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4.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drawings/drawing5.xml" ContentType="application/vnd.openxmlformats-officedocument.drawing+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drawings/drawing6.xml" ContentType="application/vnd.openxmlformats-officedocument.drawing+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drawings/drawing7.xml" ContentType="application/vnd.openxmlformats-officedocument.drawing+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drawings/drawing8.xml" ContentType="application/vnd.openxmlformats-officedocument.drawing+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drawings/drawing9.xml" ContentType="application/vnd.openxmlformats-officedocument.drawing+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10.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drawings/drawing11.xml" ContentType="application/vnd.openxmlformats-officedocument.drawing+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drawings/drawing12.xml" ContentType="application/vnd.openxmlformats-officedocument.drawing+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drawings/drawing13.xml" ContentType="application/vnd.openxmlformats-officedocument.drawing+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showInkAnnotation="0" updateLinks="never" codeName="ThisWorkbook"/>
  <mc:AlternateContent xmlns:mc="http://schemas.openxmlformats.org/markup-compatibility/2006">
    <mc:Choice Requires="x15">
      <x15ac:absPath xmlns:x15ac="http://schemas.microsoft.com/office/spreadsheetml/2010/11/ac" url="F:\Real Estate\Multifamily\Tax Credit Allocation\QAP\2026-2027 QAP\Final Forms\"/>
    </mc:Choice>
  </mc:AlternateContent>
  <xr:revisionPtr revIDLastSave="0" documentId="13_ncr:1_{21F1D1DB-B78A-48CA-A6A8-99913D695D36}" xr6:coauthVersionLast="47" xr6:coauthVersionMax="47" xr10:uidLastSave="{00000000-0000-0000-0000-000000000000}"/>
  <bookViews>
    <workbookView xWindow="31890" yWindow="990" windowWidth="21600" windowHeight="12645" tabRatio="943" xr2:uid="{00000000-000D-0000-FFFF-FFFF00000000}"/>
  </bookViews>
  <sheets>
    <sheet name="Cover (p 1)" sheetId="1" r:id="rId1"/>
    <sheet name="Submission Guidelines (p 2)" sheetId="114" r:id="rId2"/>
    <sheet name="Submission Checklist (p 3)" sheetId="125" r:id="rId3"/>
    <sheet name="Scoring-Affordability (p 4)" sheetId="120" r:id="rId4"/>
    <sheet name="Scoring-Dev Character (p 5)" sheetId="121" r:id="rId5"/>
    <sheet name="Scoring-Market Character (p 6)" sheetId="123" r:id="rId6"/>
    <sheet name="Scoring-Financing (p 7)" sheetId="136" r:id="rId7"/>
    <sheet name="Scoring- Other (p 8)" sheetId="124" r:id="rId8"/>
    <sheet name="Development Info (p 9)" sheetId="11" r:id="rId9"/>
    <sheet name="Types of Allocation (p 10)" sheetId="12" r:id="rId10"/>
    <sheet name="Applicant Info (p 11)" sheetId="13" r:id="rId11"/>
    <sheet name="Owner Info (p 12)" sheetId="14" r:id="rId12"/>
    <sheet name="Good Standing (p 13)" sheetId="15" r:id="rId13"/>
    <sheet name="Development Team (p 14)" sheetId="16" r:id="rId14"/>
    <sheet name="Development Team  (p 15)" sheetId="17" r:id="rId15"/>
    <sheet name="Threshold (p 16)" sheetId="18" r:id="rId16"/>
    <sheet name="Affordability &amp; Dev Char (p 17)" sheetId="57" r:id="rId17"/>
    <sheet name="Dev Characterists (p 18)" sheetId="88" r:id="rId18"/>
    <sheet name="Sustainable Dev Char (p 19)" sheetId="78" r:id="rId19"/>
    <sheet name="Financing &amp; Mkt (p 20)" sheetId="31" r:id="rId20"/>
    <sheet name="Other (p 21)" sheetId="28" r:id="rId21"/>
    <sheet name="Units and Bedrooms (p 22)" sheetId="126" r:id="rId22"/>
    <sheet name="Utilities and Rents (p 23)" sheetId="32" r:id="rId23"/>
    <sheet name="Income and Expenses (p 24)" sheetId="109" r:id="rId24"/>
    <sheet name="Income and Expenses (p 25)" sheetId="110" r:id="rId25"/>
    <sheet name="Income and Expenses (p 26)" sheetId="111" r:id="rId26"/>
    <sheet name="Annual Expenses (p 27)" sheetId="36" r:id="rId27"/>
    <sheet name="Proforma (p 28)" sheetId="133" r:id="rId28"/>
    <sheet name="Source of Funds (p 29)" sheetId="38" r:id="rId29"/>
    <sheet name="Sources and Uses (p 30)" sheetId="39" r:id="rId30"/>
    <sheet name="Intermediary Info (p 31)" sheetId="40" r:id="rId31"/>
    <sheet name="Bond Financing Info (p 32)" sheetId="41" r:id="rId32"/>
    <sheet name="Itemized Costs (p 33)" sheetId="42" r:id="rId33"/>
    <sheet name="Itemized Costs (p 34)" sheetId="43" r:id="rId34"/>
    <sheet name="Eligible Basis (p 35)" sheetId="44" r:id="rId35"/>
    <sheet name="Fed Credit Determination (p36a)" sheetId="45" r:id="rId36"/>
    <sheet name="UW Inputs" sheetId="117" state="hidden" r:id="rId37"/>
    <sheet name="Underwriting Review" sheetId="119" state="hidden" r:id="rId38"/>
    <sheet name="StateCredit Determination(p36b)" sheetId="135" r:id="rId39"/>
    <sheet name="Underwriting" sheetId="130" r:id="rId40"/>
    <sheet name="Acknowledgement (p 37)" sheetId="46" r:id="rId41"/>
    <sheet name="Signature (p 38)" sheetId="47" r:id="rId42"/>
    <sheet name="Signature (p 39)" sheetId="48" r:id="rId43"/>
    <sheet name="HOME &amp; Dev. FUND (1)" sheetId="59" r:id="rId44"/>
    <sheet name="HOME &amp; Dev. FUND (2)" sheetId="60" r:id="rId45"/>
    <sheet name="HOME &amp; Dev. FUND (3)" sheetId="91" r:id="rId46"/>
    <sheet name="HOME &amp; Dev. FUND (4)" sheetId="92" r:id="rId47"/>
    <sheet name="HOME &amp; Dev. FUND (5)" sheetId="65" r:id="rId48"/>
    <sheet name="HOME &amp; Dev. FUND (6)" sheetId="64" r:id="rId49"/>
    <sheet name="HOME &amp; Dev. FUND (7)" sheetId="63" r:id="rId50"/>
    <sheet name="HOME &amp; Dev. FUND (8)" sheetId="62" r:id="rId51"/>
    <sheet name="HOME &amp; Dev. FUND (9)" sheetId="58" r:id="rId52"/>
    <sheet name="HOME &amp; Dev. FUND (10)" sheetId="66" r:id="rId53"/>
    <sheet name="HOME &amp; Dev. FUND (11)" sheetId="68" r:id="rId54"/>
    <sheet name="HOME &amp; Dev. FUND (12)" sheetId="76" r:id="rId55"/>
    <sheet name="HOME &amp; Dev. Fund (13)" sheetId="77" r:id="rId56"/>
    <sheet name="HOME &amp; Dev. FUND (14)" sheetId="74" r:id="rId57"/>
    <sheet name="HOME &amp; Dev FUND (Attachment A1)" sheetId="67" r:id="rId58"/>
    <sheet name="HOME Supplement (Attachment A2)" sheetId="69" r:id="rId59"/>
    <sheet name="Data Validation" sheetId="108" state="hidden" r:id="rId60"/>
  </sheets>
  <externalReferences>
    <externalReference r:id="rId61"/>
    <externalReference r:id="rId62"/>
    <externalReference r:id="rId63"/>
    <externalReference r:id="rId64"/>
  </externalReferences>
  <definedNames>
    <definedName name="Acq_Rehab">#REF!</definedName>
    <definedName name="Acq_Rehab2011">#REF!</definedName>
    <definedName name="APPTYPE" localSheetId="27">'[1]Input Page'!$F$5</definedName>
    <definedName name="APPTYPE">'[2]Input Page'!$F$5</definedName>
    <definedName name="Beginning_Balance" localSheetId="27">-FV('Proforma (p 28)'!Interest_Rate/12,'Proforma (p 28)'!Payment_Number-1,-'Proforma (p 28)'!Monthly_Payment,'Proforma (p 28)'!Loan_Amount)</definedName>
    <definedName name="Beginning_Balance" localSheetId="21">-FV('Units and Bedrooms (p 22)'!Interest_Rate/12,'Units and Bedrooms (p 22)'!Payment_Number-1,-'Units and Bedrooms (p 22)'!Monthly_Payment,'Units and Bedrooms (p 22)'!Loan_Amount)</definedName>
    <definedName name="Beginning_Balance">-FV(Interest_Rate/12,[3]!Payment_Number-1,-Monthly_Payment,Loan_Amount)</definedName>
    <definedName name="Check2" localSheetId="16">'Affordability &amp; Dev Char (p 17)'!#REF!</definedName>
    <definedName name="Check3" localSheetId="16">'Affordability &amp; Dev Char (p 17)'!$D$9</definedName>
    <definedName name="Check4" localSheetId="16">'Affordability &amp; Dev Char (p 17)'!#REF!</definedName>
    <definedName name="Check5" localSheetId="16">'Affordability &amp; Dev Char (p 17)'!#REF!</definedName>
    <definedName name="Conditional_Format1" comment="Rows 327-352" localSheetId="27">'[1]Input Page'!$H$424:$H$426,'[1]Input Page'!$H$428,'[1]Input Page'!$H$429,'[1]Input Page'!$H$430,'[1]Input Page'!$H$431,'[1]Input Page'!$I$431,'[1]Input Page'!$I$430,'[1]Input Page'!$I$429,'[1]Input Page'!$I$428,'[1]Input Page'!$H$433,'[1]Input Page'!$H$434,'[1]Input Page'!$H$435,'[1]Input Page'!$I$435,'[1]Input Page'!$I$434,'[1]Input Page'!$I$434,'[1]Input Page'!$I$433,'[1]Input Page'!$H$436,'[1]Input Page'!$I$436,'[1]Input Page'!$I$437,'[1]Input Page'!$H$437,'[1]Input Page'!$H$438,'[1]Input Page'!$I$438,'[1]Input Page'!$I$439,'[1]Input Page'!$H$439,'[1]Input Page'!$H$440,'[1]Input Page'!$I$440,'[1]Input Page'!$I$441,'[1]Input Page'!$H$441,'[1]Input Page'!$H$444,'[1]Input Page'!$I$444,'[1]Input Page'!$I$445,'[1]Input Page'!$H$445,'[1]Input Page'!$H$446,'[1]Input Page'!$I$446,'[1]Input Page'!$I$447,'[1]Input Page'!$H$447,'[1]Input Page'!$H$448,'[1]Input Page'!$I$448,'[1]Input Page'!$I$450,'[1]Input Page'!$H$450,'[1]Input Page'!$H$451,'[1]Input Page'!$I$451</definedName>
    <definedName name="Conditional_Format1" comment="Rows 327-352">'[2]Input Page'!$H$419:$H$421,'[2]Input Page'!$H$423,'[2]Input Page'!$H$424,'[2]Input Page'!$H$425,'[2]Input Page'!$H$426,'[2]Input Page'!$I$426,'[2]Input Page'!$I$425,'[2]Input Page'!$I$424,'[2]Input Page'!$I$423,'[2]Input Page'!$H$428,'[2]Input Page'!$H$429,'[2]Input Page'!$H$430,'[2]Input Page'!$I$430,'[2]Input Page'!$I$429,'[2]Input Page'!$I$429,'[2]Input Page'!$I$428,'[2]Input Page'!$H$431,'[2]Input Page'!$I$431,'[2]Input Page'!$I$432,'[2]Input Page'!$H$432,'[2]Input Page'!$H$433,'[2]Input Page'!$I$433,'[2]Input Page'!$I$434,'[2]Input Page'!$H$434,'[2]Input Page'!$H$435,'[2]Input Page'!$I$435,'[2]Input Page'!$I$436,'[2]Input Page'!$H$436,'[2]Input Page'!$H$439,'[2]Input Page'!$I$439,'[2]Input Page'!$I$440,'[2]Input Page'!$H$440,'[2]Input Page'!$H$441,'[2]Input Page'!$I$441,'[2]Input Page'!$I$442,'[2]Input Page'!$H$442,'[2]Input Page'!$H$443,'[2]Input Page'!$I$443,'[2]Input Page'!$I$445,'[2]Input Page'!$H$445,'[2]Input Page'!$H$446,'[2]Input Page'!$I$446</definedName>
    <definedName name="Conditional_Format2" comment="Rows  354-386" localSheetId="27">'[1]Input Page'!$H$453:$I$465,'[1]Input Page'!$H$472,'[1]Input Page'!$I$472,'[1]Input Page'!$H$473,'[1]Input Page'!$I$473,'[1]Input Page'!$H$474,'[1]Input Page'!$I$474,'[1]Input Page'!$H$475,'[1]Input Page'!$I$475,'[1]Input Page'!$I$476,'[1]Input Page'!$H$476,'[1]Input Page'!$H$477,'[1]Input Page'!$I$477,'[1]Input Page'!$H$478,'[1]Input Page'!$I$478,'[1]Input Page'!$H$489,'[1]Input Page'!$H$490,'[1]Input Page'!$I$490,'[1]Input Page'!$I$489</definedName>
    <definedName name="Conditional_Format2" comment="Rows  354-386">'[2]Input Page'!$H$448:$I$459,'[2]Input Page'!$H$466,'[2]Input Page'!$I$466,'[2]Input Page'!$H$467,'[2]Input Page'!$I$467,'[2]Input Page'!$H$468,'[2]Input Page'!$I$468,'[2]Input Page'!$H$469,'[2]Input Page'!$I$469,'[2]Input Page'!$I$470,'[2]Input Page'!$H$470,'[2]Input Page'!$H$471,'[2]Input Page'!$I$471,'[2]Input Page'!$H$472,'[2]Input Page'!$I$472,'[2]Input Page'!$H$483,'[2]Input Page'!$H$484,'[2]Input Page'!$I$484,'[2]Input Page'!$I$483</definedName>
    <definedName name="Conditional_Format3" localSheetId="27">'[1]Input Page'!$H$492:$I$501,'[1]Input Page'!$H$510,'[1]Input Page'!$H$511,'[1]Input Page'!$H$512,'[1]Input Page'!$I$512,'[1]Input Page'!$I$511,'[1]Input Page'!$I$510,'[1]Input Page'!$H$537,'[1]Input Page'!$H$538,'[1]Input Page'!$H$539,'[1]Input Page'!$H$540,'[1]Input Page'!$I$540,'[1]Input Page'!$I$539,'[1]Input Page'!$I$538,'[1]Input Page'!$I$537,'[1]Input Page'!$H$541,'[1]Input Page'!$I$541,'[1]Input Page'!$H$542,'[1]Input Page'!$I$542,'[1]Input Page'!$H$543,'[1]Input Page'!$I$543,'[1]Input Page'!$H$552,'[1]Input Page'!$I$552,'[1]Input Page'!$H$553,'[1]Input Page'!$I$553,'[1]Input Page'!$H$542:$H$554,'[1]Input Page'!$I$554,'[1]Input Page'!$H$555,'[1]Input Page'!$I$555,'[1]Input Page'!$H$556,'[1]Input Page'!$I$556,'[1]Input Page'!$H$557,'[1]Input Page'!$I$557,'[1]Input Page'!$H$560,'[1]Input Page'!$I$560,'[1]Input Page'!$H$561,'[1]Input Page'!$I$561,'[1]Input Page'!$H$562,'[1]Input Page'!$I$562,'[1]Input Page'!$H$565,'[1]Input Page'!$I$565,'[1]Input Page'!$H$566,'[1]Input Page'!$I$566,'[1]Input Page'!$H$567,'[1]Input Page'!$I$567,'[1]Input Page'!$H$568,'[1]Input Page'!$I$568</definedName>
    <definedName name="Conditional_Format3">'[2]Input Page'!$H$486:$I$494,'[2]Input Page'!$H$503,'[2]Input Page'!$H$504,'[2]Input Page'!$H$505,'[2]Input Page'!$I$505,'[2]Input Page'!$I$504,'[2]Input Page'!$I$503,'[2]Input Page'!$H$530,'[2]Input Page'!$H$531,'[2]Input Page'!$H$532,'[2]Input Page'!$H$533,'[2]Input Page'!$I$533,'[2]Input Page'!$I$532,'[2]Input Page'!$I$531,'[2]Input Page'!$I$530,'[2]Input Page'!$H$534,'[2]Input Page'!$I$534,'[2]Input Page'!$H$535,'[2]Input Page'!$I$535,'[2]Input Page'!$H$536,'[2]Input Page'!$I$536,'[2]Input Page'!$H$542,'[2]Input Page'!$I$542,'[2]Input Page'!$H$543,'[2]Input Page'!$I$543,'[2]Input Page'!$H$535:$H$544,'[2]Input Page'!$I$544,'[2]Input Page'!$H$545,'[2]Input Page'!$I$545,'[2]Input Page'!$H$546,'[2]Input Page'!$I$546,'[2]Input Page'!$H$547,'[2]Input Page'!$I$547,'[2]Input Page'!$H$550,'[2]Input Page'!$I$550,'[2]Input Page'!$H$551,'[2]Input Page'!$I$551,'[2]Input Page'!$H$552,'[2]Input Page'!$I$552,'[2]Input Page'!$H$555,'[2]Input Page'!$I$555,'[2]Input Page'!$H$556,'[2]Input Page'!$I$556,'[2]Input Page'!$H$557,'[2]Input Page'!$I$557,'[2]Input Page'!$H$558,'[2]Input Page'!$I$558</definedName>
    <definedName name="Ending_Balance" localSheetId="27">-FV('Proforma (p 28)'!Interest_Rate/12,'Proforma (p 28)'!Payment_Number,-'Proforma (p 28)'!Monthly_Payment,'Proforma (p 28)'!Loan_Amount)</definedName>
    <definedName name="Ending_Balance" localSheetId="21">-FV('Units and Bedrooms (p 22)'!Interest_Rate/12,'Units and Bedrooms (p 22)'!Payment_Number,-'Units and Bedrooms (p 22)'!Monthly_Payment,'Units and Bedrooms (p 22)'!Loan_Amount)</definedName>
    <definedName name="Ending_Balance">-FV(Interest_Rate/12,[3]!Payment_Number,-Monthly_Payment,Loan_Amount)</definedName>
    <definedName name="Estimated_Rents" localSheetId="27">'[1]Input Page'!$R$173+'[1]Input Page'!$R$195+'[1]Input Page'!$R$217+'[1]Input Page'!$R$239</definedName>
    <definedName name="Estimated_Rents">'[2]Input Page'!$R$173+'[2]Input Page'!$R$195+'[2]Input Page'!$R$217+'[2]Input Page'!$R$239</definedName>
    <definedName name="Header_Row">ROW(#REF!)</definedName>
    <definedName name="Header_Row_Back">ROW(#REF!)</definedName>
    <definedName name="INPUT301">#REF!</definedName>
    <definedName name="Interest" localSheetId="27">-IPMT('Proforma (p 28)'!Interest_Rate/12,'Proforma (p 28)'!Payment_Number,'Proforma (p 28)'!Number_of_Payments,'Proforma (p 28)'!Loan_Amount)</definedName>
    <definedName name="Interest" localSheetId="21">-IPMT('Units and Bedrooms (p 22)'!Interest_Rate/12,'Units and Bedrooms (p 22)'!Payment_Number,Number_of_Payments,'Units and Bedrooms (p 22)'!Loan_Amount)</definedName>
    <definedName name="Interest">-IPMT(Interest_Rate/12,[3]!Payment_Number,Number_of_Payments,Loan_Amount)</definedName>
    <definedName name="Interest_Rate" localSheetId="27">#REF!</definedName>
    <definedName name="Interest_Rate" localSheetId="21">#REF!</definedName>
    <definedName name="Interest_Rate">#REF!</definedName>
    <definedName name="Last_Row" localSheetId="27">#N/A</definedName>
    <definedName name="Last_Row">#N/A</definedName>
    <definedName name="Loan_Amount" localSheetId="27">#REF!</definedName>
    <definedName name="Loan_Amount" localSheetId="21">#REF!</definedName>
    <definedName name="Loan_Amount">#REF!</definedName>
    <definedName name="Loan_Not_Paid" localSheetId="27">IF('Proforma (p 28)'!Payment_Number&lt;='Proforma (p 28)'!Number_of_Payments,1,0)</definedName>
    <definedName name="Loan_Not_Paid" localSheetId="21">IF('Units and Bedrooms (p 22)'!Payment_Number&lt;=Number_of_Payments,1,0)</definedName>
    <definedName name="Loan_Not_Paid">IF([3]!Payment_Number&lt;=Number_of_Payments,1,0)</definedName>
    <definedName name="Loan_Start" localSheetId="27">#REF!</definedName>
    <definedName name="Loan_Start" localSheetId="21">#REF!</definedName>
    <definedName name="Loan_Start">#REF!</definedName>
    <definedName name="Loan_Years" localSheetId="27">#REF!</definedName>
    <definedName name="Loan_Years" localSheetId="21">#REF!</definedName>
    <definedName name="Loan_Years">#REF!</definedName>
    <definedName name="Monthly_Payment" localSheetId="27">-PMT('Proforma (p 28)'!Interest_Rate/12,'Proforma (p 28)'!Number_of_Payments,'Proforma (p 28)'!Loan_Amount)</definedName>
    <definedName name="Monthly_Payment" localSheetId="21">-PMT('Units and Bedrooms (p 22)'!Interest_Rate/12,Number_of_Payments,'Units and Bedrooms (p 22)'!Loan_Amount)</definedName>
    <definedName name="Monthly_Payment">-PMT(Interest_Rate/12,Number_of_Payments,Loan_Amount)</definedName>
    <definedName name="NewCons2011">#REF!</definedName>
    <definedName name="NewConstruction">#REF!</definedName>
    <definedName name="No_Employee_Units" localSheetId="27">'[1]Input Page'!$I$74</definedName>
    <definedName name="No_Employee_Units">'[2]Input Page'!$I$71</definedName>
    <definedName name="Number_of_Payments" localSheetId="27">#REF!</definedName>
    <definedName name="Number_of_Payments">#REF!</definedName>
    <definedName name="Other_Type_Unit" localSheetId="27">'[1]Input Page'!$E$74</definedName>
    <definedName name="Other_Type_Unit">'[2]Input Page'!$E$71</definedName>
    <definedName name="Payment_Date" localSheetId="27">DATE(YEAR('Proforma (p 28)'!Loan_Start),MONTH('Proforma (p 28)'!Loan_Start)+'Proforma (p 28)'!Payment_Number,DAY('Proforma (p 28)'!Loan_Start))</definedName>
    <definedName name="Payment_Date" localSheetId="21">DATE(YEAR('Units and Bedrooms (p 22)'!Loan_Start),MONTH('Units and Bedrooms (p 22)'!Loan_Start)+'Units and Bedrooms (p 22)'!Payment_Number,DAY('Units and Bedrooms (p 22)'!Loan_Start))</definedName>
    <definedName name="Payment_Date">DATE(YEAR(Loan_Start),MONTH(Loan_Start)+[3]!Payment_Number,DAY(Loan_Start))</definedName>
    <definedName name="Payment_Number" localSheetId="27">ROW()-Header_Row</definedName>
    <definedName name="Payment_Number" localSheetId="21">ROW()-Header_Row</definedName>
    <definedName name="Payment_Number">ROW()-Header_Row</definedName>
    <definedName name="Principal" localSheetId="27">-PPMT('Proforma (p 28)'!Interest_Rate/12,'Proforma (p 28)'!Payment_Number,'Proforma (p 28)'!Number_of_Payments,'Proforma (p 28)'!Loan_Amount)</definedName>
    <definedName name="Principal" localSheetId="21">-PPMT('Units and Bedrooms (p 22)'!Interest_Rate/12,'Units and Bedrooms (p 22)'!Payment_Number,Number_of_Payments,'Units and Bedrooms (p 22)'!Loan_Amount)</definedName>
    <definedName name="Principal">-PPMT(Interest_Rate/12,Payment_Number,Number_of_Payments,Loan_Amount)</definedName>
    <definedName name="_xlnm.Print_Area" localSheetId="40">'Acknowledgement (p 37)'!$A$1:$M$46</definedName>
    <definedName name="_xlnm.Print_Area" localSheetId="16">'Affordability &amp; Dev Char (p 17)'!$A$1:$R$52</definedName>
    <definedName name="_xlnm.Print_Area" localSheetId="26">'Annual Expenses (p 27)'!$A$1:$O$71</definedName>
    <definedName name="_xlnm.Print_Area" localSheetId="8">'Development Info (p 9)'!$A$1:$R$87</definedName>
    <definedName name="_xlnm.Print_Area" localSheetId="13">'Development Team (p 14)'!$A$1:$P$62</definedName>
    <definedName name="_xlnm.Print_Area" localSheetId="34">'Eligible Basis (p 35)'!$B$2:$H$56</definedName>
    <definedName name="_xlnm.Print_Area" localSheetId="35">'Fed Credit Determination (p36a)'!$A$1:$L$62</definedName>
    <definedName name="_xlnm.Print_Area" localSheetId="19">'Financing &amp; Mkt (p 20)'!$A$1:$O$55</definedName>
    <definedName name="_xlnm.Print_Area" localSheetId="43">'HOME &amp; Dev. FUND (1)'!$A$1:$BA$70</definedName>
    <definedName name="_xlnm.Print_Area" localSheetId="54">'HOME &amp; Dev. FUND (12)'!$A$1:$BI$53</definedName>
    <definedName name="_xlnm.Print_Area" localSheetId="55">'HOME &amp; Dev. Fund (13)'!$A$1:$BI$55</definedName>
    <definedName name="_xlnm.Print_Area" localSheetId="56">'HOME &amp; Dev. FUND (14)'!$B$1:$AK$58</definedName>
    <definedName name="_xlnm.Print_Area" localSheetId="23">'Income and Expenses (p 24)'!$A$1:$O$71</definedName>
    <definedName name="_xlnm.Print_Area" localSheetId="24">'Income and Expenses (p 25)'!$A$1:$N$54</definedName>
    <definedName name="_xlnm.Print_Area" localSheetId="25">'Income and Expenses (p 26)'!$A$1:$N$54</definedName>
    <definedName name="_xlnm.Print_Area" localSheetId="32">'Itemized Costs (p 33)'!$A$1:$L$64</definedName>
    <definedName name="_xlnm.Print_Area" localSheetId="20">'Other (p 21)'!$A$1:$K$40</definedName>
    <definedName name="_xlnm.Print_Area" localSheetId="11">'Owner Info (p 12)'!$A$1:$N$61</definedName>
    <definedName name="_xlnm.Print_Area" localSheetId="27">'Proforma (p 28)'!$A$1:$V$42</definedName>
    <definedName name="_xlnm.Print_Area" localSheetId="7">'Scoring- Other (p 8)'!$B$1:$E$71</definedName>
    <definedName name="_xlnm.Print_Area" localSheetId="3">'Scoring-Affordability (p 4)'!$A$1:$H$22</definedName>
    <definedName name="_xlnm.Print_Area" localSheetId="4">'Scoring-Dev Character (p 5)'!$A$1:$H$107</definedName>
    <definedName name="_xlnm.Print_Area" localSheetId="5">'Scoring-Market Character (p 6)'!$B$2:$G$70</definedName>
    <definedName name="_xlnm.Print_Area" localSheetId="28">'Source of Funds (p 29)'!$A$1:$S$48</definedName>
    <definedName name="_xlnm.Print_Area" localSheetId="29">'Sources and Uses (p 30)'!$A$1:$N$52</definedName>
    <definedName name="_xlnm.Print_Area" localSheetId="38">'StateCredit Determination(p36b)'!$A$1:$L$21</definedName>
    <definedName name="_xlnm.Print_Area" localSheetId="2">'Submission Checklist (p 3)'!$A$1:$J$221</definedName>
    <definedName name="_xlnm.Print_Area" localSheetId="15">'Threshold (p 16)'!$A$1:$P$94</definedName>
    <definedName name="_xlnm.Print_Area" localSheetId="9">'Types of Allocation (p 10)'!$A$1:$R$44</definedName>
    <definedName name="_xlnm.Print_Area" localSheetId="39">Underwriting!$A$6:$K$61</definedName>
    <definedName name="Rehab" localSheetId="27">'[1]Financial Analysis'!#REF!</definedName>
    <definedName name="Rehab" localSheetId="21">'[2]Financial Analysis'!#REF!</definedName>
    <definedName name="Rehab">'[2]Financial Analysis'!#REF!</definedName>
    <definedName name="Rehab2011" localSheetId="27">'[1]Financial Analysis'!#REF!</definedName>
    <definedName name="Rehab2011" localSheetId="21">'[2]Financial Analysis'!#REF!</definedName>
    <definedName name="Rehab2011">'[2]Financial Analysis'!#REF!</definedName>
    <definedName name="Text1131" localSheetId="26">'Annual Expenses (p 27)'!$B$48</definedName>
    <definedName name="Text1134" localSheetId="26">'Annual Expenses (p 27)'!$B$50</definedName>
    <definedName name="Text1136" localSheetId="26">'Annual Expenses (p 27)'!#REF!</definedName>
    <definedName name="Text1137" localSheetId="26">'Annual Expenses (p 27)'!$B$55</definedName>
    <definedName name="Text1139" localSheetId="26">'Annual Expenses (p 27)'!$B$46</definedName>
    <definedName name="Text1140" localSheetId="26">'Annual Expenses (p 27)'!$C$43</definedName>
    <definedName name="Text1141" localSheetId="26">'Annual Expenses (p 27)'!$I$37</definedName>
    <definedName name="Text1142" localSheetId="26">'Annual Expenses (p 27)'!$E$41</definedName>
    <definedName name="Text1143" localSheetId="26">'Annual Expenses (p 27)'!$I$35</definedName>
    <definedName name="Text1144" localSheetId="26">'Annual Expenses (p 27)'!$C$39</definedName>
    <definedName name="Text1145" localSheetId="26">'Annual Expenses (p 27)'!#REF!</definedName>
    <definedName name="Text1146" localSheetId="26">'Annual Expenses (p 27)'!$D$37</definedName>
    <definedName name="Text1147" localSheetId="26">'Annual Expenses (p 27)'!$G$30</definedName>
    <definedName name="Text1148" localSheetId="26">'Annual Expenses (p 27)'!$D$30</definedName>
    <definedName name="Text1149" localSheetId="26">'Annual Expenses (p 27)'!$D$27</definedName>
    <definedName name="Text1150" localSheetId="26">'Annual Expenses (p 27)'!$H$28</definedName>
    <definedName name="Text1151" localSheetId="26">'Annual Expenses (p 27)'!$I$26</definedName>
    <definedName name="Text1152" localSheetId="26">'Annual Expenses (p 27)'!$D$11</definedName>
    <definedName name="Text1153" localSheetId="26">'Annual Expenses (p 27)'!$H$11</definedName>
    <definedName name="Text1154" localSheetId="26">'Annual Expenses (p 27)'!$D$13</definedName>
    <definedName name="Text1155" localSheetId="26">'Annual Expenses (p 27)'!$H$14</definedName>
    <definedName name="Text1156" localSheetId="26">'Annual Expenses (p 27)'!#REF!</definedName>
    <definedName name="Text1157" localSheetId="26">'Annual Expenses (p 27)'!#REF!</definedName>
    <definedName name="Text1158" localSheetId="26">'Annual Expenses (p 27)'!$C$17</definedName>
    <definedName name="Text1159" localSheetId="26">'Annual Expenses (p 27)'!$F$17</definedName>
    <definedName name="Text1160" localSheetId="26">'Annual Expenses (p 27)'!$C$21</definedName>
    <definedName name="Text1161" localSheetId="26">'Annual Expenses (p 27)'!$F$19</definedName>
    <definedName name="Text1162" localSheetId="26">'Annual Expenses (p 27)'!$C$23</definedName>
    <definedName name="Text1163" localSheetId="26">'Annual Expenses (p 27)'!$E$21</definedName>
    <definedName name="Text1164" localSheetId="26">'Annual Expenses (p 27)'!$I$24</definedName>
    <definedName name="Text125" localSheetId="21">'Units and Bedrooms (p 22)'!$F$7</definedName>
    <definedName name="Text126" localSheetId="21">'Units and Bedrooms (p 22)'!$G$7</definedName>
    <definedName name="Text127" localSheetId="21">'Units and Bedrooms (p 22)'!$H$7</definedName>
    <definedName name="Text128" localSheetId="21">'Units and Bedrooms (p 22)'!$I$7</definedName>
    <definedName name="Text129" localSheetId="21">'Units and Bedrooms (p 22)'!$J$7</definedName>
    <definedName name="Text130" localSheetId="21">'Units and Bedrooms (p 22)'!$K$7</definedName>
    <definedName name="Text131" localSheetId="21">'Units and Bedrooms (p 22)'!$L$7</definedName>
    <definedName name="Text132" localSheetId="21">'Units and Bedrooms (p 22)'!#REF!</definedName>
    <definedName name="Text133" localSheetId="21">'Units and Bedrooms (p 22)'!#REF!</definedName>
    <definedName name="Text134" localSheetId="21">'Units and Bedrooms (p 22)'!#REF!</definedName>
    <definedName name="Text135" localSheetId="21">'Units and Bedrooms (p 22)'!#REF!</definedName>
    <definedName name="Text136" localSheetId="21">'Units and Bedrooms (p 22)'!#REF!</definedName>
    <definedName name="Text137" localSheetId="21">'Units and Bedrooms (p 22)'!#REF!</definedName>
    <definedName name="Text138" localSheetId="21">'Units and Bedrooms (p 22)'!#REF!</definedName>
    <definedName name="Text139" localSheetId="21">'Units and Bedrooms (p 22)'!#REF!</definedName>
    <definedName name="Text140" localSheetId="21">'Units and Bedrooms (p 22)'!#REF!</definedName>
    <definedName name="Text141" localSheetId="21">'Units and Bedrooms (p 22)'!#REF!</definedName>
    <definedName name="Text142" localSheetId="21">'Units and Bedrooms (p 22)'!#REF!</definedName>
    <definedName name="Text143" localSheetId="21">'Units and Bedrooms (p 22)'!#REF!</definedName>
    <definedName name="Text144" localSheetId="21">'Units and Bedrooms (p 22)'!#REF!</definedName>
    <definedName name="Text145" localSheetId="21">'Units and Bedrooms (p 22)'!#REF!</definedName>
    <definedName name="Text146" localSheetId="21">'Units and Bedrooms (p 22)'!#REF!</definedName>
    <definedName name="Text147" localSheetId="21">'Units and Bedrooms (p 22)'!#REF!</definedName>
    <definedName name="Text148" localSheetId="21">'Units and Bedrooms (p 22)'!#REF!</definedName>
    <definedName name="Text149" localSheetId="21">'Units and Bedrooms (p 22)'!#REF!</definedName>
    <definedName name="Text150" localSheetId="21">'Units and Bedrooms (p 22)'!#REF!</definedName>
    <definedName name="Text151" localSheetId="21">'Units and Bedrooms (p 22)'!#REF!</definedName>
    <definedName name="Text152" localSheetId="21">'Units and Bedrooms (p 22)'!#REF!</definedName>
    <definedName name="Text153" localSheetId="21">'Units and Bedrooms (p 22)'!#REF!</definedName>
    <definedName name="Text154" localSheetId="21">'Units and Bedrooms (p 22)'!#REF!</definedName>
    <definedName name="Text155" localSheetId="21">'Units and Bedrooms (p 22)'!#REF!</definedName>
    <definedName name="Text156" localSheetId="21">'Units and Bedrooms (p 22)'!#REF!</definedName>
    <definedName name="Text157" localSheetId="21">'Units and Bedrooms (p 22)'!#REF!</definedName>
    <definedName name="Text158" localSheetId="21">'Units and Bedrooms (p 22)'!#REF!</definedName>
    <definedName name="Text159" localSheetId="21">'Units and Bedrooms (p 22)'!#REF!</definedName>
    <definedName name="Text160" localSheetId="21">'Units and Bedrooms (p 22)'!#REF!</definedName>
    <definedName name="Text161" localSheetId="21">'Units and Bedrooms (p 22)'!#REF!</definedName>
    <definedName name="Text162" localSheetId="21">'Units and Bedrooms (p 22)'!#REF!</definedName>
    <definedName name="Text163" localSheetId="21">'Units and Bedrooms (p 22)'!#REF!</definedName>
    <definedName name="Text164" localSheetId="21">'Units and Bedrooms (p 22)'!#REF!</definedName>
    <definedName name="Text165" localSheetId="21">'Units and Bedrooms (p 22)'!#REF!</definedName>
    <definedName name="Text166" localSheetId="21">'Units and Bedrooms (p 22)'!#REF!</definedName>
    <definedName name="Text167" localSheetId="21">'Units and Bedrooms (p 22)'!#REF!</definedName>
    <definedName name="Text168" localSheetId="21">'Units and Bedrooms (p 22)'!#REF!</definedName>
    <definedName name="Text169" localSheetId="21">'Units and Bedrooms (p 22)'!#REF!</definedName>
    <definedName name="Text170" localSheetId="21">'Units and Bedrooms (p 22)'!#REF!</definedName>
    <definedName name="Text171" localSheetId="21">'Units and Bedrooms (p 22)'!#REF!</definedName>
    <definedName name="Text172" localSheetId="21">'Units and Bedrooms (p 22)'!#REF!</definedName>
    <definedName name="Text173" localSheetId="21">'Units and Bedrooms (p 22)'!#REF!</definedName>
    <definedName name="Text174" localSheetId="21">'Units and Bedrooms (p 22)'!$F$9</definedName>
    <definedName name="Text175" localSheetId="21">'Units and Bedrooms (p 22)'!$G$9</definedName>
    <definedName name="Text176" localSheetId="21">'Units and Bedrooms (p 22)'!$H$9</definedName>
    <definedName name="Text177" localSheetId="21">'Units and Bedrooms (p 22)'!$I$9</definedName>
    <definedName name="Text178" localSheetId="21">'Units and Bedrooms (p 22)'!$J$9</definedName>
    <definedName name="Text179" localSheetId="21">'Units and Bedrooms (p 22)'!$K$9</definedName>
    <definedName name="Text180" localSheetId="21">'Units and Bedrooms (p 22)'!$L$9</definedName>
    <definedName name="Text181" localSheetId="21">'Units and Bedrooms (p 22)'!#REF!</definedName>
    <definedName name="Text182" localSheetId="21">'Units and Bedrooms (p 22)'!#REF!</definedName>
    <definedName name="Text183" localSheetId="21">'Units and Bedrooms (p 22)'!#REF!</definedName>
    <definedName name="Text184" localSheetId="21">'Units and Bedrooms (p 22)'!#REF!</definedName>
    <definedName name="Text185" localSheetId="21">'Units and Bedrooms (p 22)'!#REF!</definedName>
    <definedName name="Text186" localSheetId="21">'Units and Bedrooms (p 22)'!#REF!</definedName>
    <definedName name="Text187" localSheetId="21">'Units and Bedrooms (p 22)'!#REF!</definedName>
    <definedName name="Text188" localSheetId="21">'Units and Bedrooms (p 22)'!#REF!</definedName>
    <definedName name="Text189" localSheetId="21">'Units and Bedrooms (p 22)'!#REF!</definedName>
    <definedName name="Text190" localSheetId="21">'Units and Bedrooms (p 22)'!#REF!</definedName>
    <definedName name="Text191" localSheetId="21">'Units and Bedrooms (p 22)'!#REF!</definedName>
    <definedName name="Text192" localSheetId="21">'Units and Bedrooms (p 22)'!#REF!</definedName>
    <definedName name="Text193" localSheetId="21">'Units and Bedrooms (p 22)'!#REF!</definedName>
    <definedName name="Text194" localSheetId="21">'Units and Bedrooms (p 22)'!#REF!</definedName>
    <definedName name="Text195" localSheetId="21">'Units and Bedrooms (p 22)'!$F$10</definedName>
    <definedName name="Text196" localSheetId="21">'Units and Bedrooms (p 22)'!$G$10</definedName>
    <definedName name="Text197" localSheetId="21">'Units and Bedrooms (p 22)'!$H$10</definedName>
    <definedName name="Text198" localSheetId="21">'Units and Bedrooms (p 22)'!$I$10</definedName>
    <definedName name="Text199" localSheetId="21">'Units and Bedrooms (p 22)'!$J$10</definedName>
    <definedName name="Text200" localSheetId="21">'Units and Bedrooms (p 22)'!$K$10</definedName>
    <definedName name="Text201" localSheetId="21">'Units and Bedrooms (p 22)'!$L$10</definedName>
    <definedName name="Text202" localSheetId="21">'Units and Bedrooms (p 22)'!#REF!</definedName>
    <definedName name="Text203" localSheetId="21">'Units and Bedrooms (p 22)'!#REF!</definedName>
    <definedName name="Text204" localSheetId="21">'Units and Bedrooms (p 22)'!#REF!</definedName>
    <definedName name="Text205" localSheetId="21">'Units and Bedrooms (p 22)'!#REF!</definedName>
    <definedName name="Text206" localSheetId="21">'Units and Bedrooms (p 22)'!#REF!</definedName>
    <definedName name="Text207" localSheetId="21">'Units and Bedrooms (p 22)'!#REF!</definedName>
    <definedName name="Text208" localSheetId="21">'Units and Bedrooms (p 22)'!#REF!</definedName>
    <definedName name="Text209" localSheetId="21">'Units and Bedrooms (p 22)'!#REF!</definedName>
    <definedName name="Text210" localSheetId="21">'Units and Bedrooms (p 22)'!#REF!</definedName>
    <definedName name="Text211" localSheetId="21">'Units and Bedrooms (p 22)'!#REF!</definedName>
    <definedName name="Text212" localSheetId="21">'Units and Bedrooms (p 22)'!#REF!</definedName>
    <definedName name="Text213" localSheetId="21">'Units and Bedrooms (p 22)'!#REF!</definedName>
    <definedName name="Text214" localSheetId="21">'Units and Bedrooms (p 22)'!#REF!</definedName>
    <definedName name="Text215" localSheetId="21">'Units and Bedrooms (p 22)'!#REF!</definedName>
    <definedName name="Text216" localSheetId="21">'Units and Bedrooms (p 22)'!$F$13</definedName>
    <definedName name="Text217" localSheetId="21">'Units and Bedrooms (p 22)'!$G$13</definedName>
    <definedName name="Text218" localSheetId="21">'Units and Bedrooms (p 22)'!$H$13</definedName>
    <definedName name="Text219" localSheetId="21">'Units and Bedrooms (p 22)'!$I$13</definedName>
    <definedName name="Text220" localSheetId="21">'Units and Bedrooms (p 22)'!$J$13</definedName>
    <definedName name="Text221" localSheetId="21">'Units and Bedrooms (p 22)'!$K$13</definedName>
    <definedName name="Text222" localSheetId="21">'Units and Bedrooms (p 22)'!$L$13</definedName>
    <definedName name="Text223" localSheetId="21">'Units and Bedrooms (p 22)'!#REF!</definedName>
    <definedName name="Text224" localSheetId="21">'Units and Bedrooms (p 22)'!#REF!</definedName>
    <definedName name="Text225" localSheetId="21">'Units and Bedrooms (p 22)'!#REF!</definedName>
    <definedName name="Text226" localSheetId="21">'Units and Bedrooms (p 22)'!#REF!</definedName>
    <definedName name="Text227" localSheetId="21">'Units and Bedrooms (p 22)'!#REF!</definedName>
    <definedName name="Text228" localSheetId="21">'Units and Bedrooms (p 22)'!#REF!</definedName>
    <definedName name="Text229" localSheetId="21">'Units and Bedrooms (p 22)'!#REF!</definedName>
    <definedName name="Text230" localSheetId="21">'Units and Bedrooms (p 22)'!#REF!</definedName>
    <definedName name="Text231" localSheetId="21">'Units and Bedrooms (p 22)'!#REF!</definedName>
    <definedName name="Text232" localSheetId="21">'Units and Bedrooms (p 22)'!#REF!</definedName>
    <definedName name="Text233" localSheetId="21">'Units and Bedrooms (p 22)'!#REF!</definedName>
    <definedName name="Text234" localSheetId="21">'Units and Bedrooms (p 22)'!#REF!</definedName>
    <definedName name="Text235" localSheetId="21">'Units and Bedrooms (p 22)'!#REF!</definedName>
    <definedName name="Text236" localSheetId="21">'Units and Bedrooms (p 22)'!#REF!</definedName>
    <definedName name="Text237" localSheetId="21">'Units and Bedrooms (p 22)'!$F$14</definedName>
    <definedName name="Text238" localSheetId="21">'Units and Bedrooms (p 22)'!$G$14</definedName>
    <definedName name="Text239" localSheetId="21">'Units and Bedrooms (p 22)'!$H$14</definedName>
    <definedName name="Text240" localSheetId="21">'Units and Bedrooms (p 22)'!$I$14</definedName>
    <definedName name="Text241" localSheetId="21">'Units and Bedrooms (p 22)'!$J$14</definedName>
    <definedName name="Text242" localSheetId="21">'Units and Bedrooms (p 22)'!$K$14</definedName>
    <definedName name="Text243" localSheetId="21">'Units and Bedrooms (p 22)'!$F$15</definedName>
    <definedName name="Text244" localSheetId="21">'Units and Bedrooms (p 22)'!$G$15</definedName>
    <definedName name="Text245" localSheetId="21">'Units and Bedrooms (p 22)'!$H$15</definedName>
    <definedName name="Text246" localSheetId="21">'Units and Bedrooms (p 22)'!$I$15</definedName>
    <definedName name="Text247" localSheetId="21">'Units and Bedrooms (p 22)'!$J$15</definedName>
    <definedName name="Text248" localSheetId="21">'Units and Bedrooms (p 22)'!$K$15</definedName>
    <definedName name="Text249" localSheetId="21">'Units and Bedrooms (p 22)'!#REF!</definedName>
    <definedName name="Text250" localSheetId="21">'Units and Bedrooms (p 22)'!#REF!</definedName>
    <definedName name="Text251" localSheetId="21">'Units and Bedrooms (p 22)'!#REF!</definedName>
    <definedName name="Text252" localSheetId="21">'Units and Bedrooms (p 22)'!#REF!</definedName>
    <definedName name="Text253" localSheetId="21">'Units and Bedrooms (p 22)'!#REF!</definedName>
    <definedName name="Text254" localSheetId="21">'Units and Bedrooms (p 22)'!#REF!</definedName>
    <definedName name="Text956">#REF!</definedName>
    <definedName name="Total_Cost" localSheetId="27">#REF!</definedName>
    <definedName name="Total_Cost">#REF!</definedName>
    <definedName name="Total_Interest" localSheetId="27">#REF!</definedName>
    <definedName name="Total_Interest" localSheetId="21">#REF!</definedName>
    <definedName name="Total_Interest">#REF!</definedName>
    <definedName name="Total_Units" localSheetId="27">'[1]Input Page'!$L$60</definedName>
    <definedName name="Total_Units">'[2]Input Page'!$L$57</definedName>
    <definedName name="validdepts" localSheetId="59">#REF!</definedName>
    <definedName name="validdepts" localSheetId="21">#REF!</definedName>
    <definedName name="validdepts">#REF!</definedName>
    <definedName name="Values_Entered" localSheetId="27">IF('Proforma (p 28)'!Loan_Amount*'Proforma (p 28)'!Interest_Rate*'Proforma (p 28)'!Loan_Years*'Proforma (p 28)'!Loan_Start&gt;0,1,0)</definedName>
    <definedName name="Values_Entered" localSheetId="21">IF('Units and Bedrooms (p 22)'!Loan_Amount*'Units and Bedrooms (p 22)'!Interest_Rate*'Units and Bedrooms (p 22)'!Loan_Years*'Units and Bedrooms (p 22)'!Loan_Start&gt;0,1,0)</definedName>
    <definedName name="Values_Entered">IF(Loan_Amount*Interest_Rate*Loan_Years*Loan_Start&gt;0,1,0)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5" i="124" l="1"/>
  <c r="C65" i="124"/>
  <c r="D81" i="123"/>
  <c r="C81" i="123"/>
  <c r="D22" i="120"/>
  <c r="C22" i="120"/>
  <c r="C63" i="124"/>
  <c r="D63" i="124"/>
  <c r="C30" i="136"/>
  <c r="B30" i="136"/>
  <c r="D107" i="121"/>
  <c r="C107" i="121"/>
  <c r="F29" i="78"/>
  <c r="V15" i="88" l="1"/>
  <c r="C68" i="124"/>
  <c r="C70" i="124" s="1"/>
  <c r="H33" i="133" l="1"/>
  <c r="I33" i="133"/>
  <c r="J33" i="133"/>
  <c r="K33" i="133"/>
  <c r="L33" i="133"/>
  <c r="M33" i="133"/>
  <c r="N33" i="133"/>
  <c r="O33" i="133"/>
  <c r="P33" i="133"/>
  <c r="Q33" i="133"/>
  <c r="R33" i="133"/>
  <c r="S33" i="133"/>
  <c r="T33" i="133"/>
  <c r="U33" i="133"/>
  <c r="V33" i="133"/>
  <c r="G33" i="133"/>
  <c r="F33" i="133"/>
  <c r="I18" i="130"/>
  <c r="I41" i="45" l="1"/>
  <c r="G69" i="18" l="1"/>
  <c r="D68" i="124"/>
  <c r="D70" i="124" s="1"/>
  <c r="G22" i="28"/>
  <c r="I27" i="57"/>
  <c r="I21" i="57"/>
  <c r="I13" i="57"/>
  <c r="T25" i="126" l="1"/>
  <c r="T24" i="126"/>
  <c r="T23" i="126"/>
  <c r="T22" i="126"/>
  <c r="T21" i="126"/>
  <c r="I4" i="135" l="1"/>
  <c r="I39" i="45"/>
  <c r="H23" i="39" l="1"/>
  <c r="K34" i="130"/>
  <c r="I43" i="130"/>
  <c r="P45" i="130"/>
  <c r="R45" i="130" s="1"/>
  <c r="P43" i="130"/>
  <c r="R43" i="130" s="1"/>
  <c r="G59" i="130"/>
  <c r="P25" i="111" a="1"/>
  <c r="P25" i="111" s="1"/>
  <c r="P26" i="111" a="1"/>
  <c r="P26" i="111" s="1"/>
  <c r="P27" i="111" a="1"/>
  <c r="P27" i="111" s="1"/>
  <c r="P24" i="110" a="1"/>
  <c r="P24" i="110" s="1"/>
  <c r="P7" i="111" a="1"/>
  <c r="P7" i="111" s="1"/>
  <c r="P8" i="111" a="1"/>
  <c r="P8" i="111" s="1"/>
  <c r="P9" i="111" a="1"/>
  <c r="P9" i="111" s="1"/>
  <c r="P43" i="110" a="1"/>
  <c r="P43" i="110" s="1"/>
  <c r="P44" i="110" a="1"/>
  <c r="P44" i="110" s="1"/>
  <c r="P45" i="110" a="1"/>
  <c r="P45" i="110" s="1"/>
  <c r="P25" i="110" a="1"/>
  <c r="P25" i="110" s="1"/>
  <c r="P26" i="110" a="1"/>
  <c r="P26" i="110" s="1"/>
  <c r="P27" i="110" a="1"/>
  <c r="P27" i="110" s="1"/>
  <c r="P10" i="110" a="1"/>
  <c r="P10" i="110" s="1"/>
  <c r="P7" i="110" a="1"/>
  <c r="P7" i="110" s="1"/>
  <c r="P8" i="110" a="1"/>
  <c r="P8" i="110" s="1"/>
  <c r="P9" i="110" a="1"/>
  <c r="P9" i="110" s="1"/>
  <c r="P55" i="109" a="1"/>
  <c r="P55" i="109" s="1"/>
  <c r="P56" i="109" a="1"/>
  <c r="P56" i="109" s="1"/>
  <c r="P57" i="109" a="1"/>
  <c r="P57" i="109" s="1"/>
  <c r="P34" i="109" a="1"/>
  <c r="P34" i="109" s="1"/>
  <c r="P35" i="109" a="1"/>
  <c r="P35" i="109" s="1"/>
  <c r="I8" i="135" l="1"/>
  <c r="I43" i="45"/>
  <c r="I46" i="130"/>
  <c r="G46" i="130"/>
  <c r="I47" i="130"/>
  <c r="K46" i="130" l="1"/>
  <c r="I16" i="135"/>
  <c r="H25" i="39" s="1"/>
  <c r="H27" i="39" s="1"/>
  <c r="I10" i="135"/>
  <c r="R46" i="111"/>
  <c r="R45" i="111"/>
  <c r="R44" i="111"/>
  <c r="R43" i="111"/>
  <c r="R42" i="111"/>
  <c r="R47" i="111" s="1"/>
  <c r="R28" i="111"/>
  <c r="R27" i="111"/>
  <c r="R26" i="111"/>
  <c r="R25" i="111"/>
  <c r="R24" i="111"/>
  <c r="R29" i="111" s="1"/>
  <c r="R10" i="111"/>
  <c r="R9" i="111"/>
  <c r="R8" i="111"/>
  <c r="R7" i="111"/>
  <c r="R6" i="111"/>
  <c r="R11" i="111" s="1"/>
  <c r="R46" i="110"/>
  <c r="R45" i="110"/>
  <c r="R44" i="110"/>
  <c r="R43" i="110"/>
  <c r="R42" i="110"/>
  <c r="R47" i="110" s="1"/>
  <c r="R58" i="109"/>
  <c r="R57" i="109"/>
  <c r="R56" i="109"/>
  <c r="R55" i="109"/>
  <c r="R54" i="109"/>
  <c r="R37" i="109"/>
  <c r="R36" i="109"/>
  <c r="R35" i="109"/>
  <c r="R34" i="109"/>
  <c r="R33" i="109"/>
  <c r="R28" i="110"/>
  <c r="R27" i="110"/>
  <c r="R26" i="110"/>
  <c r="R25" i="110"/>
  <c r="R24" i="110"/>
  <c r="R29" i="110" s="1"/>
  <c r="R7" i="110"/>
  <c r="R8" i="110"/>
  <c r="R9" i="110"/>
  <c r="R10" i="110"/>
  <c r="R6" i="110"/>
  <c r="K6" i="126"/>
  <c r="I61" i="130"/>
  <c r="I60" i="130"/>
  <c r="G57" i="130"/>
  <c r="G58" i="130"/>
  <c r="I57" i="130"/>
  <c r="I56" i="130"/>
  <c r="I58" i="130"/>
  <c r="I54" i="130"/>
  <c r="I55" i="130"/>
  <c r="I53" i="130"/>
  <c r="I52" i="130"/>
  <c r="G55" i="130"/>
  <c r="G54" i="130"/>
  <c r="G53" i="130"/>
  <c r="G52" i="130"/>
  <c r="R11" i="110" l="1"/>
  <c r="R59" i="109"/>
  <c r="K53" i="130"/>
  <c r="R38" i="109"/>
  <c r="K55" i="130"/>
  <c r="K54" i="130"/>
  <c r="V15" i="126" l="1"/>
  <c r="Q28" i="111"/>
  <c r="Q27" i="111"/>
  <c r="Q26" i="111"/>
  <c r="Q25" i="111"/>
  <c r="Q24" i="111"/>
  <c r="Q10" i="111"/>
  <c r="Q9" i="111"/>
  <c r="Q8" i="111"/>
  <c r="Q7" i="111"/>
  <c r="Q6" i="111"/>
  <c r="Q46" i="110"/>
  <c r="Q45" i="110"/>
  <c r="Q44" i="110"/>
  <c r="Q43" i="110"/>
  <c r="Q42" i="110"/>
  <c r="Q47" i="110" s="1"/>
  <c r="Q28" i="110"/>
  <c r="Q27" i="110"/>
  <c r="Q26" i="110"/>
  <c r="Q25" i="110"/>
  <c r="Q24" i="110"/>
  <c r="Q10" i="110"/>
  <c r="Q9" i="110"/>
  <c r="Q8" i="110"/>
  <c r="Q7" i="110"/>
  <c r="Q6" i="110"/>
  <c r="Q58" i="109"/>
  <c r="Q57" i="109"/>
  <c r="Q56" i="109"/>
  <c r="Q55" i="109"/>
  <c r="Q54" i="109"/>
  <c r="Q34" i="109"/>
  <c r="Q35" i="109"/>
  <c r="Q36" i="109"/>
  <c r="Q37" i="109"/>
  <c r="Q33" i="109"/>
  <c r="I48" i="130"/>
  <c r="K48" i="130" s="1"/>
  <c r="Q11" i="110" l="1"/>
  <c r="Q11" i="111"/>
  <c r="Q29" i="110"/>
  <c r="Q38" i="109"/>
  <c r="Q29" i="111"/>
  <c r="Q59" i="109"/>
  <c r="I50" i="130" l="1"/>
  <c r="I45" i="130"/>
  <c r="K45" i="130" s="1"/>
  <c r="Q45" i="130" l="1"/>
  <c r="T43" i="130"/>
  <c r="Q43" i="130" l="1"/>
  <c r="S45" i="130"/>
  <c r="T45" i="130"/>
  <c r="S43" i="130"/>
  <c r="V43" i="130" l="1"/>
  <c r="V45" i="130"/>
  <c r="I37" i="130" l="1"/>
  <c r="K37" i="130" l="1"/>
  <c r="I16" i="130"/>
  <c r="K16" i="130" s="1"/>
  <c r="G29" i="133"/>
  <c r="H29" i="133"/>
  <c r="I29" i="133"/>
  <c r="J29" i="133"/>
  <c r="K29" i="133"/>
  <c r="L29" i="133"/>
  <c r="M29" i="133"/>
  <c r="N29" i="133"/>
  <c r="O29" i="133"/>
  <c r="P29" i="133"/>
  <c r="Q29" i="133"/>
  <c r="R29" i="133"/>
  <c r="S29" i="133"/>
  <c r="T29" i="133"/>
  <c r="F29" i="133"/>
  <c r="V18" i="133"/>
  <c r="V19" i="133"/>
  <c r="V35" i="133"/>
  <c r="K47" i="130" l="1"/>
  <c r="G47" i="130"/>
  <c r="V27" i="133"/>
  <c r="V28" i="133"/>
  <c r="V26" i="133"/>
  <c r="V25" i="133"/>
  <c r="V24" i="133"/>
  <c r="V29" i="133" l="1"/>
  <c r="I25" i="130" l="1"/>
  <c r="G25" i="130"/>
  <c r="I23" i="130"/>
  <c r="I20" i="130"/>
  <c r="K20" i="130" s="1"/>
  <c r="H10" i="120" l="1"/>
  <c r="H11" i="120"/>
  <c r="H12" i="120"/>
  <c r="H13" i="120"/>
  <c r="K58" i="130" l="1"/>
  <c r="K57" i="130"/>
  <c r="K25" i="130"/>
  <c r="K52" i="130"/>
  <c r="J14" i="126" l="1"/>
  <c r="J15" i="126" s="1"/>
  <c r="I14" i="126"/>
  <c r="I15" i="126" s="1"/>
  <c r="H14" i="126"/>
  <c r="H15" i="126" s="1"/>
  <c r="G14" i="126"/>
  <c r="G15" i="126" s="1"/>
  <c r="F14" i="126"/>
  <c r="F15" i="126" s="1"/>
  <c r="K13" i="126"/>
  <c r="K12" i="126"/>
  <c r="K11" i="126"/>
  <c r="K10" i="126"/>
  <c r="K9" i="126"/>
  <c r="K8" i="126"/>
  <c r="K7" i="126"/>
  <c r="T7" i="126" l="1"/>
  <c r="T8" i="126"/>
  <c r="T9" i="126"/>
  <c r="T10" i="126"/>
  <c r="T11" i="126"/>
  <c r="T12" i="126"/>
  <c r="T6" i="126"/>
  <c r="K15" i="126"/>
  <c r="K14" i="126"/>
  <c r="G56" i="130" s="1"/>
  <c r="K56" i="130" l="1"/>
  <c r="I59" i="130"/>
  <c r="K59" i="130" s="1"/>
  <c r="V14" i="126"/>
  <c r="G61" i="130" s="1"/>
  <c r="K61" i="130" s="1"/>
  <c r="I12" i="130"/>
  <c r="I11" i="130"/>
  <c r="K12" i="130"/>
  <c r="I13" i="130"/>
  <c r="G12" i="130"/>
  <c r="V6" i="126"/>
  <c r="I38" i="130" s="1"/>
  <c r="K38" i="130" s="1"/>
  <c r="L6" i="126"/>
  <c r="H21" i="58"/>
  <c r="H12" i="58"/>
  <c r="U52" i="66"/>
  <c r="H59" i="42"/>
  <c r="E32" i="77"/>
  <c r="AN26" i="63"/>
  <c r="AS35" i="66"/>
  <c r="U35" i="66"/>
  <c r="P18" i="91"/>
  <c r="I50" i="45"/>
  <c r="I55" i="45"/>
  <c r="I52" i="45"/>
  <c r="I57" i="45"/>
  <c r="L13" i="126"/>
  <c r="L11" i="126"/>
  <c r="L10" i="126"/>
  <c r="L12" i="126"/>
  <c r="L8" i="126"/>
  <c r="L7" i="126"/>
  <c r="L9" i="126"/>
  <c r="E1" i="123" l="1"/>
  <c r="H8" i="120"/>
  <c r="E1" i="120"/>
  <c r="B48" i="117" l="1"/>
  <c r="E26" i="119" s="1"/>
  <c r="B16" i="117" l="1"/>
  <c r="G55" i="119" s="1"/>
  <c r="B41" i="117" l="1"/>
  <c r="R23" i="119" s="1"/>
  <c r="R25" i="119" s="1"/>
  <c r="B38" i="117"/>
  <c r="R22" i="119" s="1"/>
  <c r="B18" i="117"/>
  <c r="N28" i="119" s="1"/>
  <c r="N29" i="119" s="1"/>
  <c r="B5" i="117"/>
  <c r="M19" i="119" s="1"/>
  <c r="B6" i="117"/>
  <c r="M20" i="119" s="1"/>
  <c r="B7" i="117"/>
  <c r="M21" i="119" s="1"/>
  <c r="B8" i="117"/>
  <c r="M22" i="119" s="1"/>
  <c r="B4" i="117"/>
  <c r="M18" i="119" s="1"/>
  <c r="R27" i="119" l="1"/>
  <c r="B11" i="117"/>
  <c r="B33" i="119" s="1"/>
  <c r="B26" i="117"/>
  <c r="B20" i="117" l="1"/>
  <c r="B19" i="117"/>
  <c r="B24" i="117" l="1"/>
  <c r="R33" i="119" s="1"/>
  <c r="D35" i="119"/>
  <c r="B40" i="117"/>
  <c r="G14" i="119" s="1"/>
  <c r="B39" i="117"/>
  <c r="E22" i="119" s="1"/>
  <c r="B37" i="117"/>
  <c r="B36" i="117"/>
  <c r="E23" i="119" s="1"/>
  <c r="B33" i="117"/>
  <c r="I34" i="119" s="1"/>
  <c r="B35" i="117"/>
  <c r="L38" i="119" s="1"/>
  <c r="B34" i="117"/>
  <c r="L37" i="119" s="1"/>
  <c r="B32" i="117"/>
  <c r="G24" i="119" s="1"/>
  <c r="B31" i="117"/>
  <c r="G23" i="119" s="1"/>
  <c r="B30" i="117"/>
  <c r="G22" i="119" s="1"/>
  <c r="B29" i="117"/>
  <c r="B28" i="117"/>
  <c r="B27" i="117"/>
  <c r="B25" i="117"/>
  <c r="G26" i="119" s="1"/>
  <c r="B23" i="117"/>
  <c r="R32" i="119" s="1"/>
  <c r="B17" i="117"/>
  <c r="N24" i="119" s="1"/>
  <c r="B13" i="117"/>
  <c r="B12" i="117"/>
  <c r="G47" i="119" s="1"/>
  <c r="H49" i="119" s="1"/>
  <c r="R35" i="119" l="1"/>
  <c r="I29" i="119"/>
  <c r="L34" i="119"/>
  <c r="M42" i="119" s="1"/>
  <c r="G27" i="119"/>
  <c r="I35" i="119" s="1"/>
  <c r="H57" i="119"/>
  <c r="D3" i="119"/>
  <c r="D4" i="119"/>
  <c r="M41" i="119"/>
  <c r="N25" i="119"/>
  <c r="N26" i="119" s="1"/>
  <c r="H58" i="119"/>
  <c r="D10" i="119" l="1"/>
  <c r="E10" i="119" s="1"/>
  <c r="D7" i="119"/>
  <c r="E7" i="119" s="1"/>
  <c r="D9" i="119"/>
  <c r="E9" i="119" s="1"/>
  <c r="D8" i="119"/>
  <c r="E8" i="119" s="1"/>
  <c r="D17" i="119"/>
  <c r="E17" i="119" s="1"/>
  <c r="D16" i="119"/>
  <c r="E16" i="119" s="1"/>
  <c r="D15" i="119"/>
  <c r="E15" i="119" s="1"/>
  <c r="D14" i="119"/>
  <c r="E14" i="119" s="1"/>
  <c r="I37" i="119"/>
  <c r="I36" i="119"/>
  <c r="M40" i="119"/>
  <c r="M44" i="119" s="1"/>
  <c r="I30" i="119"/>
  <c r="I31" i="119"/>
  <c r="D11" i="119" l="1"/>
  <c r="I32" i="119"/>
  <c r="E11" i="119"/>
  <c r="E18" i="119"/>
  <c r="D18" i="119"/>
  <c r="D20" i="119" l="1"/>
  <c r="G12" i="119" s="1"/>
  <c r="E20" i="119"/>
  <c r="E24" i="119" s="1"/>
  <c r="E25" i="119" s="1"/>
  <c r="I18" i="45" l="1"/>
  <c r="H29" i="39" l="1"/>
  <c r="I45" i="45"/>
  <c r="K43" i="110"/>
  <c r="K44" i="110"/>
  <c r="K25" i="110"/>
  <c r="K26" i="110"/>
  <c r="K7" i="110"/>
  <c r="K8" i="110"/>
  <c r="K55" i="109"/>
  <c r="K56" i="109"/>
  <c r="K34" i="109"/>
  <c r="K35" i="109"/>
  <c r="K43" i="111"/>
  <c r="K44" i="111"/>
  <c r="K25" i="111"/>
  <c r="K26" i="111"/>
  <c r="K7" i="111"/>
  <c r="K8" i="111"/>
  <c r="AH8" i="64"/>
  <c r="W63" i="64"/>
  <c r="AQ10" i="92"/>
  <c r="AT10" i="92" s="1"/>
  <c r="AQ12" i="92"/>
  <c r="AQ15" i="92"/>
  <c r="AQ18" i="92"/>
  <c r="AN28" i="92"/>
  <c r="AN22" i="63"/>
  <c r="AL27" i="92"/>
  <c r="AG27" i="92"/>
  <c r="AB27" i="92"/>
  <c r="W27" i="92"/>
  <c r="Q27" i="92"/>
  <c r="L27" i="92"/>
  <c r="AL25" i="92"/>
  <c r="AL26" i="92" s="1"/>
  <c r="AG25" i="92"/>
  <c r="AB25" i="92"/>
  <c r="W25" i="92"/>
  <c r="Q25" i="92"/>
  <c r="AQ25" i="92" s="1"/>
  <c r="AT22" i="92" s="1"/>
  <c r="L25" i="92"/>
  <c r="AN58" i="91"/>
  <c r="AI58" i="91"/>
  <c r="AD58" i="91"/>
  <c r="Y58" i="91"/>
  <c r="S58" i="91"/>
  <c r="N58" i="91"/>
  <c r="AN56" i="91"/>
  <c r="AN57" i="91" s="1"/>
  <c r="AI56" i="91"/>
  <c r="AD56" i="91"/>
  <c r="Y56" i="91"/>
  <c r="Y57" i="91" s="1"/>
  <c r="S56" i="91"/>
  <c r="N56" i="91"/>
  <c r="AS49" i="91"/>
  <c r="AL11" i="92"/>
  <c r="AG11" i="92"/>
  <c r="AB11" i="92"/>
  <c r="AQ11" i="92" s="1"/>
  <c r="W11" i="92"/>
  <c r="AS43" i="91"/>
  <c r="AN42" i="91"/>
  <c r="AI42" i="91"/>
  <c r="AD42" i="91"/>
  <c r="Y42" i="91"/>
  <c r="AS42" i="91" s="1"/>
  <c r="AS41" i="91"/>
  <c r="K46" i="111"/>
  <c r="K45" i="111"/>
  <c r="K42" i="111"/>
  <c r="K51" i="111" s="1"/>
  <c r="K53" i="111" s="1"/>
  <c r="H9" i="36" s="1"/>
  <c r="K28" i="111"/>
  <c r="K27" i="111"/>
  <c r="K24" i="111"/>
  <c r="K10" i="111"/>
  <c r="K9" i="111"/>
  <c r="K6" i="111"/>
  <c r="K46" i="110"/>
  <c r="K45" i="110"/>
  <c r="K42" i="110"/>
  <c r="K28" i="110"/>
  <c r="K27" i="110"/>
  <c r="K24" i="110"/>
  <c r="K10" i="110"/>
  <c r="K9" i="110"/>
  <c r="K6" i="110"/>
  <c r="K58" i="109"/>
  <c r="K57" i="109"/>
  <c r="K54" i="109"/>
  <c r="K37" i="109"/>
  <c r="K51" i="36"/>
  <c r="K36" i="109"/>
  <c r="K33" i="109"/>
  <c r="E37" i="36"/>
  <c r="AQ16" i="92"/>
  <c r="W17" i="92"/>
  <c r="AQ17" i="92" s="1"/>
  <c r="AB17" i="92"/>
  <c r="AG17" i="92"/>
  <c r="AL17" i="92"/>
  <c r="AG20" i="92"/>
  <c r="AG14" i="92"/>
  <c r="AB23" i="92"/>
  <c r="AQ23" i="92" s="1"/>
  <c r="W23" i="92"/>
  <c r="W20" i="92"/>
  <c r="W14" i="92"/>
  <c r="AI54" i="91"/>
  <c r="AI51" i="91"/>
  <c r="AI45" i="91"/>
  <c r="AD54" i="91"/>
  <c r="AD51" i="91"/>
  <c r="Y45" i="91"/>
  <c r="AH19" i="91"/>
  <c r="AH21" i="91" s="1"/>
  <c r="AM42" i="92"/>
  <c r="AL23" i="92"/>
  <c r="AL20" i="92"/>
  <c r="AL14" i="92"/>
  <c r="AQ14" i="92" s="1"/>
  <c r="AB14" i="92"/>
  <c r="P21" i="91"/>
  <c r="AN45" i="91"/>
  <c r="AS47" i="91"/>
  <c r="Y48" i="91"/>
  <c r="AD48" i="91"/>
  <c r="AI48" i="91"/>
  <c r="AN48" i="91"/>
  <c r="Y51" i="91"/>
  <c r="AN51" i="91"/>
  <c r="AN54" i="91"/>
  <c r="AB26" i="92"/>
  <c r="AB20" i="92"/>
  <c r="AQ20" i="92"/>
  <c r="AQ22" i="92"/>
  <c r="AQ24" i="92"/>
  <c r="AQ21" i="92"/>
  <c r="AQ27" i="92" s="1"/>
  <c r="AS53" i="91"/>
  <c r="AD57" i="91"/>
  <c r="AS52" i="91"/>
  <c r="AS50" i="91"/>
  <c r="AS46" i="91"/>
  <c r="AS44" i="91"/>
  <c r="AQ19" i="92"/>
  <c r="AT19" i="92" s="1"/>
  <c r="AG23" i="92"/>
  <c r="AG26" i="92"/>
  <c r="AQ13" i="92"/>
  <c r="AT13" i="92" s="1"/>
  <c r="AS55" i="91"/>
  <c r="AI57" i="91"/>
  <c r="AD45" i="91"/>
  <c r="Y54" i="91"/>
  <c r="W26" i="92"/>
  <c r="AQ26" i="92" s="1"/>
  <c r="AT16" i="92"/>
  <c r="K54" i="42"/>
  <c r="H4" i="43" s="1"/>
  <c r="H52" i="43" s="1"/>
  <c r="H4" i="44" s="1"/>
  <c r="H54" i="42"/>
  <c r="F4" i="43" s="1"/>
  <c r="F52" i="43" s="1"/>
  <c r="F4" i="44" s="1"/>
  <c r="G49" i="130" s="1"/>
  <c r="G50" i="130" s="1"/>
  <c r="AT65" i="59"/>
  <c r="H25" i="38"/>
  <c r="J25" i="38"/>
  <c r="H14" i="38"/>
  <c r="B47" i="117"/>
  <c r="R16" i="119" s="1"/>
  <c r="D29" i="78"/>
  <c r="W19" i="77"/>
  <c r="W24" i="77" s="1"/>
  <c r="AH10" i="64"/>
  <c r="AH12" i="64"/>
  <c r="AH16" i="64" s="1"/>
  <c r="AA38" i="63" s="1"/>
  <c r="AH14" i="64"/>
  <c r="C59" i="42"/>
  <c r="AO32" i="65"/>
  <c r="Q41" i="74"/>
  <c r="Q33" i="74"/>
  <c r="Q25" i="74"/>
  <c r="AH29" i="77"/>
  <c r="R32" i="77" s="1"/>
  <c r="AN12" i="77"/>
  <c r="E52" i="36"/>
  <c r="I13" i="45"/>
  <c r="AJ14" i="60"/>
  <c r="X20" i="65"/>
  <c r="AS50" i="64"/>
  <c r="AG33" i="64"/>
  <c r="AN24" i="63"/>
  <c r="AF14" i="63"/>
  <c r="AN36" i="63" s="1"/>
  <c r="AO11" i="66"/>
  <c r="G17" i="44"/>
  <c r="H17" i="44"/>
  <c r="J54" i="42"/>
  <c r="G4" i="43" s="1"/>
  <c r="G52" i="43" s="1"/>
  <c r="G4" i="44" s="1"/>
  <c r="I42" i="130" s="1"/>
  <c r="K42" i="130" s="1"/>
  <c r="H37" i="38"/>
  <c r="J15" i="32"/>
  <c r="J8" i="109" s="1"/>
  <c r="K15" i="32"/>
  <c r="P24" i="111" s="1" a="1"/>
  <c r="P24" i="111" s="1"/>
  <c r="L15" i="32"/>
  <c r="H15" i="32"/>
  <c r="I15" i="32"/>
  <c r="P6" i="111" s="1" a="1"/>
  <c r="P6" i="111" s="1"/>
  <c r="AS48" i="91" l="1"/>
  <c r="AV41" i="91"/>
  <c r="AS57" i="91"/>
  <c r="AS54" i="91"/>
  <c r="AS51" i="91"/>
  <c r="AS56" i="91"/>
  <c r="AV53" i="91" s="1"/>
  <c r="AS45" i="91"/>
  <c r="G59" i="36"/>
  <c r="K59" i="36" s="1"/>
  <c r="F17" i="133"/>
  <c r="G55" i="36"/>
  <c r="K55" i="36" s="1"/>
  <c r="F15" i="133"/>
  <c r="F20" i="133" s="1"/>
  <c r="K32" i="32"/>
  <c r="K8" i="109"/>
  <c r="K16" i="109" s="1"/>
  <c r="K17" i="109" s="1"/>
  <c r="K15" i="111"/>
  <c r="K17" i="111" s="1"/>
  <c r="H7" i="36" s="1"/>
  <c r="K33" i="111"/>
  <c r="K35" i="111" s="1"/>
  <c r="H8" i="36" s="1"/>
  <c r="K51" i="110"/>
  <c r="K53" i="110" s="1"/>
  <c r="H6" i="36" s="1"/>
  <c r="K33" i="110"/>
  <c r="K35" i="110" s="1"/>
  <c r="H5" i="36" s="1"/>
  <c r="K15" i="110"/>
  <c r="K17" i="110" s="1"/>
  <c r="H4" i="36" s="1"/>
  <c r="P6" i="110" a="1"/>
  <c r="P6" i="110" s="1"/>
  <c r="P10" i="111" a="1"/>
  <c r="P10" i="111" s="1"/>
  <c r="P28" i="111" a="1"/>
  <c r="P28" i="111" s="1"/>
  <c r="P46" i="110" a="1"/>
  <c r="P46" i="110" s="1"/>
  <c r="P28" i="110" a="1"/>
  <c r="P28" i="110" s="1"/>
  <c r="P33" i="109" a="1"/>
  <c r="P33" i="109" s="1"/>
  <c r="P42" i="110" a="1"/>
  <c r="P42" i="110" s="1"/>
  <c r="P54" i="109" a="1"/>
  <c r="P54" i="109" s="1"/>
  <c r="L8" i="109"/>
  <c r="H9" i="109" s="1"/>
  <c r="L32" i="32"/>
  <c r="L33" i="32" s="1"/>
  <c r="P58" i="109" a="1"/>
  <c r="P58" i="109" s="1"/>
  <c r="P37" i="109" a="1"/>
  <c r="P37" i="109" s="1"/>
  <c r="P36" i="109" a="1"/>
  <c r="P36" i="109" s="1"/>
  <c r="I8" i="109"/>
  <c r="I20" i="109" s="1"/>
  <c r="I21" i="109" s="1"/>
  <c r="K50" i="130"/>
  <c r="K42" i="109"/>
  <c r="K44" i="109" s="1"/>
  <c r="H2" i="36" s="1"/>
  <c r="G57" i="36"/>
  <c r="K57" i="36" s="1"/>
  <c r="F16" i="133"/>
  <c r="H19" i="44"/>
  <c r="H27" i="44" s="1"/>
  <c r="H32" i="44" s="1"/>
  <c r="H38" i="44" s="1"/>
  <c r="G19" i="44"/>
  <c r="J59" i="42"/>
  <c r="H37" i="39"/>
  <c r="I32" i="32"/>
  <c r="I33" i="32" s="1"/>
  <c r="J16" i="109"/>
  <c r="J17" i="109" s="1"/>
  <c r="J12" i="109"/>
  <c r="J13" i="109" s="1"/>
  <c r="J9" i="109"/>
  <c r="AS58" i="91"/>
  <c r="H32" i="32"/>
  <c r="H8" i="109"/>
  <c r="J20" i="109"/>
  <c r="G8" i="109"/>
  <c r="AN30" i="63"/>
  <c r="K63" i="109"/>
  <c r="K65" i="109" s="1"/>
  <c r="H3" i="36" s="1"/>
  <c r="J32" i="32"/>
  <c r="F7" i="44"/>
  <c r="AH18" i="91" s="1"/>
  <c r="I11" i="45"/>
  <c r="I19" i="135" s="1"/>
  <c r="AN28" i="63" l="1"/>
  <c r="AV47" i="91"/>
  <c r="AV50" i="91"/>
  <c r="AV44" i="91"/>
  <c r="K9" i="109"/>
  <c r="K12" i="109"/>
  <c r="K13" i="109" s="1"/>
  <c r="K20" i="109"/>
  <c r="K21" i="109" s="1"/>
  <c r="G43" i="130"/>
  <c r="K43" i="130" s="1"/>
  <c r="G61" i="36"/>
  <c r="K61" i="36" s="1"/>
  <c r="B15" i="117" s="1"/>
  <c r="G4" i="119" s="1"/>
  <c r="H6" i="119" s="1"/>
  <c r="G17" i="133"/>
  <c r="H17" i="133" s="1"/>
  <c r="I17" i="133" s="1"/>
  <c r="J17" i="133" s="1"/>
  <c r="K17" i="133" s="1"/>
  <c r="L17" i="133" s="1"/>
  <c r="M17" i="133" s="1"/>
  <c r="N17" i="133" s="1"/>
  <c r="O17" i="133" s="1"/>
  <c r="P17" i="133" s="1"/>
  <c r="Q17" i="133" s="1"/>
  <c r="R17" i="133" s="1"/>
  <c r="S17" i="133" s="1"/>
  <c r="T17" i="133" s="1"/>
  <c r="G15" i="133"/>
  <c r="L12" i="109"/>
  <c r="L13" i="109" s="1"/>
  <c r="L9" i="109"/>
  <c r="K35" i="32"/>
  <c r="K33" i="32"/>
  <c r="B44" i="117"/>
  <c r="E27" i="119" s="1"/>
  <c r="E28" i="119" s="1"/>
  <c r="G60" i="130"/>
  <c r="K60" i="130" s="1"/>
  <c r="L20" i="109"/>
  <c r="L21" i="109" s="1"/>
  <c r="L16" i="109"/>
  <c r="L17" i="109" s="1"/>
  <c r="L35" i="32"/>
  <c r="L36" i="32" s="1"/>
  <c r="I16" i="109"/>
  <c r="I17" i="109" s="1"/>
  <c r="I24" i="109"/>
  <c r="I25" i="109" s="1"/>
  <c r="I9" i="109"/>
  <c r="I12" i="109"/>
  <c r="I13" i="109" s="1"/>
  <c r="H10" i="36"/>
  <c r="F10" i="133" s="1"/>
  <c r="G10" i="133" s="1"/>
  <c r="B42" i="117"/>
  <c r="R5" i="119" s="1"/>
  <c r="G16" i="133"/>
  <c r="B43" i="117"/>
  <c r="R6" i="119" s="1"/>
  <c r="I61" i="45"/>
  <c r="G27" i="44"/>
  <c r="G32" i="44" s="1"/>
  <c r="G38" i="44" s="1"/>
  <c r="F42" i="44" s="1"/>
  <c r="I34" i="45" s="1"/>
  <c r="B46" i="117" s="1"/>
  <c r="R14" i="119" s="1"/>
  <c r="I35" i="32"/>
  <c r="I38" i="32" s="1"/>
  <c r="I41" i="32" s="1"/>
  <c r="I44" i="32" s="1"/>
  <c r="B14" i="117"/>
  <c r="G11" i="119" s="1"/>
  <c r="G15" i="119" s="1"/>
  <c r="H17" i="119" s="1"/>
  <c r="U55" i="66"/>
  <c r="Z19" i="91"/>
  <c r="H14" i="58"/>
  <c r="AS43" i="66"/>
  <c r="L38" i="32"/>
  <c r="H35" i="32"/>
  <c r="H33" i="32"/>
  <c r="G16" i="109"/>
  <c r="G17" i="109" s="1"/>
  <c r="G12" i="109"/>
  <c r="G13" i="109" s="1"/>
  <c r="G9" i="109"/>
  <c r="G20" i="109"/>
  <c r="J21" i="109"/>
  <c r="J24" i="109"/>
  <c r="J25" i="109" s="1"/>
  <c r="AG32" i="77"/>
  <c r="J35" i="32"/>
  <c r="J33" i="32"/>
  <c r="K24" i="109"/>
  <c r="K25" i="109" s="1"/>
  <c r="H16" i="109"/>
  <c r="H17" i="109" s="1"/>
  <c r="H20" i="109"/>
  <c r="H12" i="109"/>
  <c r="H13" i="109" s="1"/>
  <c r="U38" i="66"/>
  <c r="H23" i="58"/>
  <c r="I15" i="45"/>
  <c r="I20" i="45" s="1"/>
  <c r="I29" i="45" s="1"/>
  <c r="I32" i="45" s="1"/>
  <c r="B45" i="117" s="1"/>
  <c r="H39" i="39"/>
  <c r="K41" i="130" s="1"/>
  <c r="AR19" i="91"/>
  <c r="AR20" i="91"/>
  <c r="V17" i="133" l="1"/>
  <c r="I8" i="130"/>
  <c r="K8" i="130" s="1"/>
  <c r="G23" i="130"/>
  <c r="K23" i="130" s="1"/>
  <c r="H15" i="133"/>
  <c r="G20" i="133"/>
  <c r="K38" i="32"/>
  <c r="K36" i="32"/>
  <c r="L24" i="109"/>
  <c r="L25" i="109" s="1"/>
  <c r="H11" i="36"/>
  <c r="H13" i="36" s="1"/>
  <c r="B9" i="117"/>
  <c r="I39" i="32"/>
  <c r="I42" i="32"/>
  <c r="I36" i="32"/>
  <c r="H10" i="133"/>
  <c r="R7" i="119"/>
  <c r="H16" i="133"/>
  <c r="Z20" i="91"/>
  <c r="Z21" i="91"/>
  <c r="R13" i="119"/>
  <c r="R15" i="119" s="1"/>
  <c r="R17" i="119" s="1"/>
  <c r="G24" i="109"/>
  <c r="G25" i="109" s="1"/>
  <c r="G21" i="109"/>
  <c r="H21" i="109"/>
  <c r="H24" i="109"/>
  <c r="H25" i="109" s="1"/>
  <c r="J38" i="32"/>
  <c r="J36" i="32"/>
  <c r="H36" i="32"/>
  <c r="H38" i="32"/>
  <c r="I45" i="32"/>
  <c r="I47" i="32"/>
  <c r="L39" i="32"/>
  <c r="L41" i="32"/>
  <c r="AN32" i="63"/>
  <c r="AN34" i="63"/>
  <c r="AR21" i="91"/>
  <c r="I15" i="133" l="1"/>
  <c r="H20" i="133"/>
  <c r="F11" i="133"/>
  <c r="G11" i="133" s="1"/>
  <c r="G13" i="130"/>
  <c r="K13" i="130" s="1"/>
  <c r="G11" i="130"/>
  <c r="K11" i="130" s="1"/>
  <c r="K41" i="32"/>
  <c r="K39" i="32"/>
  <c r="B10" i="117"/>
  <c r="L4" i="119" s="1"/>
  <c r="M6" i="119" s="1"/>
  <c r="N11" i="119" s="1"/>
  <c r="N13" i="119" s="1"/>
  <c r="I10" i="133"/>
  <c r="I16" i="133"/>
  <c r="AG38" i="63"/>
  <c r="AN38" i="63" s="1"/>
  <c r="AN41" i="63" s="1"/>
  <c r="AN43" i="63" s="1"/>
  <c r="I50" i="32"/>
  <c r="I51" i="32" s="1"/>
  <c r="I48" i="32"/>
  <c r="J41" i="32"/>
  <c r="J39" i="32"/>
  <c r="H39" i="32"/>
  <c r="H41" i="32"/>
  <c r="L42" i="32"/>
  <c r="L44" i="32"/>
  <c r="J15" i="133" l="1"/>
  <c r="I20" i="133"/>
  <c r="F12" i="133"/>
  <c r="F22" i="133" s="1"/>
  <c r="K44" i="32"/>
  <c r="K42" i="32"/>
  <c r="M7" i="119"/>
  <c r="M8" i="119"/>
  <c r="F41" i="133"/>
  <c r="H11" i="133"/>
  <c r="G12" i="133"/>
  <c r="J10" i="133"/>
  <c r="J16" i="133"/>
  <c r="H44" i="32"/>
  <c r="H42" i="32"/>
  <c r="L47" i="32"/>
  <c r="L45" i="32"/>
  <c r="J44" i="32"/>
  <c r="J42" i="32"/>
  <c r="K15" i="133" l="1"/>
  <c r="J20" i="133"/>
  <c r="K47" i="32"/>
  <c r="K45" i="32"/>
  <c r="K10" i="133"/>
  <c r="G22" i="133"/>
  <c r="G41" i="133"/>
  <c r="I11" i="133"/>
  <c r="H12" i="133"/>
  <c r="F31" i="133"/>
  <c r="F37" i="133" s="1"/>
  <c r="F39" i="133" s="1"/>
  <c r="K16" i="133"/>
  <c r="B21" i="117"/>
  <c r="B40" i="119" s="1"/>
  <c r="L48" i="32"/>
  <c r="L50" i="32"/>
  <c r="L51" i="32" s="1"/>
  <c r="J47" i="32"/>
  <c r="J45" i="32"/>
  <c r="H47" i="32"/>
  <c r="H45" i="32"/>
  <c r="L15" i="133" l="1"/>
  <c r="K20" i="133"/>
  <c r="K48" i="32"/>
  <c r="K50" i="32"/>
  <c r="K51" i="32" s="1"/>
  <c r="H41" i="133"/>
  <c r="H22" i="133"/>
  <c r="J11" i="133"/>
  <c r="I12" i="133"/>
  <c r="G31" i="133"/>
  <c r="G37" i="133" s="1"/>
  <c r="G39" i="133" s="1"/>
  <c r="L10" i="133"/>
  <c r="L16" i="133"/>
  <c r="H48" i="32"/>
  <c r="H50" i="32"/>
  <c r="H51" i="32" s="1"/>
  <c r="J50" i="32"/>
  <c r="J51" i="32" s="1"/>
  <c r="J48" i="32"/>
  <c r="M15" i="133" l="1"/>
  <c r="L20" i="133"/>
  <c r="I41" i="133"/>
  <c r="I22" i="133"/>
  <c r="K11" i="133"/>
  <c r="J12" i="133"/>
  <c r="H31" i="133"/>
  <c r="H37" i="133" s="1"/>
  <c r="H39" i="133" s="1"/>
  <c r="M10" i="133"/>
  <c r="M16" i="133"/>
  <c r="N15" i="133" l="1"/>
  <c r="M20" i="133"/>
  <c r="N10" i="133"/>
  <c r="J22" i="133"/>
  <c r="J41" i="133"/>
  <c r="L11" i="133"/>
  <c r="K12" i="133"/>
  <c r="I31" i="133"/>
  <c r="I37" i="133" s="1"/>
  <c r="I39" i="133" s="1"/>
  <c r="N16" i="133"/>
  <c r="O15" i="133" l="1"/>
  <c r="N20" i="133"/>
  <c r="M11" i="133"/>
  <c r="L12" i="133"/>
  <c r="J31" i="133"/>
  <c r="J37" i="133" s="1"/>
  <c r="J39" i="133" s="1"/>
  <c r="K41" i="133"/>
  <c r="K22" i="133"/>
  <c r="O10" i="133"/>
  <c r="O16" i="133"/>
  <c r="P15" i="133" l="1"/>
  <c r="O20" i="133"/>
  <c r="K31" i="133"/>
  <c r="K37" i="133" s="1"/>
  <c r="K39" i="133" s="1"/>
  <c r="P10" i="133"/>
  <c r="L41" i="133"/>
  <c r="L22" i="133"/>
  <c r="N11" i="133"/>
  <c r="M12" i="133"/>
  <c r="P16" i="133"/>
  <c r="Q15" i="133" l="1"/>
  <c r="P20" i="133"/>
  <c r="L31" i="133"/>
  <c r="L37" i="133" s="1"/>
  <c r="L39" i="133" s="1"/>
  <c r="O11" i="133"/>
  <c r="N12" i="133"/>
  <c r="Q10" i="133"/>
  <c r="M22" i="133"/>
  <c r="M41" i="133"/>
  <c r="Q16" i="133"/>
  <c r="R15" i="133" l="1"/>
  <c r="Q20" i="133"/>
  <c r="M31" i="133"/>
  <c r="M37" i="133" s="1"/>
  <c r="M39" i="133" s="1"/>
  <c r="R10" i="133"/>
  <c r="N22" i="133"/>
  <c r="N41" i="133"/>
  <c r="P11" i="133"/>
  <c r="O12" i="133"/>
  <c r="R16" i="133"/>
  <c r="S15" i="133" l="1"/>
  <c r="R20" i="133"/>
  <c r="Q11" i="133"/>
  <c r="P12" i="133"/>
  <c r="N31" i="133"/>
  <c r="N37" i="133" s="1"/>
  <c r="N39" i="133" s="1"/>
  <c r="S10" i="133"/>
  <c r="O22" i="133"/>
  <c r="O41" i="133"/>
  <c r="S16" i="133"/>
  <c r="T15" i="133" l="1"/>
  <c r="S20" i="133"/>
  <c r="T10" i="133"/>
  <c r="O31" i="133"/>
  <c r="O37" i="133" s="1"/>
  <c r="O39" i="133" s="1"/>
  <c r="P41" i="133"/>
  <c r="P22" i="133"/>
  <c r="R11" i="133"/>
  <c r="Q12" i="133"/>
  <c r="T16" i="133"/>
  <c r="T20" i="133" l="1"/>
  <c r="V15" i="133"/>
  <c r="V20" i="133" s="1"/>
  <c r="P31" i="133"/>
  <c r="P37" i="133" s="1"/>
  <c r="P39" i="133" s="1"/>
  <c r="S11" i="133"/>
  <c r="R12" i="133"/>
  <c r="Q22" i="133"/>
  <c r="Q41" i="133"/>
  <c r="V10" i="133"/>
  <c r="V16" i="133"/>
  <c r="Q31" i="133" l="1"/>
  <c r="Q37" i="133" s="1"/>
  <c r="Q39" i="133" s="1"/>
  <c r="R41" i="133"/>
  <c r="R22" i="133"/>
  <c r="T11" i="133"/>
  <c r="S12" i="133"/>
  <c r="S22" i="133" l="1"/>
  <c r="S41" i="133"/>
  <c r="R31" i="133"/>
  <c r="R37" i="133" s="1"/>
  <c r="R39" i="133" s="1"/>
  <c r="V11" i="133"/>
  <c r="T12" i="133"/>
  <c r="B48" i="119"/>
  <c r="B54" i="119" l="1"/>
  <c r="V12" i="133"/>
  <c r="T41" i="133"/>
  <c r="T22" i="133"/>
  <c r="S31" i="133"/>
  <c r="S37" i="133" s="1"/>
  <c r="S39" i="133" s="1"/>
  <c r="B22" i="117"/>
  <c r="B41" i="119" s="1"/>
  <c r="D43" i="119" s="1"/>
  <c r="V41" i="133" l="1"/>
  <c r="V22" i="133"/>
  <c r="T31" i="133"/>
  <c r="T37" i="133" s="1"/>
  <c r="T39" i="133" s="1"/>
  <c r="V37" i="133" l="1"/>
  <c r="V39" i="133" s="1"/>
  <c r="V31" i="133"/>
  <c r="I30" i="130"/>
  <c r="K30" i="130" s="1"/>
  <c r="I32" i="130"/>
  <c r="K32" i="130" s="1"/>
  <c r="I34" i="13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Justin Collins</author>
  </authors>
  <commentList>
    <comment ref="G30" authorId="0" shapeId="0" xr:uid="{3019DD61-DA9E-4035-A8F2-66AD61431A2A}">
      <text>
        <r>
          <rPr>
            <sz val="10"/>
            <color indexed="81"/>
            <rFont val="Tahoma"/>
            <family val="2"/>
          </rPr>
          <t>Stabilized Debt Coverage Ratio for Rural Development projects is 1.15 - 1.50 in year 2</t>
        </r>
      </text>
    </comment>
    <comment ref="G32" authorId="0" shapeId="0" xr:uid="{BDE6A057-1EC7-4AE1-9612-A0D292B87AAB}">
      <text>
        <r>
          <rPr>
            <sz val="10"/>
            <color indexed="81"/>
            <rFont val="Tahoma"/>
            <family val="2"/>
          </rPr>
          <t>Stabilized Debt Coverage Ratio for Rural Development projects is 1.15 - 1.50 in year 2</t>
        </r>
      </text>
    </comment>
    <comment ref="G34" authorId="0" shapeId="0" xr:uid="{EB0FE0EA-C162-4EDC-BA23-0C549C3EBBD6}">
      <text>
        <r>
          <rPr>
            <sz val="10"/>
            <color indexed="81"/>
            <rFont val="Tahoma"/>
            <family val="2"/>
          </rPr>
          <t>Stabilized Debt Coverage Ratio for Rural Development projects is 1.15 - 1.50 in year 2</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<sst xmlns="http://schemas.openxmlformats.org/spreadsheetml/2006/main" count="3625" uniqueCount="2188">
  <si>
    <t>Indiana Housing and Community Development Authority</t>
  </si>
  <si>
    <t>Date:</t>
  </si>
  <si>
    <t>Development Name:</t>
  </si>
  <si>
    <t>Development City:</t>
  </si>
  <si>
    <t>Development County:</t>
  </si>
  <si>
    <t>Application Fee:</t>
  </si>
  <si>
    <t>Application Number (IHCDA use only):</t>
  </si>
  <si>
    <t>The following pages contain:</t>
  </si>
  <si>
    <t>1.  The Threshold Checklist</t>
  </si>
  <si>
    <t>2.  The Scoring Template</t>
  </si>
  <si>
    <t>3.  Information pages for the Application</t>
  </si>
  <si>
    <t>For other specific submission guidelines, see Schedule G of the QAP.</t>
  </si>
  <si>
    <t>Documentation Submission Checklist</t>
  </si>
  <si>
    <t>Part 4.1 - Qualified Non Profits</t>
  </si>
  <si>
    <t>Notes:</t>
  </si>
  <si>
    <t>Articles of Incorporation</t>
  </si>
  <si>
    <t>Place in Tab C.</t>
  </si>
  <si>
    <t>Nonprofit Questionnaire (Form B)</t>
  </si>
  <si>
    <t>Part 4.2 - Community Integration</t>
  </si>
  <si>
    <t>Community Integration Narrative</t>
  </si>
  <si>
    <t>Place in Tab A.</t>
  </si>
  <si>
    <t>Copy of executed MOU(s) with referral provider(s)</t>
  </si>
  <si>
    <t xml:space="preserve">Part 4.4 Preservation </t>
  </si>
  <si>
    <t>Capital Needs Assessment (Schedule F)</t>
  </si>
  <si>
    <t>Place in Tab L.</t>
  </si>
  <si>
    <t>Third-party documentation from the entity enforcing affordable housing requirements</t>
  </si>
  <si>
    <t>Hard cost budget</t>
  </si>
  <si>
    <t>Part 5.1 - Threshold Requirements</t>
  </si>
  <si>
    <t>A.  Development Feasibility</t>
  </si>
  <si>
    <r>
      <t xml:space="preserve">Form A - </t>
    </r>
    <r>
      <rPr>
        <sz val="11"/>
        <rFont val="Calibri"/>
        <family val="2"/>
        <scheme val="minor"/>
      </rPr>
      <t>Excel</t>
    </r>
  </si>
  <si>
    <t>Form A - PDF</t>
  </si>
  <si>
    <t>Commercial - 15 year proforma</t>
  </si>
  <si>
    <t>B.  IHCDA Notification</t>
  </si>
  <si>
    <t>C.  Not-for-Profit Participation</t>
  </si>
  <si>
    <t>Signed Resolution from Board of Directors</t>
  </si>
  <si>
    <t>D.  Market Study</t>
  </si>
  <si>
    <t>Place in Tab N.</t>
  </si>
  <si>
    <t>G.  Capabilities of Management Team</t>
  </si>
  <si>
    <t>Place in Tab D.</t>
  </si>
  <si>
    <t>1) The Developer</t>
  </si>
  <si>
    <t>2) Any Individual or Entity providing guarantees</t>
  </si>
  <si>
    <t>H. Readiness to Proceed</t>
  </si>
  <si>
    <t>~ Complete Application - including:</t>
  </si>
  <si>
    <t>1) Form A</t>
  </si>
  <si>
    <t>2) Narrative Summary of Development</t>
  </si>
  <si>
    <t>~ Application Fee (and supplemental fees if applicable)</t>
  </si>
  <si>
    <t>To be paid online.</t>
  </si>
  <si>
    <t>~  Evidence of Site Control</t>
  </si>
  <si>
    <t>Place in Tab E.</t>
  </si>
  <si>
    <t>See QAP for acceptable forms of evidence.</t>
  </si>
  <si>
    <t>~ Development Site Information and Plans</t>
  </si>
  <si>
    <t>Place in Tab F.</t>
  </si>
  <si>
    <t>See QAP for specific requirements.</t>
  </si>
  <si>
    <t>~ Documentation of all funding sources</t>
  </si>
  <si>
    <t>Place in Tab G.</t>
  </si>
  <si>
    <t xml:space="preserve">       LOI from Equity Providers for both Federal and State Tax credits</t>
  </si>
  <si>
    <t>~ Documentation of proper zoning</t>
  </si>
  <si>
    <t>Place in Tab H.</t>
  </si>
  <si>
    <t>J. Evidence of Compliance</t>
  </si>
  <si>
    <t>~ Affidavit (Form Q) from each Development Team member disclosing:</t>
  </si>
  <si>
    <t>Place in Tab J.</t>
  </si>
  <si>
    <t>1) complete interest in and affiliation with Development</t>
  </si>
  <si>
    <t>2) outstanding non-compliance issues</t>
  </si>
  <si>
    <t>3) any loan defaults</t>
  </si>
  <si>
    <t>4) ownership interest in other RHTC-funded Developments</t>
  </si>
  <si>
    <r>
      <t xml:space="preserve">~ Management Agent Affidavit - </t>
    </r>
    <r>
      <rPr>
        <b/>
        <sz val="10"/>
        <color theme="1"/>
        <rFont val="Calibri"/>
        <family val="2"/>
        <scheme val="minor"/>
      </rPr>
      <t>See QAP for specifics.</t>
    </r>
  </si>
  <si>
    <t>K. Phase I Environmental Assessment</t>
  </si>
  <si>
    <t>~ Phase I ESA</t>
  </si>
  <si>
    <t>Place in Tab K.</t>
  </si>
  <si>
    <t>~ An affidavit from the entity completing the Phase I ESA</t>
  </si>
  <si>
    <t>~ In case of RECs, narrative of how RECs will be mitigated</t>
  </si>
  <si>
    <t>~  Screenshot(s) from IDEM Restricted Sites map</t>
  </si>
  <si>
    <t>~  Environmental restrictive covenants</t>
  </si>
  <si>
    <t>~  FIRM floodplain map(s)</t>
  </si>
  <si>
    <t>~  Hazardous substances, floodplains, or wetlands: site plan, mitigation plan &amp; budget etc</t>
  </si>
  <si>
    <t>L. Development Fund Historic Review</t>
  </si>
  <si>
    <t>O. Commercial Areas</t>
  </si>
  <si>
    <t>~  Site plan showing Commercial Space</t>
  </si>
  <si>
    <t>~  Timeline for construction</t>
  </si>
  <si>
    <t>P.  Appraisal</t>
  </si>
  <si>
    <t>~ Fair Market Appraisal</t>
  </si>
  <si>
    <t>Q.  Acquisition</t>
  </si>
  <si>
    <t>~ Fulfillment of or Exemption from 10-year placed-in-service rule</t>
  </si>
  <si>
    <t>A chain of title report, OR</t>
  </si>
  <si>
    <t>Tax opinion, OR</t>
  </si>
  <si>
    <t>A letter from the appropriate federal official</t>
  </si>
  <si>
    <t>~ Disclosure of Related Parties and Proceeds from the sale</t>
  </si>
  <si>
    <t>1) Attorney opinion</t>
  </si>
  <si>
    <t>2) Completed Related Party Form</t>
  </si>
  <si>
    <t>R. Capital Needs Assessment/Structural Conditions Report</t>
  </si>
  <si>
    <t>S.  Tenant Displacement &amp; Relocation Plan</t>
  </si>
  <si>
    <t>T. IRS Form 8821 - for each Owner/GP - if requested</t>
  </si>
  <si>
    <t>U. Threshold Requirements for Supportive Housing</t>
  </si>
  <si>
    <t>~ Letter from CSH certifying completion of all requirements for the</t>
  </si>
  <si>
    <t>Place in Tab O.</t>
  </si>
  <si>
    <t>Indiana Supportive Housing Institute</t>
  </si>
  <si>
    <t>~ Memorandum of Understanding with CSH for technical assistance</t>
  </si>
  <si>
    <t>~ MOU with each applicable supportive service provider</t>
  </si>
  <si>
    <t>~ Documentation of subsidy source commitments and narratives</t>
  </si>
  <si>
    <t>Part 5.2 - Underwriting Guidelines</t>
  </si>
  <si>
    <t>J.  Taxes and Insurance</t>
  </si>
  <si>
    <t>Documentation of estimated property taxes and insurance</t>
  </si>
  <si>
    <t>Place in Tab M.</t>
  </si>
  <si>
    <t>K.  Federal Grants and Subsidies</t>
  </si>
  <si>
    <t xml:space="preserve">Any additional information </t>
  </si>
  <si>
    <t>L.  Basis Boost</t>
  </si>
  <si>
    <t>Narrative (or documentation for Declared Disaster Area)</t>
  </si>
  <si>
    <t>Part 5.3 - User Eligibility and Limitations</t>
  </si>
  <si>
    <t>B. Developer Fee Limitation</t>
  </si>
  <si>
    <t>Developer Fee Statement</t>
  </si>
  <si>
    <t>Non Profit Board Resolution</t>
  </si>
  <si>
    <t>D. Architect Competitive Negotiation Procedure, if used</t>
  </si>
  <si>
    <t>H. Related Party Fees - Form N</t>
  </si>
  <si>
    <t xml:space="preserve">Place in Tab J. </t>
  </si>
  <si>
    <t>I.  Davis Bacon Wages</t>
  </si>
  <si>
    <t xml:space="preserve">   General Contractor Affidavit </t>
  </si>
  <si>
    <t>Part 6.2 - Development Characteristics</t>
  </si>
  <si>
    <r>
      <t xml:space="preserve">Relevant proof of Preservation - </t>
    </r>
    <r>
      <rPr>
        <b/>
        <sz val="11"/>
        <color theme="1"/>
        <rFont val="Calibri"/>
        <family val="2"/>
        <scheme val="minor"/>
      </rPr>
      <t>See QAP for specific requirements</t>
    </r>
  </si>
  <si>
    <t>Place in Tab P.</t>
  </si>
  <si>
    <t>F.  Infill New Construction</t>
  </si>
  <si>
    <t>Aerial photos of the proposed site</t>
  </si>
  <si>
    <t>Documentation if qualifying adjacent site is an established park or green space</t>
  </si>
  <si>
    <t>G.  Development is Historic in Nature</t>
  </si>
  <si>
    <r>
      <t xml:space="preserve">Relevant proof of historic documentation - </t>
    </r>
    <r>
      <rPr>
        <b/>
        <sz val="11"/>
        <color theme="1"/>
        <rFont val="Calibri"/>
        <family val="2"/>
        <scheme val="minor"/>
      </rPr>
      <t>See QAP for specific requirements</t>
    </r>
  </si>
  <si>
    <t xml:space="preserve">The preliminary acceptance of the Part 2 historic tax credit application </t>
  </si>
  <si>
    <t>I. Community Revitalization Plan</t>
  </si>
  <si>
    <t>Documentation of development and adoption of plan</t>
  </si>
  <si>
    <t>Copy of entire plan</t>
  </si>
  <si>
    <t>Map of targeted area with project location marked</t>
  </si>
  <si>
    <t>Narrative listing location and page number of required items</t>
  </si>
  <si>
    <t>K. Internet Access</t>
  </si>
  <si>
    <t xml:space="preserve">Documentation from Internet service provider establishing total cost </t>
  </si>
  <si>
    <t>Place in Tab T.</t>
  </si>
  <si>
    <t>Narrative establishing how the amount budgeted for internet service was calculated</t>
  </si>
  <si>
    <t>Part 6.3 - Sustainable Development Characteristics</t>
  </si>
  <si>
    <t>A. Building Certification</t>
  </si>
  <si>
    <t xml:space="preserve">A site map indicating all desirable or undesirable sites.  </t>
  </si>
  <si>
    <t>Place in Tab Q.</t>
  </si>
  <si>
    <t>Market study must contain current interior and exterior photos of grocery stores that are being claimed for fresh produce points</t>
  </si>
  <si>
    <t>Part 6.4 - Financing &amp; Market</t>
  </si>
  <si>
    <t>A. Leveraging Capital Resources</t>
  </si>
  <si>
    <t>A letter from the appropriate authorized official approving the funds</t>
  </si>
  <si>
    <t>Place in Tab B.</t>
  </si>
  <si>
    <t>Approval of the loan assumption by the lender (for publicly funded or subsidized loan assumption)</t>
  </si>
  <si>
    <t>Third-party appraisal (Land or building donation)</t>
  </si>
  <si>
    <t>For loans with below market interest rates, lender acknowledgement</t>
  </si>
  <si>
    <t>B. Non-IHCDA Rental Assistance</t>
  </si>
  <si>
    <t>Commitment or conditional commitment letter from the funding agency</t>
  </si>
  <si>
    <t>F. Lease-Purchase</t>
  </si>
  <si>
    <t xml:space="preserve">   Detailed plan for the lease-purchase program</t>
  </si>
  <si>
    <t>Place in Tab R.</t>
  </si>
  <si>
    <t xml:space="preserve">   Executed agreement with  nonprofit  that will implement the lease-purchase program</t>
  </si>
  <si>
    <t>Part 6.5 - Other</t>
  </si>
  <si>
    <t>A. Certified Tax Credit Compliance Specialist</t>
  </si>
  <si>
    <t xml:space="preserve"> Copies of Certification(s)</t>
  </si>
  <si>
    <t>Place in Tab S.</t>
  </si>
  <si>
    <t xml:space="preserve"> Unique Features Form R</t>
  </si>
  <si>
    <t>CSH letter</t>
  </si>
  <si>
    <t>Copy of executed CSH MOU</t>
  </si>
  <si>
    <t>Copy of MOU with each applicable supportive service provider</t>
  </si>
  <si>
    <t>Affidavit from the Management Agent</t>
  </si>
  <si>
    <t>Letter from CSH</t>
  </si>
  <si>
    <t>Private Activity Bond Financing Questionnaire</t>
  </si>
  <si>
    <t>Private Activity Bond Financing Questionnaire - Form J</t>
  </si>
  <si>
    <t>Place in Tab A</t>
  </si>
  <si>
    <t>Evaluation Factors</t>
  </si>
  <si>
    <t>Self Score</t>
  </si>
  <si>
    <t>IHCDA Use</t>
  </si>
  <si>
    <t>Notes/Issues</t>
  </si>
  <si>
    <t>Number of Units:</t>
  </si>
  <si>
    <t>AMI</t>
  </si>
  <si>
    <t xml:space="preserve">Total Units </t>
  </si>
  <si>
    <t>% at AMI%</t>
  </si>
  <si>
    <t>30% and below 50% Area Median Income Rents</t>
  </si>
  <si>
    <t>&gt;60</t>
  </si>
  <si>
    <t xml:space="preserve">Applicant commits to income restrictions that match the rent restrictions selected in Part 6.2A </t>
  </si>
  <si>
    <r>
      <t xml:space="preserve">Document Required:
      </t>
    </r>
    <r>
      <rPr>
        <sz val="10"/>
        <rFont val="Calibri"/>
        <family val="2"/>
        <scheme val="minor"/>
      </rPr>
      <t xml:space="preserve"> ~  Completed Form A</t>
    </r>
  </si>
  <si>
    <r>
      <t xml:space="preserve">1.  10 amenities in Chart 1 - QAP p. 54 </t>
    </r>
    <r>
      <rPr>
        <b/>
        <sz val="10"/>
        <rFont val="Calibri"/>
        <family val="2"/>
      </rPr>
      <t>(2 points)</t>
    </r>
  </si>
  <si>
    <t xml:space="preserve">      - Minimum of two amenities required in each of the three </t>
  </si>
  <si>
    <t xml:space="preserve">        sub-columns A, B, &amp; C in the first chart.</t>
  </si>
  <si>
    <r>
      <rPr>
        <sz val="10"/>
        <color rgb="FF000000"/>
        <rFont val="Calibri"/>
        <family val="2"/>
        <scheme val="minor"/>
      </rPr>
      <t xml:space="preserve">2.  5 amenities in Chart  2 - QAP p. 55 </t>
    </r>
    <r>
      <rPr>
        <b/>
        <sz val="10"/>
        <color rgb="FF000000"/>
        <rFont val="Calibri"/>
        <family val="2"/>
      </rPr>
      <t>(2 points)</t>
    </r>
  </si>
  <si>
    <t xml:space="preserve">      - Minimum of two amenities required in each of the two </t>
  </si>
  <si>
    <t xml:space="preserve">        sub-categories A and B in the second chart.</t>
  </si>
  <si>
    <r>
      <t xml:space="preserve">3.  3 amenities in Chart 3 - QAP p. 55 </t>
    </r>
    <r>
      <rPr>
        <b/>
        <sz val="10"/>
        <rFont val="Calibri"/>
        <family val="2"/>
      </rPr>
      <t>(2 points)</t>
    </r>
  </si>
  <si>
    <t xml:space="preserve">      - Minimum of one amenity required in each of the two </t>
  </si>
  <si>
    <t xml:space="preserve">        sub-categories A and B in the third chart.</t>
  </si>
  <si>
    <t>New Construction</t>
  </si>
  <si>
    <t>1. 7.0 - 7.9%</t>
  </si>
  <si>
    <t>--</t>
  </si>
  <si>
    <t>3 points</t>
  </si>
  <si>
    <t>5 points</t>
  </si>
  <si>
    <t>8. 100%</t>
  </si>
  <si>
    <r>
      <t>1.  8 or more universal design features from</t>
    </r>
    <r>
      <rPr>
        <b/>
        <sz val="10"/>
        <rFont val="Calibri"/>
        <family val="2"/>
      </rPr>
      <t xml:space="preserve"> each</t>
    </r>
    <r>
      <rPr>
        <sz val="10"/>
        <rFont val="Calibri"/>
        <family val="2"/>
      </rPr>
      <t xml:space="preserve"> Universal 
     Design Column. </t>
    </r>
    <r>
      <rPr>
        <b/>
        <sz val="10"/>
        <rFont val="Calibri"/>
        <family val="2"/>
      </rPr>
      <t>(3 points)</t>
    </r>
  </si>
  <si>
    <r>
      <t xml:space="preserve">2.  9 or more universal design features from </t>
    </r>
    <r>
      <rPr>
        <b/>
        <sz val="10"/>
        <rFont val="Calibri"/>
        <family val="2"/>
      </rPr>
      <t>each</t>
    </r>
    <r>
      <rPr>
        <sz val="10"/>
        <rFont val="Calibri"/>
        <family val="2"/>
      </rPr>
      <t xml:space="preserve"> Universal 
     Design Column. </t>
    </r>
    <r>
      <rPr>
        <b/>
        <sz val="10"/>
        <rFont val="Calibri"/>
        <family val="2"/>
      </rPr>
      <t>(4 points)</t>
    </r>
  </si>
  <si>
    <r>
      <t xml:space="preserve">3.  10 or more universal design features from </t>
    </r>
    <r>
      <rPr>
        <b/>
        <sz val="10"/>
        <rFont val="Calibri"/>
        <family val="2"/>
      </rPr>
      <t>each</t>
    </r>
    <r>
      <rPr>
        <sz val="10"/>
        <rFont val="Calibri"/>
        <family val="2"/>
      </rPr>
      <t xml:space="preserve"> Universal 
     Design Column.</t>
    </r>
    <r>
      <rPr>
        <b/>
        <sz val="10"/>
        <rFont val="Calibri"/>
        <family val="2"/>
      </rPr>
      <t xml:space="preserve"> (5 points)</t>
    </r>
  </si>
  <si>
    <t>Document Required:</t>
  </si>
  <si>
    <t xml:space="preserve">      ~ Completed Form A</t>
  </si>
  <si>
    <t>Required Document:</t>
  </si>
  <si>
    <t>See QAP for required documentation.  Place in Tab P.</t>
  </si>
  <si>
    <r>
      <t xml:space="preserve">2.  Previously HUD - or USDA-funded affordable housing.       </t>
    </r>
    <r>
      <rPr>
        <b/>
        <sz val="10"/>
        <rFont val="Calibri"/>
        <family val="2"/>
      </rPr>
      <t>(6 points)</t>
    </r>
  </si>
  <si>
    <r>
      <t>F.  Infill New Construction</t>
    </r>
    <r>
      <rPr>
        <sz val="10"/>
        <rFont val="Calibri"/>
        <family val="2"/>
      </rPr>
      <t xml:space="preserve">                                                            </t>
    </r>
    <r>
      <rPr>
        <b/>
        <sz val="10"/>
        <rFont val="Calibri"/>
        <family val="2"/>
      </rPr>
      <t>(6 points)</t>
    </r>
  </si>
  <si>
    <t>See QAP for required documentation.</t>
  </si>
  <si>
    <r>
      <t xml:space="preserve"> </t>
    </r>
    <r>
      <rPr>
        <b/>
        <sz val="10"/>
        <rFont val="Calibri"/>
        <family val="2"/>
        <scheme val="minor"/>
      </rPr>
      <t xml:space="preserve">Place in Tab P. </t>
    </r>
  </si>
  <si>
    <r>
      <rPr>
        <sz val="10"/>
        <color rgb="FF000000"/>
        <rFont val="Calibri"/>
        <family val="2"/>
        <scheme val="minor"/>
      </rPr>
      <t xml:space="preserve">G.  </t>
    </r>
    <r>
      <rPr>
        <u/>
        <sz val="10"/>
        <color rgb="FF000000"/>
        <rFont val="Calibri"/>
        <family val="2"/>
        <scheme val="minor"/>
      </rPr>
      <t xml:space="preserve">1. Development is Historic in Nature </t>
    </r>
    <r>
      <rPr>
        <b/>
        <u/>
        <sz val="10"/>
        <color rgb="FF000000"/>
        <rFont val="Calibri"/>
        <family val="2"/>
        <scheme val="minor"/>
      </rPr>
      <t>(up to 2 points)</t>
    </r>
  </si>
  <si>
    <r>
      <rPr>
        <sz val="10"/>
        <color rgb="FF000000"/>
        <rFont val="Calibri"/>
        <family val="2"/>
        <scheme val="minor"/>
      </rPr>
      <t xml:space="preserve">c. A building that is not already listed on the NRHP but has an
    approved Part 1 application for Federal Historic Tax Credits
    and received a recommendation for by the Indiana
    Department of National Resources Division of Historic 
    Preservation and Archaeology        </t>
    </r>
    <r>
      <rPr>
        <b/>
        <sz val="10"/>
        <color rgb="FF000000"/>
        <rFont val="Calibri"/>
        <family val="2"/>
        <scheme val="minor"/>
      </rPr>
      <t>(up to 2 points)</t>
    </r>
  </si>
  <si>
    <r>
      <t xml:space="preserve">     </t>
    </r>
    <r>
      <rPr>
        <b/>
        <sz val="10"/>
        <rFont val="Calibri"/>
        <family val="2"/>
        <scheme val="minor"/>
      </rPr>
      <t>See QAP for required documentation</t>
    </r>
    <r>
      <rPr>
        <sz val="10"/>
        <rFont val="Calibri"/>
        <family val="2"/>
        <scheme val="minor"/>
      </rPr>
      <t xml:space="preserve">. </t>
    </r>
  </si>
  <si>
    <t xml:space="preserve">         Place in Tab P.</t>
  </si>
  <si>
    <t>Required Documentation:</t>
  </si>
  <si>
    <t xml:space="preserve">     ~ Form A; Operating Budget must include line item for internet expenses</t>
  </si>
  <si>
    <r>
      <rPr>
        <b/>
        <sz val="10"/>
        <color rgb="FF000000"/>
        <rFont val="Calibri"/>
        <family val="2"/>
        <scheme val="minor"/>
      </rPr>
      <t xml:space="preserve">        </t>
    </r>
    <r>
      <rPr>
        <sz val="10"/>
        <color rgb="FF000000"/>
        <rFont val="Calibri"/>
        <family val="2"/>
        <scheme val="minor"/>
      </rPr>
      <t xml:space="preserve">See QAP for required documentation.  </t>
    </r>
    <r>
      <rPr>
        <b/>
        <sz val="10"/>
        <color rgb="FF000000"/>
        <rFont val="Calibri"/>
        <family val="2"/>
        <scheme val="minor"/>
      </rPr>
      <t>Place in Tab T.</t>
    </r>
  </si>
  <si>
    <r>
      <t xml:space="preserve">Required Documentation:   </t>
    </r>
    <r>
      <rPr>
        <sz val="10"/>
        <rFont val="Calibri"/>
        <family val="2"/>
        <scheme val="minor"/>
      </rPr>
      <t>~  Completed Form A</t>
    </r>
  </si>
  <si>
    <r>
      <rPr>
        <b/>
        <sz val="10"/>
        <rFont val="Calibri"/>
        <family val="2"/>
      </rPr>
      <t xml:space="preserve">Required Documentation:  </t>
    </r>
    <r>
      <rPr>
        <sz val="10"/>
        <rFont val="Calibri"/>
        <family val="2"/>
      </rPr>
      <t>~ Completed Form A</t>
    </r>
  </si>
  <si>
    <r>
      <t xml:space="preserve">1. 1.00 to 2.49%       </t>
    </r>
    <r>
      <rPr>
        <b/>
        <sz val="10"/>
        <rFont val="Calibri"/>
        <family val="2"/>
      </rPr>
      <t>(1 point)</t>
    </r>
  </si>
  <si>
    <r>
      <t xml:space="preserve">2. 2.50 to 3.99%     </t>
    </r>
    <r>
      <rPr>
        <b/>
        <sz val="10"/>
        <rFont val="Calibri"/>
        <family val="2"/>
      </rPr>
      <t xml:space="preserve">  (1.5 points)</t>
    </r>
  </si>
  <si>
    <r>
      <t xml:space="preserve">3. 4.00 to 5.49%       </t>
    </r>
    <r>
      <rPr>
        <b/>
        <sz val="10"/>
        <rFont val="Calibri"/>
        <family val="2"/>
      </rPr>
      <t>(2 points)</t>
    </r>
  </si>
  <si>
    <r>
      <t xml:space="preserve">4. 5.50 to 6.99%       </t>
    </r>
    <r>
      <rPr>
        <b/>
        <sz val="10"/>
        <rFont val="Calibri"/>
        <family val="2"/>
      </rPr>
      <t>(2.5 points)</t>
    </r>
  </si>
  <si>
    <r>
      <t xml:space="preserve">5. 7.00 to 8.49%       </t>
    </r>
    <r>
      <rPr>
        <b/>
        <sz val="10"/>
        <rFont val="Calibri"/>
        <family val="2"/>
      </rPr>
      <t>(3 points)</t>
    </r>
  </si>
  <si>
    <r>
      <t xml:space="preserve">6. 8.50 to 9.99%       </t>
    </r>
    <r>
      <rPr>
        <b/>
        <sz val="10"/>
        <rFont val="Calibri"/>
        <family val="2"/>
      </rPr>
      <t>(3.5 points)</t>
    </r>
  </si>
  <si>
    <r>
      <t xml:space="preserve">7. 10% or greater     </t>
    </r>
    <r>
      <rPr>
        <b/>
        <sz val="10"/>
        <rFont val="Calibri"/>
        <family val="2"/>
      </rPr>
      <t>(4 points)</t>
    </r>
  </si>
  <si>
    <r>
      <t xml:space="preserve">         </t>
    </r>
    <r>
      <rPr>
        <sz val="10"/>
        <rFont val="Calibri"/>
        <family val="2"/>
        <scheme val="minor"/>
      </rPr>
      <t xml:space="preserve">See QAP for required documentation.  </t>
    </r>
    <r>
      <rPr>
        <b/>
        <sz val="10"/>
        <rFont val="Calibri"/>
        <family val="2"/>
        <scheme val="minor"/>
      </rPr>
      <t>Place in Tab B.</t>
    </r>
  </si>
  <si>
    <r>
      <t xml:space="preserve">1)  Census Tract without same type RHTC development </t>
    </r>
    <r>
      <rPr>
        <b/>
        <sz val="10"/>
        <rFont val="Calibri"/>
        <family val="2"/>
        <scheme val="minor"/>
      </rPr>
      <t>(3 points)</t>
    </r>
  </si>
  <si>
    <t>See QAP for qualifications and required documentation.</t>
  </si>
  <si>
    <r>
      <rPr>
        <sz val="10"/>
        <rFont val="Calibri"/>
        <family val="2"/>
      </rPr>
      <t xml:space="preserve"> </t>
    </r>
    <r>
      <rPr>
        <b/>
        <sz val="10"/>
        <rFont val="Calibri"/>
        <family val="2"/>
      </rPr>
      <t xml:space="preserve"> Place in Tab R.</t>
    </r>
  </si>
  <si>
    <r>
      <t xml:space="preserve">1)  Applicant does not request additional IHCDA gap resources                                                              </t>
    </r>
    <r>
      <rPr>
        <b/>
        <sz val="10"/>
        <rFont val="Calibri"/>
        <family val="2"/>
        <scheme val="minor"/>
      </rPr>
      <t>(2 points)</t>
    </r>
  </si>
  <si>
    <r>
      <t xml:space="preserve">2)  Applicant requests a basis boost of no more than 20%                       </t>
    </r>
    <r>
      <rPr>
        <b/>
        <sz val="10"/>
        <rFont val="Calibri"/>
        <family val="2"/>
        <scheme val="minor"/>
      </rPr>
      <t xml:space="preserve"> (2 points)</t>
    </r>
  </si>
  <si>
    <t>Part 6.5.  Other</t>
  </si>
  <si>
    <r>
      <t>A.  Certified Tax Credit Compliance Specialist</t>
    </r>
    <r>
      <rPr>
        <sz val="10"/>
        <rFont val="Calibri"/>
        <family val="2"/>
        <scheme val="minor"/>
      </rPr>
      <t xml:space="preserve">                                         </t>
    </r>
    <r>
      <rPr>
        <b/>
        <sz val="10"/>
        <rFont val="Calibri"/>
        <family val="2"/>
        <scheme val="minor"/>
      </rPr>
      <t>(up to 3 points)</t>
    </r>
  </si>
  <si>
    <r>
      <t xml:space="preserve">1. Management                                                                                                 </t>
    </r>
    <r>
      <rPr>
        <b/>
        <sz val="10"/>
        <rFont val="Calibri"/>
        <family val="2"/>
      </rPr>
      <t>(Max 2 points)</t>
    </r>
  </si>
  <si>
    <r>
      <t xml:space="preserve">2. Owner                                                                                                              </t>
    </r>
    <r>
      <rPr>
        <b/>
        <sz val="10"/>
        <rFont val="Calibri"/>
        <family val="2"/>
      </rPr>
      <t>(Max 1 point)</t>
    </r>
  </si>
  <si>
    <r>
      <t xml:space="preserve">    ~ Completed Form A.  See QAP for required documentation. </t>
    </r>
    <r>
      <rPr>
        <b/>
        <sz val="10"/>
        <rFont val="Calibri"/>
        <family val="2"/>
        <scheme val="minor"/>
      </rPr>
      <t>Place in Tab T</t>
    </r>
    <r>
      <rPr>
        <sz val="10"/>
        <rFont val="Calibri"/>
        <family val="2"/>
        <scheme val="minor"/>
      </rPr>
      <t>.</t>
    </r>
  </si>
  <si>
    <r>
      <t xml:space="preserve">
</t>
    </r>
    <r>
      <rPr>
        <sz val="10"/>
        <rFont val="Calibri"/>
        <family val="2"/>
      </rPr>
      <t xml:space="preserve">See QAP for required documentation.  </t>
    </r>
    <r>
      <rPr>
        <b/>
        <sz val="10"/>
        <rFont val="Calibri"/>
        <family val="2"/>
      </rPr>
      <t>Place in Tab O</t>
    </r>
  </si>
  <si>
    <t>Required Documents:</t>
  </si>
  <si>
    <t xml:space="preserve">    ~ Completed Form A</t>
  </si>
  <si>
    <r>
      <rPr>
        <sz val="10"/>
        <color rgb="FF000000"/>
        <rFont val="Calibri"/>
        <family val="2"/>
        <scheme val="minor"/>
      </rPr>
      <t xml:space="preserve">~  Management Company affidavit acknowledging commitment.  </t>
    </r>
    <r>
      <rPr>
        <b/>
        <sz val="10"/>
        <color rgb="FF000000"/>
        <rFont val="Calibri"/>
        <family val="2"/>
        <scheme val="minor"/>
      </rPr>
      <t>Place in Tab J.</t>
    </r>
  </si>
  <si>
    <t>~ Eviction Prevention Plan drafted and submitted prior to lease-up.</t>
  </si>
  <si>
    <r>
      <t xml:space="preserve">2. Plan does not screen for felonies older than five years                             </t>
    </r>
    <r>
      <rPr>
        <b/>
        <sz val="10"/>
        <rFont val="Calibri"/>
        <family val="2"/>
        <scheme val="minor"/>
      </rPr>
      <t>(1 point)</t>
    </r>
  </si>
  <si>
    <r>
      <t xml:space="preserve">3b. Plan does not screen for evictions older than 6 months                        </t>
    </r>
    <r>
      <rPr>
        <b/>
        <sz val="10"/>
        <rFont val="Calibri"/>
        <family val="2"/>
        <scheme val="minor"/>
      </rPr>
      <t>(2 points)</t>
    </r>
  </si>
  <si>
    <r>
      <rPr>
        <sz val="10"/>
        <color rgb="FF000000"/>
        <rFont val="Calibri"/>
        <family val="2"/>
      </rPr>
      <t xml:space="preserve">~  Management Company affidavit acknowledging commitment  </t>
    </r>
    <r>
      <rPr>
        <b/>
        <sz val="10"/>
        <color rgb="FF000000"/>
        <rFont val="Calibri"/>
        <family val="2"/>
      </rPr>
      <t>Place in Tab J.</t>
    </r>
  </si>
  <si>
    <t>~ Tenant Selection Plan drafted and submitted prior to lease-up</t>
  </si>
  <si>
    <r>
      <t xml:space="preserve">1. Qualified Contract requested for one project after 1/25/2021            </t>
    </r>
    <r>
      <rPr>
        <sz val="10"/>
        <color rgb="FFFF0000"/>
        <rFont val="Calibri"/>
        <family val="2"/>
        <scheme val="minor"/>
      </rPr>
      <t xml:space="preserve"> </t>
    </r>
    <r>
      <rPr>
        <b/>
        <sz val="10"/>
        <color rgb="FFFF0000"/>
        <rFont val="Calibri"/>
        <family val="2"/>
        <scheme val="minor"/>
      </rPr>
      <t>(-2 points)</t>
    </r>
  </si>
  <si>
    <r>
      <t xml:space="preserve">2. Qualified Contract requested for multiple projects after 1/25/2021  </t>
    </r>
    <r>
      <rPr>
        <b/>
        <sz val="10"/>
        <color rgb="FFFF0000"/>
        <rFont val="Calibri"/>
        <family val="2"/>
        <scheme val="minor"/>
      </rPr>
      <t>(-4 points)</t>
    </r>
  </si>
  <si>
    <r>
      <t xml:space="preserve">3. Foreclosure that resulted in release of extended use period                 </t>
    </r>
    <r>
      <rPr>
        <b/>
        <sz val="10"/>
        <color rgb="FFFF0000"/>
        <rFont val="Calibri"/>
        <family val="2"/>
        <scheme val="minor"/>
      </rPr>
      <t>(-4 points)</t>
    </r>
  </si>
  <si>
    <r>
      <t xml:space="preserve">~ Letter from CSH. </t>
    </r>
    <r>
      <rPr>
        <b/>
        <sz val="10"/>
        <rFont val="Calibri"/>
        <family val="2"/>
        <scheme val="minor"/>
      </rPr>
      <t>Place in Tab O.</t>
    </r>
  </si>
  <si>
    <t>Reduction of Points</t>
  </si>
  <si>
    <r>
      <t xml:space="preserve">Subtotal  </t>
    </r>
    <r>
      <rPr>
        <b/>
        <sz val="12"/>
        <rFont val="Calibri"/>
        <family val="2"/>
      </rPr>
      <t>(possible 4 point reduction)</t>
    </r>
  </si>
  <si>
    <t xml:space="preserve">    </t>
  </si>
  <si>
    <t>Select Financing Type. (Check all that apply.)</t>
  </si>
  <si>
    <t> </t>
  </si>
  <si>
    <t xml:space="preserve">  Rental Housing Tax Credits (RHTC)</t>
  </si>
  <si>
    <t xml:space="preserve">  Multi-Family Tax Exempt Bonds</t>
  </si>
  <si>
    <t>Large City</t>
  </si>
  <si>
    <t>State Affordable and Workforce Housing Tax Credits</t>
  </si>
  <si>
    <t>Small City</t>
  </si>
  <si>
    <t>Rural</t>
  </si>
  <si>
    <t>(AWHTC)</t>
  </si>
  <si>
    <t xml:space="preserve">  IHCDA HOME Investment Partnerships</t>
  </si>
  <si>
    <t xml:space="preserve">  (MUST complete HOME Supplement)</t>
  </si>
  <si>
    <t xml:space="preserve">  IHCDA Development Fund</t>
  </si>
  <si>
    <t xml:space="preserve">  (MUST complete Development Fund Supplement)</t>
  </si>
  <si>
    <t>OTHER: Please list.</t>
  </si>
  <si>
    <t>A.</t>
  </si>
  <si>
    <t>Development Name and Location</t>
  </si>
  <si>
    <t>1.  Development Name</t>
  </si>
  <si>
    <t xml:space="preserve"> Street Address</t>
  </si>
  <si>
    <t>Counties</t>
  </si>
  <si>
    <t>ADAMS</t>
  </si>
  <si>
    <t xml:space="preserve"> City </t>
  </si>
  <si>
    <t>County</t>
  </si>
  <si>
    <t>State</t>
  </si>
  <si>
    <t>IN</t>
  </si>
  <si>
    <t>Zip</t>
  </si>
  <si>
    <t>ALLEN</t>
  </si>
  <si>
    <t>BARTHOLOMEW</t>
  </si>
  <si>
    <t>2.  Is the Development located within existing city limits?</t>
  </si>
  <si>
    <t>Yes</t>
  </si>
  <si>
    <t>No</t>
  </si>
  <si>
    <t>BENTON</t>
  </si>
  <si>
    <t>BLACKFORD</t>
  </si>
  <si>
    <t>If no, is the site in the process or under consideration for annexation by a city?</t>
  </si>
  <si>
    <t>BOONE</t>
  </si>
  <si>
    <t>BROWN</t>
  </si>
  <si>
    <t>CARROLL</t>
  </si>
  <si>
    <t>CASS</t>
  </si>
  <si>
    <t>3. Census Tract(s) #</t>
  </si>
  <si>
    <t>CLARK</t>
  </si>
  <si>
    <t>CLAY</t>
  </si>
  <si>
    <t xml:space="preserve">a. Qualified Census tract? </t>
  </si>
  <si>
    <t>CLINTON</t>
  </si>
  <si>
    <t>b.  Is Development eligible for adjustment to eligible basis?</t>
  </si>
  <si>
    <t>CRAWFORD</t>
  </si>
  <si>
    <t>DAVIESS</t>
  </si>
  <si>
    <t>Explain why Development qualifies for 30% boost:</t>
  </si>
  <si>
    <t>DEARBORN</t>
  </si>
  <si>
    <t>DECATUR</t>
  </si>
  <si>
    <t>DeKalb</t>
  </si>
  <si>
    <t>4. Is Development located in a Difficult Development Area (DDA)?</t>
  </si>
  <si>
    <t>DELAWARE</t>
  </si>
  <si>
    <t>DUBOIS</t>
  </si>
  <si>
    <t>5.  Congressional District</t>
  </si>
  <si>
    <t xml:space="preserve"> State Senate District</t>
  </si>
  <si>
    <t xml:space="preserve">  State House District</t>
  </si>
  <si>
    <t>ELKHART</t>
  </si>
  <si>
    <t>FAYETTE</t>
  </si>
  <si>
    <t>FLOYD</t>
  </si>
  <si>
    <t xml:space="preserve">6.  List the political jurisdiction in which the Development is to be located and the name and address of the </t>
  </si>
  <si>
    <t>FOUNTAIN</t>
  </si>
  <si>
    <t xml:space="preserve">     chief executive officer thereof:</t>
  </si>
  <si>
    <t>FRANKLIN</t>
  </si>
  <si>
    <t>FULTON</t>
  </si>
  <si>
    <t>Political Jurisdiction (name of City or County)</t>
  </si>
  <si>
    <t>GIBSON</t>
  </si>
  <si>
    <t>GRANT</t>
  </si>
  <si>
    <t>Chief Executive Officer (name and title)</t>
  </si>
  <si>
    <t>GREENE</t>
  </si>
  <si>
    <t>HAMILTON</t>
  </si>
  <si>
    <t>Street Address</t>
  </si>
  <si>
    <t>HANCOCK</t>
  </si>
  <si>
    <t>HARRISON</t>
  </si>
  <si>
    <t>City</t>
  </si>
  <si>
    <t xml:space="preserve"> State</t>
  </si>
  <si>
    <t>HENDRICKS</t>
  </si>
  <si>
    <t>HENRY</t>
  </si>
  <si>
    <t>B.</t>
  </si>
  <si>
    <t>Funding Request</t>
  </si>
  <si>
    <t>HOWARD</t>
  </si>
  <si>
    <t>HUNTINGTON</t>
  </si>
  <si>
    <t xml:space="preserve">1.  Total annual Federal Tax credit amount requested with this Application </t>
  </si>
  <si>
    <t>JACKSON</t>
  </si>
  <si>
    <t>JASPER</t>
  </si>
  <si>
    <t xml:space="preserve">2.  Total annual State Tax credit amount requested with this Application </t>
  </si>
  <si>
    <t>3.  Total amount of Multi-Family Tax Exempt Bonds requested with this Application</t>
  </si>
  <si>
    <t>JAY</t>
  </si>
  <si>
    <t>JEFFERSON</t>
  </si>
  <si>
    <t>4.  Total amount of IHCDA HOME funds requested with this Application</t>
  </si>
  <si>
    <t>JENNINGS</t>
  </si>
  <si>
    <t>JOHNSON</t>
  </si>
  <si>
    <t>5.  Total amount of IHCDA Development Fund funds requested with this Application</t>
  </si>
  <si>
    <t>KNOX</t>
  </si>
  <si>
    <t>KOSCIUSKO</t>
  </si>
  <si>
    <t>6. Total number of IHCDA Section 8 Vouchers requested with this Application</t>
  </si>
  <si>
    <t>LA PORTE</t>
  </si>
  <si>
    <t>Form O1</t>
  </si>
  <si>
    <t>LaGrange</t>
  </si>
  <si>
    <t>Form O2</t>
  </si>
  <si>
    <t>LAKE</t>
  </si>
  <si>
    <t>If a Permanent Supportive Housing Development</t>
  </si>
  <si>
    <t>LAWRENCE</t>
  </si>
  <si>
    <t>7. Total Amount of Housing Trust Fund</t>
  </si>
  <si>
    <t>MADISON</t>
  </si>
  <si>
    <t>MARION</t>
  </si>
  <si>
    <t>MARSHALL</t>
  </si>
  <si>
    <t>8.  Have any prior applications for IHCDA funding been submitted for this Development?</t>
  </si>
  <si>
    <t>MARTIN</t>
  </si>
  <si>
    <t xml:space="preserve">     If yes, please list the name of the Development(s), date of prior application, type of funding request (with</t>
  </si>
  <si>
    <t>MIAMI</t>
  </si>
  <si>
    <r>
      <t xml:space="preserve">     amount) and indicate what information has changed from the prior application. </t>
    </r>
    <r>
      <rPr>
        <b/>
        <sz val="10"/>
        <rFont val="Calibri"/>
        <family val="2"/>
        <scheme val="minor"/>
      </rPr>
      <t>(</t>
    </r>
    <r>
      <rPr>
        <b/>
        <sz val="10"/>
        <rFont val="Calibri"/>
        <family val="2"/>
      </rPr>
      <t>Place this information in Tab D.)</t>
    </r>
  </si>
  <si>
    <t>MONROE</t>
  </si>
  <si>
    <t>MONTGOMERY</t>
  </si>
  <si>
    <t>MORGAN</t>
  </si>
  <si>
    <t>NEWTON</t>
  </si>
  <si>
    <t>NOBLE</t>
  </si>
  <si>
    <t>OHIO</t>
  </si>
  <si>
    <t>ORANGE</t>
  </si>
  <si>
    <t>OWEN</t>
  </si>
  <si>
    <t>footnotes:</t>
  </si>
  <si>
    <t>PARKE</t>
  </si>
  <si>
    <t>PERRY</t>
  </si>
  <si>
    <t>PIKE</t>
  </si>
  <si>
    <t>PORTER</t>
  </si>
  <si>
    <t>POSEY</t>
  </si>
  <si>
    <t>PULASKI</t>
  </si>
  <si>
    <t>PUTNAM</t>
  </si>
  <si>
    <t>RANDOLPH</t>
  </si>
  <si>
    <t>RIPLEY</t>
  </si>
  <si>
    <t>RUSH</t>
  </si>
  <si>
    <t>SCOTT</t>
  </si>
  <si>
    <t>SHELBY</t>
  </si>
  <si>
    <t>SPENCER</t>
  </si>
  <si>
    <t>ST JOSEPH</t>
  </si>
  <si>
    <t>STARKE</t>
  </si>
  <si>
    <t>STEUBEN</t>
  </si>
  <si>
    <t>SULLIVAN</t>
  </si>
  <si>
    <t>SWITZERLAND</t>
  </si>
  <si>
    <t>TIPPECANOE</t>
  </si>
  <si>
    <t>TIPTON</t>
  </si>
  <si>
    <t>UNION</t>
  </si>
  <si>
    <t>VANDERBURGH</t>
  </si>
  <si>
    <t>VERMILLION</t>
  </si>
  <si>
    <t>VIGO</t>
  </si>
  <si>
    <t>WABASH</t>
  </si>
  <si>
    <t>WARREN</t>
  </si>
  <si>
    <t>WARRICK</t>
  </si>
  <si>
    <t>WASHINGTON</t>
  </si>
  <si>
    <t>WAYNE</t>
  </si>
  <si>
    <t>WELLS</t>
  </si>
  <si>
    <t>WHITE</t>
  </si>
  <si>
    <t>WHITLEY</t>
  </si>
  <si>
    <t>C.</t>
  </si>
  <si>
    <t>Types of Allocation</t>
  </si>
  <si>
    <t>1. Minimum Set Aside</t>
  </si>
  <si>
    <t>Election of the Minimum Set Aside Requirement (This election is also made by the owner on IRS</t>
  </si>
  <si>
    <r>
      <t xml:space="preserve">Form 8609):  The Owner irrevocably elects </t>
    </r>
    <r>
      <rPr>
        <b/>
        <sz val="10"/>
        <rFont val="Calibri"/>
        <family val="2"/>
      </rPr>
      <t>one</t>
    </r>
    <r>
      <rPr>
        <sz val="10"/>
        <rFont val="Calibri"/>
        <family val="2"/>
      </rPr>
      <t xml:space="preserve"> of the Minimum Set Aside Requirements:</t>
    </r>
  </si>
  <si>
    <t xml:space="preserve"> At least 20% of the rental residential units in this Development are rent restricted and to be </t>
  </si>
  <si>
    <t xml:space="preserve"> occupied by individuals whose income is 50% or less of the area median gross income.</t>
  </si>
  <si>
    <t xml:space="preserve"> At least 40% of the rental residential units in this Development are rent restricted and to be</t>
  </si>
  <si>
    <t xml:space="preserve"> occupied by individuals whose income is 60% or less of the area median gross income.</t>
  </si>
  <si>
    <t xml:space="preserve"> occupied by individuals whose income is 80% or less of the area median gross income. The</t>
  </si>
  <si>
    <t>average income of the restricted units must be at or below 60% of the area median gross income.</t>
  </si>
  <si>
    <t>2. Type of Allocation</t>
  </si>
  <si>
    <r>
      <t xml:space="preserve">New construction, </t>
    </r>
    <r>
      <rPr>
        <u/>
        <sz val="10"/>
        <rFont val="Calibri"/>
        <family val="2"/>
      </rPr>
      <t>or</t>
    </r>
  </si>
  <si>
    <r>
      <t xml:space="preserve">Rehabilitation, </t>
    </r>
    <r>
      <rPr>
        <u/>
        <sz val="10"/>
        <rFont val="Calibri"/>
        <family val="2"/>
      </rPr>
      <t>or</t>
    </r>
  </si>
  <si>
    <t>Historic Rehab/Adapative Reuse</t>
  </si>
  <si>
    <t>3. Type of Project</t>
  </si>
  <si>
    <t>Family</t>
  </si>
  <si>
    <t>Age-Restricted</t>
  </si>
  <si>
    <t>Integrated Supportive Housing</t>
  </si>
  <si>
    <t>4.  Age Restrictions per Housing for Older Persons Act of 1995</t>
  </si>
  <si>
    <t>If this Development will be designated as age‐restricted, please elect which definition this Development will adopt:</t>
  </si>
  <si>
    <t xml:space="preserve">At least 80% of the units in the entire development are restricted for and solely occupied by households in which at least </t>
  </si>
  <si>
    <t>one member is age 55 or older.</t>
  </si>
  <si>
    <t>100% of the units are restricted for households in which all members are age 62 or older.</t>
  </si>
  <si>
    <t>D.</t>
  </si>
  <si>
    <t>Applicant Information</t>
  </si>
  <si>
    <t>1.  Is Applicant an IHCDA State Certified CHDO?</t>
  </si>
  <si>
    <t xml:space="preserve">If the Applicant intends to apply for CHDO Operating Supplement in conjunction with a RHTC/HOME award, the applicant must submit a completed CHDO Application Workbook. The CHDO Application Workbook can be found on the IHCDA CHDO Program website. </t>
  </si>
  <si>
    <t xml:space="preserve">     Participating Jurisdiction (non-state) Certified CHDO?</t>
  </si>
  <si>
    <t xml:space="preserve">     Qualified not-for-profit?</t>
  </si>
  <si>
    <t xml:space="preserve">     A public housing agency (PHA)?</t>
  </si>
  <si>
    <t>2.  Name of Applicant Organization</t>
  </si>
  <si>
    <t xml:space="preserve">     Contact Person</t>
  </si>
  <si>
    <t xml:space="preserve">     Street Address</t>
  </si>
  <si>
    <t xml:space="preserve">     City</t>
  </si>
  <si>
    <t xml:space="preserve">     Phone</t>
  </si>
  <si>
    <t>E-mail</t>
  </si>
  <si>
    <t xml:space="preserve">3.  If the Applicant is not a Principal of the General Partner of the Ownership Entity, explain the relationship </t>
  </si>
  <si>
    <t>between the Applicant and the Owner.</t>
  </si>
  <si>
    <t>4. Identity of Not-for-profit</t>
  </si>
  <si>
    <t xml:space="preserve">      Name of Not-for-profit</t>
  </si>
  <si>
    <t xml:space="preserve">      Contact Person</t>
  </si>
  <si>
    <t xml:space="preserve">      Address</t>
  </si>
  <si>
    <t xml:space="preserve">     E-mail address</t>
  </si>
  <si>
    <t xml:space="preserve">     Role of Not-for-Profit in Development</t>
  </si>
  <si>
    <t>5.  List the following information for the person or entity who owned the property immediately prior to Applicant</t>
  </si>
  <si>
    <t xml:space="preserve">     or Owner's acquisition.</t>
  </si>
  <si>
    <t xml:space="preserve">     Name of Organization</t>
  </si>
  <si>
    <t>6.  Is the prior owner related in any manner to the Applicant and/or Owner or part of the development team?</t>
  </si>
  <si>
    <t xml:space="preserve"> Yes</t>
  </si>
  <si>
    <t xml:space="preserve"> No</t>
  </si>
  <si>
    <t xml:space="preserve">     If yes, list type of relationship and percentage of interest.</t>
  </si>
  <si>
    <t>7. BIN of most recently issued 8609 to applicant, owner or developer within Indiana</t>
  </si>
  <si>
    <t>E.  Owner Information</t>
  </si>
  <si>
    <t>1. Owner Entity</t>
  </si>
  <si>
    <t>Legally formed</t>
  </si>
  <si>
    <t>To be formed</t>
  </si>
  <si>
    <t xml:space="preserve">     Name of Owner</t>
  </si>
  <si>
    <t xml:space="preserve">     E-mail Address</t>
  </si>
  <si>
    <t xml:space="preserve">     Federal I.D. No.</t>
  </si>
  <si>
    <t xml:space="preserve">     Type of entity:</t>
  </si>
  <si>
    <t>Limited Partnership</t>
  </si>
  <si>
    <t>Individual(s)</t>
  </si>
  <si>
    <t>Corporation</t>
  </si>
  <si>
    <t>Limited Liability Company</t>
  </si>
  <si>
    <t>Other:</t>
  </si>
  <si>
    <r>
      <t xml:space="preserve">2.  List all that have an ownership interest in Owner and the Development.  Must </t>
    </r>
    <r>
      <rPr>
        <b/>
        <u/>
        <sz val="10"/>
        <rFont val="Calibri"/>
        <family val="2"/>
      </rPr>
      <t>include</t>
    </r>
    <r>
      <rPr>
        <sz val="10"/>
        <rFont val="Calibri"/>
        <family val="2"/>
      </rPr>
      <t xml:space="preserve"> names of </t>
    </r>
    <r>
      <rPr>
        <b/>
        <u/>
        <sz val="10"/>
        <rFont val="Calibri"/>
        <family val="2"/>
      </rPr>
      <t>all</t>
    </r>
  </si>
  <si>
    <r>
      <t xml:space="preserve">     general partners (</t>
    </r>
    <r>
      <rPr>
        <b/>
        <u/>
        <sz val="10"/>
        <rFont val="Calibri"/>
        <family val="2"/>
      </rPr>
      <t>including the principals of each general partner if applicable</t>
    </r>
    <r>
      <rPr>
        <sz val="10"/>
        <rFont val="Calibri"/>
        <family val="2"/>
      </rPr>
      <t xml:space="preserve">), </t>
    </r>
  </si>
  <si>
    <t xml:space="preserve">     managing member, controlling shareholders, etc.</t>
  </si>
  <si>
    <t>Name</t>
  </si>
  <si>
    <t>Role</t>
  </si>
  <si>
    <t>% Ownership</t>
  </si>
  <si>
    <t>Email</t>
  </si>
  <si>
    <t>General Partner (1)</t>
  </si>
  <si>
    <t>Principal</t>
  </si>
  <si>
    <t>General Partner (2)</t>
  </si>
  <si>
    <t>Limited Partner</t>
  </si>
  <si>
    <r>
      <t xml:space="preserve">Provide Name and Signature for </t>
    </r>
    <r>
      <rPr>
        <b/>
        <u/>
        <sz val="10"/>
        <rFont val="Calibri"/>
        <family val="2"/>
      </rPr>
      <t>each Authorized Signatory</t>
    </r>
    <r>
      <rPr>
        <b/>
        <sz val="10"/>
        <rFont val="Calibri"/>
        <family val="2"/>
      </rPr>
      <t xml:space="preserve"> on behalf of the Applicant.</t>
    </r>
  </si>
  <si>
    <t>1.</t>
  </si>
  <si>
    <t>Printed Name &amp; Title</t>
  </si>
  <si>
    <t>Signature</t>
  </si>
  <si>
    <t>2.</t>
  </si>
  <si>
    <t>F.  Development Team Good Standing</t>
  </si>
  <si>
    <t>1. Have Applicant, Owner, Developer, Management Agent, and any other member of the Development Team</t>
  </si>
  <si>
    <t>a. Ever been convicted of a felony under the federal or state laws of the United States?</t>
  </si>
  <si>
    <t>b. Ever been a party  (as a debtor) in a bankruptcy proceeding under the applicable bankruptcy laws of</t>
  </si>
  <si>
    <t xml:space="preserve">     the United States?</t>
  </si>
  <si>
    <t>c.  Ever defaulted on any low-income housing Development(s)?</t>
  </si>
  <si>
    <t>d. Ever defaulted on any other types of housing Development(s)?</t>
  </si>
  <si>
    <t>e.  Ever Surrendered or conveyed any housing Development(s) to HUD or the mortgagor?</t>
  </si>
  <si>
    <t>f.  Uncorrected 8823s on any developments?</t>
  </si>
  <si>
    <t>f.  If you answered yes to any of the questions in above, please provide additional</t>
  </si>
  <si>
    <t xml:space="preserve">    information regarding these circumstances in Tab J.</t>
  </si>
  <si>
    <t>2. Has the applicant or its principals returned, or had rescinded, any IHCDA Funding?</t>
  </si>
  <si>
    <t xml:space="preserve">     If Yes, list the dates returned and award numbers of said funds.</t>
  </si>
  <si>
    <t>BIN</t>
  </si>
  <si>
    <t>Date Returned</t>
  </si>
  <si>
    <t>Amount</t>
  </si>
  <si>
    <t>G.</t>
  </si>
  <si>
    <t>Development Team Information</t>
  </si>
  <si>
    <t>Note: ALL DEVELOPMENT TEAM MEMBERS MUST BE IDENTIFIED AT TIME OF APPLICATION</t>
  </si>
  <si>
    <t>Please submit Form Q (Affidavit) for each team member.</t>
  </si>
  <si>
    <t>1.  Attorney</t>
  </si>
  <si>
    <t xml:space="preserve">     Firm Name</t>
  </si>
  <si>
    <t>Is the named Attorney's affidavit in Tab J?</t>
  </si>
  <si>
    <t>2.  Bond Counsel (if applicable)</t>
  </si>
  <si>
    <t xml:space="preserve">    (*Must be an Indiana Firm)</t>
  </si>
  <si>
    <t>Is the named Bond Counsel's affidavit in Tab J?</t>
  </si>
  <si>
    <t>3.  Developer (contact person)</t>
  </si>
  <si>
    <t>Is the Contact Person's affidavit in Tab J?</t>
  </si>
  <si>
    <t>4.  Co-Developer (contact person)</t>
  </si>
  <si>
    <t>5. Accountant (contact person)</t>
  </si>
  <si>
    <t>6.  Consultant (contact person)</t>
  </si>
  <si>
    <t>7.  High Performance Building Consultant (contact person)</t>
  </si>
  <si>
    <t>8.  Management Entity (contact person)</t>
  </si>
  <si>
    <t>9.  General Contractor (contact person)</t>
  </si>
  <si>
    <t>10.  Architect (contact person)</t>
  </si>
  <si>
    <t>11. Identity of Interest</t>
  </si>
  <si>
    <t>Does any member of the development team have any financial or other interest, directly or indirectly,</t>
  </si>
  <si>
    <t>with another member of the development team, and/or any contractor, subcontractor, or person</t>
  </si>
  <si>
    <t>providing services to the Development for a fee.</t>
  </si>
  <si>
    <t xml:space="preserve">If Yes, provide a list and description of such interest(s) in TAB J.  </t>
  </si>
  <si>
    <t>H.</t>
  </si>
  <si>
    <t>Threshold</t>
  </si>
  <si>
    <r>
      <rPr>
        <b/>
        <sz val="10"/>
        <rFont val="Calibri"/>
        <family val="2"/>
        <scheme val="minor"/>
      </rPr>
      <t>1. Site Control:</t>
    </r>
    <r>
      <rPr>
        <sz val="10"/>
        <rFont val="Calibri"/>
        <family val="2"/>
        <scheme val="minor"/>
      </rPr>
      <t xml:space="preserve"> Select type of Site Control Applicant has:</t>
    </r>
  </si>
  <si>
    <t xml:space="preserve"> Executed and Recorded Deed</t>
  </si>
  <si>
    <t xml:space="preserve"> Intends to acquire site/building trhough a government body.</t>
  </si>
  <si>
    <r>
      <rPr>
        <b/>
        <sz val="10"/>
        <rFont val="Calibri"/>
        <family val="2"/>
        <scheme val="minor"/>
      </rPr>
      <t>2. Scattered Site Development:</t>
    </r>
    <r>
      <rPr>
        <sz val="10"/>
        <rFont val="Calibri"/>
        <family val="2"/>
        <scheme val="minor"/>
      </rPr>
      <t xml:space="preserve"> If sites are not contiguous, do all of the sites collectively qualify as a scattered site Development</t>
    </r>
  </si>
  <si>
    <t>pursuant to IRC Section 42(g)(7)?</t>
  </si>
  <si>
    <r>
      <rPr>
        <b/>
        <sz val="10"/>
        <rFont val="Calibri"/>
        <family val="2"/>
        <scheme val="minor"/>
      </rPr>
      <t>3. Completion Timeline</t>
    </r>
    <r>
      <rPr>
        <sz val="10"/>
        <rFont val="Calibri"/>
        <family val="2"/>
        <scheme val="minor"/>
      </rPr>
      <t xml:space="preserve"> (month/year)</t>
    </r>
  </si>
  <si>
    <t>Estimated Date</t>
  </si>
  <si>
    <t>Construction Start Date</t>
  </si>
  <si>
    <t>Completion of Construction</t>
  </si>
  <si>
    <t>Lease-Up</t>
  </si>
  <si>
    <t xml:space="preserve">Building Placed in Service Date(s) </t>
  </si>
  <si>
    <r>
      <rPr>
        <b/>
        <sz val="10"/>
        <rFont val="Calibri"/>
        <family val="2"/>
        <scheme val="minor"/>
      </rPr>
      <t>5. Utilities:</t>
    </r>
    <r>
      <rPr>
        <sz val="10"/>
        <rFont val="Calibri"/>
        <family val="2"/>
        <scheme val="minor"/>
      </rPr>
      <t xml:space="preserve"> List the Utility companies that will provide the following services to the proposed Development</t>
    </r>
  </si>
  <si>
    <t>Water:</t>
  </si>
  <si>
    <t>Sewer:</t>
  </si>
  <si>
    <t>Electric:</t>
  </si>
  <si>
    <t>Gas:</t>
  </si>
  <si>
    <r>
      <rPr>
        <b/>
        <sz val="10"/>
        <color rgb="FF000000"/>
        <rFont val="Calibri"/>
        <family val="2"/>
        <scheme val="minor"/>
      </rPr>
      <t>6. Applicable State and Local Requirements &amp; Design Requirements are being met</t>
    </r>
    <r>
      <rPr>
        <sz val="10"/>
        <color rgb="FF000000"/>
        <rFont val="Calibri"/>
        <family val="2"/>
        <scheme val="minor"/>
      </rPr>
      <t xml:space="preserve"> (see QAP section 5.1.M)</t>
    </r>
  </si>
  <si>
    <r>
      <rPr>
        <b/>
        <sz val="10"/>
        <rFont val="Calibri"/>
        <family val="2"/>
        <scheme val="minor"/>
      </rPr>
      <t>7. Lead Based Paint:</t>
    </r>
    <r>
      <rPr>
        <sz val="10"/>
        <rFont val="Calibri"/>
        <family val="2"/>
        <scheme val="minor"/>
      </rPr>
      <t xml:space="preserve">  Are there any buildings in the proposed development constructed prior to 1978?</t>
    </r>
  </si>
  <si>
    <t xml:space="preserve">Yes                 </t>
  </si>
  <si>
    <t xml:space="preserve">If yes, Developer acknowledges project complies with the Lead_x0002_Based Paint  Pre-Renovation Rule (“Lead PRE”) </t>
  </si>
  <si>
    <t xml:space="preserve">and the State of Indiana’s Lead-Based Paint Rules </t>
  </si>
  <si>
    <t>Acknowledged</t>
  </si>
  <si>
    <t>8. Acquisition Credit Information</t>
  </si>
  <si>
    <t>The Acquisition satisfies the 10-year general look-back rule of IRC Section 42(d)(2)(B)(ii)</t>
  </si>
  <si>
    <t>and supporting documentation included in Tab L</t>
  </si>
  <si>
    <t>The Acquisition satisfies the Related Party rule of IRC Section 42(d)(2)(B)(iii)</t>
  </si>
  <si>
    <t>and Attorney Opinion included in Tab L</t>
  </si>
  <si>
    <t>3.</t>
  </si>
  <si>
    <t xml:space="preserve"> If requesting an acquisition credit based on an exception to this general rule e.g. Section</t>
  </si>
  <si>
    <t>42(d)(2)(D)(i) or Section 42(d)(6)], an Attorney's Opinion is provided in Tab L</t>
  </si>
  <si>
    <t xml:space="preserve">9. Rehabilitation Credit Information </t>
  </si>
  <si>
    <t>Development satisfies the 20% of basis/$6000 min. rehab requirement of IRC Section 42(e)(3)(A)(ii).</t>
  </si>
  <si>
    <t xml:space="preserve"> If requesting Rehabiliation credits based on exceptions like IRC Section 42(e)(3)(B) or IRC Section 42(f)(5)(B)(ii)(II) </t>
  </si>
  <si>
    <t>provide supporting documentation</t>
  </si>
  <si>
    <r>
      <rPr>
        <b/>
        <sz val="10"/>
        <rFont val="Calibri"/>
        <family val="2"/>
        <scheme val="minor"/>
      </rPr>
      <t>10. Relocation Information.</t>
    </r>
    <r>
      <rPr>
        <sz val="10"/>
        <rFont val="Calibri"/>
        <family val="2"/>
        <scheme val="minor"/>
      </rPr>
      <t xml:space="preserve">  If there is a permanent or temporary relocation of existing tenants, is a displacement and relocation Plan </t>
    </r>
  </si>
  <si>
    <t>inlucded in Tab L?</t>
  </si>
  <si>
    <r>
      <rPr>
        <b/>
        <sz val="10"/>
        <rFont val="Calibri"/>
        <family val="2"/>
        <scheme val="minor"/>
      </rPr>
      <t>11. Irrevocable Waiver of Right to Request Qualified Contract</t>
    </r>
    <r>
      <rPr>
        <sz val="10"/>
        <rFont val="Calibri"/>
        <family val="2"/>
        <scheme val="minor"/>
      </rPr>
      <t>: The Applicant ackowledges that they irrevocably waive the right to request a</t>
    </r>
  </si>
  <si>
    <t xml:space="preserve"> Qualified Contract for this Development.</t>
  </si>
  <si>
    <r>
      <rPr>
        <b/>
        <sz val="10"/>
        <rFont val="Calibri"/>
        <family val="2"/>
        <scheme val="minor"/>
      </rPr>
      <t>12. Federal Grants:</t>
    </r>
    <r>
      <rPr>
        <sz val="10"/>
        <rFont val="Calibri"/>
        <family val="2"/>
        <scheme val="minor"/>
      </rPr>
      <t xml:space="preserve"> Is Development utilizing any Federal Grants not structureed as a loan If Yes, then please explain</t>
    </r>
  </si>
  <si>
    <t xml:space="preserve"> how these Federal funds will be treated in eligible basis:</t>
  </si>
  <si>
    <t>Eg. 12 or more HOME-assisted units, 9 or more Project Based Voucher units, 12 or more Section 811 Project Rental Assistance units</t>
  </si>
  <si>
    <t>0 Bedroom</t>
  </si>
  <si>
    <t>1 Bedroom</t>
  </si>
  <si>
    <t>2 Bedrooms</t>
  </si>
  <si>
    <t>3 Bedrooms</t>
  </si>
  <si>
    <t>4 Bedrooms</t>
  </si>
  <si>
    <t># of Type A/Type B units in Development</t>
  </si>
  <si>
    <t>Total Units in Development</t>
  </si>
  <si>
    <t>% of Total Development</t>
  </si>
  <si>
    <t>The following are mandatory Threshold requirements. All applicants must affirmatively check the boxes below to acknowledge these requirements:</t>
  </si>
  <si>
    <t>must be visitable and in compliance with the Type C unit criteria in ICC A117.1 Section 1005.</t>
  </si>
  <si>
    <t xml:space="preserve"> the definition of “special needs populations” pursuant to Indiana Code 5-20-1-4.5.</t>
  </si>
  <si>
    <t xml:space="preserve"> </t>
  </si>
  <si>
    <t>I. Affordability</t>
  </si>
  <si>
    <t>Do you commit to income restrictions that match the rent restrictions selected?</t>
  </si>
  <si>
    <t>Additional Years of Affordability</t>
  </si>
  <si>
    <t>Applicant commits to 30 year Extended Use Period</t>
  </si>
  <si>
    <t>Applicant commits to 35 year Extended Use Period</t>
  </si>
  <si>
    <t>Applicant commits to 40 year Extended Use Period</t>
  </si>
  <si>
    <t>J. Development Charactersists</t>
  </si>
  <si>
    <t xml:space="preserve">a. Chart 1: Common Area: </t>
  </si>
  <si>
    <t>1. Total development amenities available from chart 1, sub-category A:</t>
  </si>
  <si>
    <t>2. Total development amenities available from chart 1, sub-category B:</t>
  </si>
  <si>
    <t>3. Total development amenities available from chart 1, sub-category C:</t>
  </si>
  <si>
    <t xml:space="preserve">b. Chart 2: Apartment Unit: </t>
  </si>
  <si>
    <t>1. Total development amenities available from chart 2, sub-category A:</t>
  </si>
  <si>
    <t>2. Total development amenities available from chart 2, sub-category B:</t>
  </si>
  <si>
    <t xml:space="preserve">c. Chart 3: Safety &amp; Security: </t>
  </si>
  <si>
    <t>1. Total development amenities available from chart 3, sub-category A:</t>
  </si>
  <si>
    <t>1. Total development amenities available from chart 3, sub-category B:</t>
  </si>
  <si>
    <t>2. Adaptable/Accessible</t>
  </si>
  <si>
    <t>Please Fill the appropriate box with number of Type A/Type B Units</t>
  </si>
  <si>
    <t>Non Age-Restricted Developments</t>
  </si>
  <si>
    <t>Rehab/Adaptive Resue</t>
  </si>
  <si>
    <t>Age-Restricted/Housing First</t>
  </si>
  <si>
    <t>Rehab/Adaptive Resue (w/ Elevator)</t>
  </si>
  <si>
    <t>Rehab/Adaptive Resue (w/ Elevator) &amp; New Construction</t>
  </si>
  <si>
    <t>3. Universal Design Features</t>
  </si>
  <si>
    <t>Applicants will adopt minimum of:</t>
  </si>
  <si>
    <t xml:space="preserve">Six (6) Universal Design Features </t>
  </si>
  <si>
    <t>Eight (8) Universal Design Features</t>
  </si>
  <si>
    <t>Nine (9) Universal Design Features</t>
  </si>
  <si>
    <t>Ten (10) Universal Design Features</t>
  </si>
  <si>
    <t>4.</t>
  </si>
  <si>
    <t>5.</t>
  </si>
  <si>
    <t>Is the proposed development considered Historic in Nature as defined by the QAP?</t>
  </si>
  <si>
    <t>6.</t>
  </si>
  <si>
    <t>Existing RHTC Project</t>
  </si>
  <si>
    <t>HUD/USDA Affordable Housing</t>
  </si>
  <si>
    <t>Other</t>
  </si>
  <si>
    <t xml:space="preserve">Does the Development meet the the following critera for Infill New Construction? </t>
  </si>
  <si>
    <t>i. The site is surrounded on at least two sides with adjacent established</t>
  </si>
  <si>
    <t xml:space="preserve">   development.  </t>
  </si>
  <si>
    <t>iii. At least one side of the development must be adjacent to occupied</t>
  </si>
  <si>
    <t xml:space="preserve">    residential development, operating commercial development, active </t>
  </si>
  <si>
    <t xml:space="preserve">    public space or another active community ammenity.</t>
  </si>
  <si>
    <t>8.</t>
  </si>
  <si>
    <t>Does the property qualify as one of the following:</t>
  </si>
  <si>
    <t>Foreclosed Upon</t>
  </si>
  <si>
    <t>9.</t>
  </si>
  <si>
    <t>a. Is there a Community Revitalization Plan that clearly targets the specific</t>
  </si>
  <si>
    <t xml:space="preserve"> neighborhood in which the project is located?</t>
  </si>
  <si>
    <t>b. Is the proposed Development in a QCT?</t>
  </si>
  <si>
    <r>
      <t xml:space="preserve">each unit with free high-speed internet/broadband </t>
    </r>
    <r>
      <rPr>
        <u/>
        <sz val="10"/>
        <rFont val="Calibri"/>
        <family val="2"/>
        <scheme val="minor"/>
      </rPr>
      <t>service</t>
    </r>
    <r>
      <rPr>
        <sz val="10"/>
        <rFont val="Calibri"/>
        <family val="2"/>
        <scheme val="minor"/>
      </rPr>
      <t>.</t>
    </r>
  </si>
  <si>
    <r>
      <t xml:space="preserve">free Wi-Fi </t>
    </r>
    <r>
      <rPr>
        <u/>
        <sz val="10"/>
        <rFont val="Calibri"/>
        <family val="2"/>
        <scheme val="minor"/>
      </rPr>
      <t>access in a common area</t>
    </r>
    <r>
      <rPr>
        <sz val="10"/>
        <rFont val="Calibri"/>
        <family val="2"/>
        <scheme val="minor"/>
      </rPr>
      <t>, such as a clubhouse or community room.</t>
    </r>
  </si>
  <si>
    <t>K. Sustainable Development Charactersistics</t>
  </si>
  <si>
    <t>1. Building Certification</t>
  </si>
  <si>
    <t>LEED Silver Rating</t>
  </si>
  <si>
    <t>Silver Rating National Green Building Standard</t>
  </si>
  <si>
    <t>Passive House</t>
  </si>
  <si>
    <t>Equivalent Certification</t>
  </si>
  <si>
    <t>3. Desirable Sites</t>
  </si>
  <si>
    <t>Target Area Points</t>
  </si>
  <si>
    <t>Opportunity Index</t>
  </si>
  <si>
    <t>Undesirable Sites</t>
  </si>
  <si>
    <t>Total Points</t>
  </si>
  <si>
    <t>If the site map, which indicates the specific locations of each desirable site, is located in the</t>
  </si>
  <si>
    <t>Market Study, list the page number from the Market Study.</t>
  </si>
  <si>
    <t>L. Financing &amp; Marketing</t>
  </si>
  <si>
    <t>1. Rental Assistance</t>
  </si>
  <si>
    <t xml:space="preserve">     a.  Will any low-income units receive Project-Based rental assistance?</t>
  </si>
  <si>
    <t xml:space="preserve">     If yes, indicate type of rental assistance and attach copy of rental assistance contract, if applicable.</t>
  </si>
  <si>
    <t>Section 8 HAP</t>
  </si>
  <si>
    <t>FmHA 515 Rental Assistance</t>
  </si>
  <si>
    <t xml:space="preserve">     b. Is this a Supportive Housing Project?</t>
  </si>
  <si>
    <r>
      <t xml:space="preserve">     If yes, are you applying for IHCDA Project-Based Section 8? 
</t>
    </r>
    <r>
      <rPr>
        <b/>
        <sz val="10"/>
        <rFont val="Calibri"/>
        <family val="2"/>
        <scheme val="minor"/>
      </rPr>
      <t xml:space="preserve"> </t>
    </r>
  </si>
  <si>
    <t xml:space="preserve">     c.  Number of units (by number of bedrooms) receiving assistance:</t>
  </si>
  <si>
    <t xml:space="preserve"> (1) Bedroom</t>
  </si>
  <si>
    <t xml:space="preserve"> (2) Bedrooms</t>
  </si>
  <si>
    <t xml:space="preserve"> (3) Bedrooms</t>
  </si>
  <si>
    <t xml:space="preserve"> (4) Bedrooms</t>
  </si>
  <si>
    <t>For HUD purposes, are more than 25% units receiving Rental Assistance?</t>
  </si>
  <si>
    <t>If yes, select the excepted unit category</t>
  </si>
  <si>
    <t>Supportive Housing</t>
  </si>
  <si>
    <t xml:space="preserve">     e. Number of years in the rental assistance contract</t>
  </si>
  <si>
    <t xml:space="preserve"> Expiration date of contract</t>
  </si>
  <si>
    <t>Does not contain any active RHTC projects of the same occupancy type</t>
  </si>
  <si>
    <t>Contains one (1) active RHTC project of the same occupancy type</t>
  </si>
  <si>
    <t xml:space="preserve"> This Development will be subject to the standard 15-year Compliance Period as part of a Lease-Purchase Program and will offer</t>
  </si>
  <si>
    <t xml:space="preserve"> homeownership opportunities to qualified tenants after compliance period.  See IRS Revenue Ruling 95-48 and IHCDA Declaration</t>
  </si>
  <si>
    <t xml:space="preserve"> of Extended Rental Housing Commitment.</t>
  </si>
  <si>
    <t xml:space="preserve">Applicant does not request additional IHCDA gap resources </t>
  </si>
  <si>
    <t>Applicant requests a basis boost of no more than 20%</t>
  </si>
  <si>
    <t>M. Other</t>
  </si>
  <si>
    <t>1. Certified Tax Credit Specialist:</t>
  </si>
  <si>
    <t>Name/Organization</t>
  </si>
  <si>
    <t>Role of Individual on Development Team</t>
  </si>
  <si>
    <t>Certification Type</t>
  </si>
  <si>
    <t>Date of Certification</t>
  </si>
  <si>
    <t>Number of Resident Services Selected:</t>
  </si>
  <si>
    <t>Level 1 Services</t>
  </si>
  <si>
    <t>Level 2 Services</t>
  </si>
  <si>
    <t>Development is an Integrated Supportive Housing Development and utilizes a Resident Service</t>
  </si>
  <si>
    <t xml:space="preserve">Coordinator </t>
  </si>
  <si>
    <t>Total Units</t>
  </si>
  <si>
    <t>Total Supportive Housing Units</t>
  </si>
  <si>
    <t>Percent of total</t>
  </si>
  <si>
    <t>Plan does not screen for misdemeanors</t>
  </si>
  <si>
    <t>Plan does not screen for felonies older than five years</t>
  </si>
  <si>
    <t>Plan does not screen for evictions more than 12 months prior to application</t>
  </si>
  <si>
    <t>Plan does not screen for evictions more than 6 months prior to application</t>
  </si>
  <si>
    <t>1. Units and Bedrooms by AMI</t>
  </si>
  <si>
    <t>List number of units and number of bedrooms for each income category in chart below:</t>
  </si>
  <si>
    <t>3 Bedrooms.</t>
  </si>
  <si>
    <t>4 Bedrooms.</t>
  </si>
  <si>
    <t>Total</t>
  </si>
  <si>
    <t>% of Total</t>
  </si>
  <si>
    <t>40% of units test</t>
  </si>
  <si>
    <t>60% AMI Test</t>
  </si>
  <si>
    <t>20 % AMI</t>
  </si>
  <si>
    <t># Units</t>
  </si>
  <si>
    <t>30 % AMI</t>
  </si>
  <si>
    <t>40% AMI</t>
  </si>
  <si>
    <t>50% AMI</t>
  </si>
  <si>
    <t>60% AMI</t>
  </si>
  <si>
    <t>70% AMI</t>
  </si>
  <si>
    <t>80% AMI</t>
  </si>
  <si>
    <t xml:space="preserve">Market Rate    </t>
  </si>
  <si>
    <t>Development Total</t>
  </si>
  <si>
    <t>Applicable Fraction units</t>
  </si>
  <si>
    <t># Bdrms.</t>
  </si>
  <si>
    <t>Applicable Fraction Sq footage</t>
  </si>
  <si>
    <t>2. Units and Bedrooms by Bedroom size</t>
  </si>
  <si>
    <t>Unit Type</t>
  </si>
  <si>
    <t>0-1 Bedroom</t>
  </si>
  <si>
    <t>Substantial Rehabilitation</t>
  </si>
  <si>
    <t>Single Family (Infill) Scattered Site</t>
  </si>
  <si>
    <t>Historic Rehabilitation</t>
  </si>
  <si>
    <t>New Construction - Age Restricted</t>
  </si>
  <si>
    <t>3. Will the development utilize a manager's unit?</t>
  </si>
  <si>
    <t>If yes, how will the unit be considered in the building's applicable fraction?</t>
  </si>
  <si>
    <t>Tax Credit Unit</t>
  </si>
  <si>
    <t>Exempt unit</t>
  </si>
  <si>
    <t>Market Rate Unit</t>
  </si>
  <si>
    <t>6.  Utilities and Rents</t>
  </si>
  <si>
    <t xml:space="preserve">     a.  Monthly Utility Allowance Calculations - Entire Section Must Be Completed</t>
  </si>
  <si>
    <t>Enter Allowance Paid by Tenant ONLY</t>
  </si>
  <si>
    <t>Utilities</t>
  </si>
  <si>
    <t>Type of Utility (Gas, Electric, Oil, etc.)</t>
  </si>
  <si>
    <t>Utilities Paid by:</t>
  </si>
  <si>
    <t>0 Bdrm</t>
  </si>
  <si>
    <t>1 Bdrm</t>
  </si>
  <si>
    <t>2 Bdrm</t>
  </si>
  <si>
    <t>3 Bdrm</t>
  </si>
  <si>
    <t>4 Bdrm</t>
  </si>
  <si>
    <t>Heating</t>
  </si>
  <si>
    <t xml:space="preserve"> Owner</t>
  </si>
  <si>
    <t xml:space="preserve"> Tenant</t>
  </si>
  <si>
    <t>Air Conditioning</t>
  </si>
  <si>
    <t>Cooking</t>
  </si>
  <si>
    <t>Other Electric</t>
  </si>
  <si>
    <t>Water Heating</t>
  </si>
  <si>
    <t xml:space="preserve">Water </t>
  </si>
  <si>
    <t>Sewer</t>
  </si>
  <si>
    <t>Trash</t>
  </si>
  <si>
    <t>Total Utility Allowance for Costs Paid by Tenant</t>
  </si>
  <si>
    <t xml:space="preserve">     b.  Source of Utility Allowance Calculation</t>
  </si>
  <si>
    <t>HUD</t>
  </si>
  <si>
    <t>HUD Utility Schedule Model (HUSM)</t>
  </si>
  <si>
    <t>PHA/IHCDA</t>
  </si>
  <si>
    <t>Utility Company (Provide letter from utility company)</t>
  </si>
  <si>
    <t xml:space="preserve">     </t>
  </si>
  <si>
    <t>Rural Development</t>
  </si>
  <si>
    <t>Energy Consumption Model</t>
  </si>
  <si>
    <t>Other (specify):</t>
  </si>
  <si>
    <t xml:space="preserve">     Note:  IRS regulations provide further guidance on how utility allowances must be determined.</t>
  </si>
  <si>
    <r>
      <t xml:space="preserve">               More info </t>
    </r>
    <r>
      <rPr>
        <i/>
        <sz val="10"/>
        <rFont val="Calibri"/>
        <family val="2"/>
      </rPr>
      <t>is also located in the RHTC Compliance Manual, Part 3.4.</t>
    </r>
  </si>
  <si>
    <t xml:space="preserve">     c.  List below the applicable rental housing tax credit monthly rent limits (based on the number of</t>
  </si>
  <si>
    <t xml:space="preserve">          bedrooms) less the applicable utility allowance calculated in subpart 2.a. above:</t>
  </si>
  <si>
    <t>0 BR</t>
  </si>
  <si>
    <t>1 BR</t>
  </si>
  <si>
    <t>2 BR</t>
  </si>
  <si>
    <t>3 BR</t>
  </si>
  <si>
    <t>4 BR</t>
  </si>
  <si>
    <r>
      <t>Maximum Allowable Rent for Tenants at 2</t>
    </r>
    <r>
      <rPr>
        <b/>
        <sz val="10"/>
        <rFont val="Calibri"/>
        <family val="2"/>
      </rPr>
      <t>0% AMI</t>
    </r>
  </si>
  <si>
    <t>Minus Utility Allowance Paid by Tenant</t>
  </si>
  <si>
    <t>Equals Maximum Allowable rent for your Development</t>
  </si>
  <si>
    <r>
      <t xml:space="preserve">Maximum Allowable Rent for Tenants at </t>
    </r>
    <r>
      <rPr>
        <b/>
        <sz val="10"/>
        <rFont val="Calibri"/>
        <family val="2"/>
      </rPr>
      <t>30% AMI</t>
    </r>
  </si>
  <si>
    <r>
      <t>Maximum Allowable Rent for Tenants at 40</t>
    </r>
    <r>
      <rPr>
        <b/>
        <sz val="10"/>
        <rFont val="Calibri"/>
        <family val="2"/>
      </rPr>
      <t>% AMI</t>
    </r>
  </si>
  <si>
    <r>
      <t>Maximum Allowable Rent for Tenants at 5</t>
    </r>
    <r>
      <rPr>
        <b/>
        <sz val="10"/>
        <rFont val="Calibri"/>
        <family val="2"/>
      </rPr>
      <t>0% AMI</t>
    </r>
  </si>
  <si>
    <r>
      <t>Maximum Allowable Rent for Tenants at 6</t>
    </r>
    <r>
      <rPr>
        <b/>
        <sz val="10"/>
        <rFont val="Calibri"/>
        <family val="2"/>
      </rPr>
      <t>0% AMI</t>
    </r>
  </si>
  <si>
    <r>
      <t>Maximum Allowable Rent for Tenants at 7</t>
    </r>
    <r>
      <rPr>
        <b/>
        <sz val="10"/>
        <rFont val="Calibri"/>
        <family val="2"/>
      </rPr>
      <t>0% AMI</t>
    </r>
  </si>
  <si>
    <r>
      <t>Maximum Allowable Rent for Tenants at 8</t>
    </r>
    <r>
      <rPr>
        <b/>
        <sz val="10"/>
        <rFont val="Calibri"/>
        <family val="2"/>
      </rPr>
      <t>0% AMI</t>
    </r>
  </si>
  <si>
    <t>x</t>
  </si>
  <si>
    <t xml:space="preserve">d.  List below the maximum rent limits minus tenant-paid utilities for all HOME-Assisted, </t>
  </si>
  <si>
    <t xml:space="preserve">     and/or HOME-Eligible, Non-assisted units in the development. </t>
  </si>
  <si>
    <t>20% AMI</t>
  </si>
  <si>
    <t>30% AMI</t>
  </si>
  <si>
    <t>0 BR (SRO w/o kitchen and/or bath)</t>
  </si>
  <si>
    <t>0 BR (SRO with kitchen and bath)</t>
  </si>
  <si>
    <t>Maximum Allowable Rent for beneficiaries at</t>
  </si>
  <si>
    <t>20% or less of area median income</t>
  </si>
  <si>
    <r>
      <t>MINUS</t>
    </r>
    <r>
      <rPr>
        <sz val="10"/>
        <rFont val="Calibri"/>
        <family val="2"/>
      </rPr>
      <t xml:space="preserve"> Utility Allowance Paid by Tenants</t>
    </r>
  </si>
  <si>
    <t>Maximum Allowable Rent for Your Development</t>
  </si>
  <si>
    <t>30% or less of area median income</t>
  </si>
  <si>
    <t>40% or less of area median income</t>
  </si>
  <si>
    <t>50% or less of area median income</t>
  </si>
  <si>
    <t>60% or less of area median income</t>
  </si>
  <si>
    <t>e.  Estimated Rents and Rental Income</t>
  </si>
  <si>
    <t xml:space="preserve">     1.  Total Number of Low-Income Units</t>
  </si>
  <si>
    <r>
      <t>(2</t>
    </r>
    <r>
      <rPr>
        <b/>
        <sz val="10"/>
        <rFont val="Calibri"/>
        <family val="2"/>
      </rPr>
      <t>0% Rent Maximum)</t>
    </r>
  </si>
  <si>
    <t>Dev Fund</t>
  </si>
  <si>
    <t xml:space="preserve">HOME </t>
  </si>
  <si>
    <t>RHTC</t>
  </si>
  <si>
    <t>Number of Baths</t>
  </si>
  <si>
    <t>Number of Units</t>
  </si>
  <si>
    <t>Net Sq. Ft. of Unit</t>
  </si>
  <si>
    <t>Monthly Rent per Unit</t>
  </si>
  <si>
    <t>Total Monthly Rent Unit Type</t>
  </si>
  <si>
    <t>Check if units are under a HAP Contract</t>
  </si>
  <si>
    <t>Yes/No</t>
  </si>
  <si>
    <t># of bedrooms</t>
  </si>
  <si>
    <t>Rent limit net of utilities</t>
  </si>
  <si>
    <t>DF Units</t>
  </si>
  <si>
    <t>sq footage</t>
  </si>
  <si>
    <t>Bedrooms</t>
  </si>
  <si>
    <t>Other Income Source</t>
  </si>
  <si>
    <t>Total Monthly Income</t>
  </si>
  <si>
    <t>Annual Income</t>
  </si>
  <si>
    <t>** Please specify what funding type is going into each unit. If there is HOME and RHTC in the unit, for example, then indicate "Yes" to both and "No" for Development Fund. If there is not HOME or Development Fund financing indicate "No" in the Development Fund and HOME columns and "Yes" in Tax Credit column.**</t>
  </si>
  <si>
    <t xml:space="preserve">     2.  Total Number of Low-Income Units</t>
  </si>
  <si>
    <r>
      <t>(</t>
    </r>
    <r>
      <rPr>
        <b/>
        <sz val="10"/>
        <rFont val="Calibri"/>
        <family val="2"/>
      </rPr>
      <t>30% Rent Maximum)</t>
    </r>
  </si>
  <si>
    <t xml:space="preserve">     3.  Total Number of Low-Income Units</t>
  </si>
  <si>
    <r>
      <t>(4</t>
    </r>
    <r>
      <rPr>
        <b/>
        <sz val="10"/>
        <rFont val="Calibri"/>
        <family val="2"/>
      </rPr>
      <t>0% Rent Maximum)</t>
    </r>
  </si>
  <si>
    <t>40% Efficiency</t>
  </si>
  <si>
    <t>40% 1 Bedroom</t>
  </si>
  <si>
    <t>40% 2 Bedroom</t>
  </si>
  <si>
    <t>40% 3 Bedroom</t>
  </si>
  <si>
    <t>40% 4 Bedroom</t>
  </si>
  <si>
    <t>40% 5 Bedroom</t>
  </si>
  <si>
    <t>50% Efficiency</t>
  </si>
  <si>
    <t>50% 1 Bedroom</t>
  </si>
  <si>
    <t>50% 2 Bedroom</t>
  </si>
  <si>
    <t>50% 3 Bedroom</t>
  </si>
  <si>
    <t>50% 4 Bedroom</t>
  </si>
  <si>
    <t>50% 5 Bedroom</t>
  </si>
  <si>
    <t>60% Efficiency</t>
  </si>
  <si>
    <t>60% 1 Bedroom</t>
  </si>
  <si>
    <t>60% 2 Bedroom</t>
  </si>
  <si>
    <t>60% 3 Bedroom</t>
  </si>
  <si>
    <t>60% 4 Bedroom</t>
  </si>
  <si>
    <t>60% 5 Bedroom</t>
  </si>
  <si>
    <t xml:space="preserve">     4.  Total Number of Low-Income Units</t>
  </si>
  <si>
    <r>
      <t>(5</t>
    </r>
    <r>
      <rPr>
        <b/>
        <sz val="10"/>
        <rFont val="Calibri"/>
        <family val="2"/>
      </rPr>
      <t>0% Rent Maximum)</t>
    </r>
  </si>
  <si>
    <t xml:space="preserve">     5.  Total Number of Low-Income Units</t>
  </si>
  <si>
    <r>
      <t>(6</t>
    </r>
    <r>
      <rPr>
        <b/>
        <sz val="10"/>
        <rFont val="Calibri"/>
        <family val="2"/>
      </rPr>
      <t>0% Rent Maximum)</t>
    </r>
  </si>
  <si>
    <t xml:space="preserve">     6.  Total Number of Low-Income Units</t>
  </si>
  <si>
    <r>
      <t>(7</t>
    </r>
    <r>
      <rPr>
        <b/>
        <sz val="10"/>
        <rFont val="Calibri"/>
        <family val="2"/>
      </rPr>
      <t>0% Rent Maximum)</t>
    </r>
  </si>
  <si>
    <t>70% Efficiency</t>
  </si>
  <si>
    <t>70% 1 Bedroom</t>
  </si>
  <si>
    <t>70% 2 Bedroom</t>
  </si>
  <si>
    <t>70% 3 Bedroom</t>
  </si>
  <si>
    <t>70% 4 Bedroom</t>
  </si>
  <si>
    <t>70% 5 Bedroom</t>
  </si>
  <si>
    <t>80% Efficiency</t>
  </si>
  <si>
    <t>80% 1 Bedroom</t>
  </si>
  <si>
    <t>80% 2 Bedroom</t>
  </si>
  <si>
    <t>80% 3 Bedroom</t>
  </si>
  <si>
    <t>80% 4 Bedroom</t>
  </si>
  <si>
    <t>80% 5 Bedroom</t>
  </si>
  <si>
    <t xml:space="preserve">     7.  Total Number of Low-Income Units</t>
  </si>
  <si>
    <r>
      <t>(80</t>
    </r>
    <r>
      <rPr>
        <b/>
        <sz val="10"/>
        <rFont val="Calibri"/>
        <family val="2"/>
      </rPr>
      <t>% Rent Maximum)</t>
    </r>
  </si>
  <si>
    <t xml:space="preserve">     8.  Total Number of Market Rate Units</t>
  </si>
  <si>
    <t>5.  Summary of Estimated Rents and Rental Income</t>
  </si>
  <si>
    <t>Annual Income (20% Rent Maximum)</t>
  </si>
  <si>
    <t>Annual Income (30% Rent Maximum)</t>
  </si>
  <si>
    <t>Annual Income (40% Rent Maximum)</t>
  </si>
  <si>
    <t>Annual Income (50% Rent Maximum)</t>
  </si>
  <si>
    <t>Annual Income (60% Rent Maximum)</t>
  </si>
  <si>
    <t>Annual Income (70% Rent Maximum)</t>
  </si>
  <si>
    <t>Annual Income (80% Rent Maximum)</t>
  </si>
  <si>
    <t>Annual Income (Market Rate Units)</t>
  </si>
  <si>
    <t>Potential Gross Income</t>
  </si>
  <si>
    <t>Less Vacancy Allowance</t>
  </si>
  <si>
    <t>Effective Gross Income</t>
  </si>
  <si>
    <t>Default annual % increase in income over the Compliance Period?</t>
  </si>
  <si>
    <t>W.</t>
  </si>
  <si>
    <t>Annual Expense Information</t>
  </si>
  <si>
    <t>(Check one)</t>
  </si>
  <si>
    <t xml:space="preserve">  Housing</t>
  </si>
  <si>
    <t>OR</t>
  </si>
  <si>
    <t xml:space="preserve">  Commercial</t>
  </si>
  <si>
    <t>Administrative</t>
  </si>
  <si>
    <t>Other Operating</t>
  </si>
  <si>
    <t>1.  Advertising</t>
  </si>
  <si>
    <t>1.  Elevator</t>
  </si>
  <si>
    <t>2.  Management Fee</t>
  </si>
  <si>
    <t>2.  Fuel (heating &amp; hot water)</t>
  </si>
  <si>
    <t>3.  Legal/Partnership</t>
  </si>
  <si>
    <t>3.  Electricity</t>
  </si>
  <si>
    <t>4.  Accounting/Audit</t>
  </si>
  <si>
    <t>4.  Water/Sewer</t>
  </si>
  <si>
    <t>5.  Compliance Mont.</t>
  </si>
  <si>
    <t>5.  Gas</t>
  </si>
  <si>
    <t>6.  Office Expenses</t>
  </si>
  <si>
    <t>6.  Trash Removal</t>
  </si>
  <si>
    <t>7.   Other (specify below)</t>
  </si>
  <si>
    <t>7.  Payroll/Payroll Taxes</t>
  </si>
  <si>
    <t>8.  Insurance</t>
  </si>
  <si>
    <t>Total Administrative</t>
  </si>
  <si>
    <t>9.  Real Estate Taxes*</t>
  </si>
  <si>
    <t>Maintenance</t>
  </si>
  <si>
    <t>10.  Other Tax</t>
  </si>
  <si>
    <t>1.  Decorating</t>
  </si>
  <si>
    <t>11.  Yrly Replacement Reserves</t>
  </si>
  <si>
    <t>2.  Repairs</t>
  </si>
  <si>
    <t>12.  Resident Services</t>
  </si>
  <si>
    <t>3.  Exterminating</t>
  </si>
  <si>
    <t>13.  Internet Expense</t>
  </si>
  <si>
    <t>4.  Ground Expense</t>
  </si>
  <si>
    <t>14.  Other (specify below)</t>
  </si>
  <si>
    <t>5.  Other (specify below)</t>
  </si>
  <si>
    <t>Total Other Operating</t>
  </si>
  <si>
    <t>Total Maintenance</t>
  </si>
  <si>
    <t>Total Annual Administrative Expenses:</t>
  </si>
  <si>
    <t>Per Unit</t>
  </si>
  <si>
    <t>Total Annual Maintenance Expenses:</t>
  </si>
  <si>
    <t>Total Annual Other Operating Expenses:</t>
  </si>
  <si>
    <t>TOTAL OPERATING EXPENSES (Admin+Operating+Maint):</t>
  </si>
  <si>
    <t>Default annual percentage increase in expenses for the next 15 years?</t>
  </si>
  <si>
    <t>Default annual percentage increase for replacement reserves for the next 15 years?</t>
  </si>
  <si>
    <t>* List full tax liability for the property.  Do not reflect tax abatement.</t>
  </si>
  <si>
    <t>15 Year Operating Cash Flow Projection:</t>
  </si>
  <si>
    <t>Housing</t>
  </si>
  <si>
    <t>Headnotes</t>
  </si>
  <si>
    <t>Commercial</t>
  </si>
  <si>
    <t>Totals</t>
  </si>
  <si>
    <t>Income</t>
  </si>
  <si>
    <t>Less:  Vacancies</t>
  </si>
  <si>
    <t>Expenses</t>
  </si>
  <si>
    <t>Operating</t>
  </si>
  <si>
    <t>Less Tax Abatement</t>
  </si>
  <si>
    <t>Total Expenses</t>
  </si>
  <si>
    <t>Net Operating Income</t>
  </si>
  <si>
    <t>Debt Service - 1st Mort.</t>
  </si>
  <si>
    <t>Debt Service - 2nd Mort.</t>
  </si>
  <si>
    <t>Debt Service - 3rd Mort.</t>
  </si>
  <si>
    <t>Debt Service - 4th Mort.</t>
  </si>
  <si>
    <t>Debt Service - 5th Mort.</t>
  </si>
  <si>
    <t>Total Debt Service</t>
  </si>
  <si>
    <t>Operating Cash Flow</t>
  </si>
  <si>
    <t>Total Combined DCR</t>
  </si>
  <si>
    <t>Deferred Dev. Fee Payment</t>
  </si>
  <si>
    <t>Surplus Cash</t>
  </si>
  <si>
    <t>Cash Flow/Total Expenses</t>
  </si>
  <si>
    <t>(not to exceed 10 %)</t>
  </si>
  <si>
    <t>EGI/Total Expenses</t>
  </si>
  <si>
    <r>
      <t xml:space="preserve">Commercial and Office Space:  </t>
    </r>
    <r>
      <rPr>
        <sz val="9"/>
        <rFont val="Calibri"/>
        <family val="2"/>
      </rPr>
      <t>IHCDA Rental Housing financing resources cannot be used to finance commercial space within a Development.  Income generated and expenses incurred from this space, though, must be factored into IHCDA's underwriting for the Development as a whole when reviewing the application.  If the Development involves the development of commercial space, the applicant will need to provide separate annual operating expense information and a separate 15-year proforma for the commercial space.  Be sure to label which forms are for the housing and which ones are for the commercial space.  Also separate out all development costs associated with the commercial space on line M of the Development Costs chart.</t>
    </r>
  </si>
  <si>
    <t>Y.</t>
  </si>
  <si>
    <t>Sources of Funds/Developments (Include any IHCDA HOME requests)</t>
  </si>
  <si>
    <t>1.  Construction Financing.  List individually the sources of construction financing, including any such loans</t>
  </si>
  <si>
    <r>
      <t xml:space="preserve">     financed through grant sources.  </t>
    </r>
    <r>
      <rPr>
        <i/>
        <sz val="10"/>
        <rFont val="Calibri"/>
        <family val="2"/>
        <scheme val="minor"/>
      </rPr>
      <t>Please provide documentation in Tab G.</t>
    </r>
  </si>
  <si>
    <t>Source of Funds</t>
  </si>
  <si>
    <t>Date of Application</t>
  </si>
  <si>
    <t>Date of Commitment</t>
  </si>
  <si>
    <t>Amount of Funds</t>
  </si>
  <si>
    <t>Name &amp; Telephone Number of Contact Person</t>
  </si>
  <si>
    <t>Total Amount of Funds</t>
  </si>
  <si>
    <t>2.  Permanent Financing.  List individually the sources of permanent financing, including any such loans</t>
  </si>
  <si>
    <t>Annual Debt Service Cost</t>
  </si>
  <si>
    <t>Interest Rate of Loan</t>
  </si>
  <si>
    <t>Amortization Period</t>
  </si>
  <si>
    <t>Term of Loan</t>
  </si>
  <si>
    <t>Deferred Developer Fee</t>
  </si>
  <si>
    <r>
      <t xml:space="preserve">3.  Grants.  List all grants provided for the development.  </t>
    </r>
    <r>
      <rPr>
        <i/>
        <sz val="10"/>
        <rFont val="Calibri"/>
        <family val="2"/>
        <scheme val="minor"/>
      </rPr>
      <t>Provide documentation in Tab G.</t>
    </r>
  </si>
  <si>
    <t>Name and Telephone Numbers of Contact Person</t>
  </si>
  <si>
    <t xml:space="preserve">If the loan and any outstanding interest is not expected to be paid until the end of the Initial Compliance Period, </t>
  </si>
  <si>
    <t xml:space="preserve">there must be reasonable expectation that the fair market value of the Development will be sufficient at </t>
  </si>
  <si>
    <t xml:space="preserve">that time to pay the accrued interest and debt and that the net income of the Development will be sufficient </t>
  </si>
  <si>
    <t xml:space="preserve">to sustain debt service. </t>
  </si>
  <si>
    <t>P&amp;I</t>
  </si>
  <si>
    <t>Interest Only</t>
  </si>
  <si>
    <t>4.  Historic Tax Credits</t>
  </si>
  <si>
    <t xml:space="preserve">     Have you applied for a Historic Tax Credit?</t>
  </si>
  <si>
    <t xml:space="preserve">     If Yes, please list amount </t>
  </si>
  <si>
    <t xml:space="preserve">     If Yes, indicate date Part I of application was duly filed: </t>
  </si>
  <si>
    <t xml:space="preserve"> Include with application.</t>
  </si>
  <si>
    <t xml:space="preserve"> Please provide in Tab P.</t>
  </si>
  <si>
    <r>
      <t xml:space="preserve">5.  Other Sources of Funds </t>
    </r>
    <r>
      <rPr>
        <sz val="10"/>
        <rFont val="Calibri"/>
        <family val="2"/>
      </rPr>
      <t>(excluding any syndication proceeds)</t>
    </r>
  </si>
  <si>
    <t xml:space="preserve">     a.  Source of Funds </t>
  </si>
  <si>
    <t xml:space="preserve">Amount </t>
  </si>
  <si>
    <t xml:space="preserve">     b.  Timing of Funds </t>
  </si>
  <si>
    <t xml:space="preserve">     c.  Actual or Anticipated Name of Other Source </t>
  </si>
  <si>
    <t xml:space="preserve">     d.  Contact Person</t>
  </si>
  <si>
    <t xml:space="preserve">Phone </t>
  </si>
  <si>
    <t>6.  Sources and Uses Reconciliation</t>
  </si>
  <si>
    <t>Limited Partner Equity Investment from Fed Tax Credits</t>
  </si>
  <si>
    <t>*From Fed Credit Determination Tab</t>
  </si>
  <si>
    <t>General Partner Investment from Fed Tax Credits</t>
  </si>
  <si>
    <t>Limited Partner Equity Investment from State Tax Credits</t>
  </si>
  <si>
    <t>*From State Credit Determination Tab</t>
  </si>
  <si>
    <t>General Partner Investment from State Tax Credits</t>
  </si>
  <si>
    <t>Total Equity Investment</t>
  </si>
  <si>
    <t>Total Permanent Financing</t>
  </si>
  <si>
    <t xml:space="preserve">Other </t>
  </si>
  <si>
    <t>Total Sources of Funds</t>
  </si>
  <si>
    <t>Total Uses of Funds</t>
  </si>
  <si>
    <t>^^^Note:  Sources MUST EQUAL Uses^^^</t>
  </si>
  <si>
    <t>* Are Load Fees included in Equity Investment?</t>
  </si>
  <si>
    <t>If Yes, Load Fees are:  $</t>
  </si>
  <si>
    <t>7.  Federal Tax Credit Intermediary Information</t>
  </si>
  <si>
    <t xml:space="preserve">     a.  Actual or Anticipated Name of Intermediary</t>
  </si>
  <si>
    <t xml:space="preserve">          (e.g. Syndicator, etc.)</t>
  </si>
  <si>
    <t xml:space="preserve">          Contact Person</t>
  </si>
  <si>
    <t xml:space="preserve">          Phone</t>
  </si>
  <si>
    <t xml:space="preserve">          Street Address</t>
  </si>
  <si>
    <t xml:space="preserve">          City</t>
  </si>
  <si>
    <t xml:space="preserve">          Email</t>
  </si>
  <si>
    <t>8.  State Tax Credit Intermediary Information</t>
  </si>
  <si>
    <t>9.  Tax-Exempt Bond Financing/Credit Enhancement</t>
  </si>
  <si>
    <t xml:space="preserve">     a.  If Multi-family Tax Exempt Bonds are requested, list percent such bonds represent of the aggregate basis</t>
  </si>
  <si>
    <t xml:space="preserve">          of the building and land of the development:</t>
  </si>
  <si>
    <t xml:space="preserve">          the development must satisfy and comply with all requirements for an allocation under this Allocation</t>
  </si>
  <si>
    <t xml:space="preserve">          Plan and Section 42 of the Code.  The Issuer of the bonds must determine the maximum amount of</t>
  </si>
  <si>
    <t xml:space="preserve">          credits available to the development which, just as for developments which do need allocation, is </t>
  </si>
  <si>
    <t xml:space="preserve">          limited to the amount of credits necessary to make the development financially feasible).  AT THE</t>
  </si>
  <si>
    <t xml:space="preserve">          TIME OF SUBMITTING THIS APPLICATION, YOU MUST PROVIDE IHCDA WITH AN OPINION</t>
  </si>
  <si>
    <t xml:space="preserve">          OF COUNSEL, SATISFACTORY TO IHCDA, THAT YOU ARE NOT REQUIRED TO OBTAIN AN</t>
  </si>
  <si>
    <t xml:space="preserve">          ALLOCATION OF TAX CREDITS FROM IHCDA AND THAT THE DEVELOPMENT MEETS THE</t>
  </si>
  <si>
    <t xml:space="preserve">          REQUIREMENTS OF THE ALLOCATION PLAN AND CODE.</t>
  </si>
  <si>
    <t xml:space="preserve">     b.  Name of Issuer</t>
  </si>
  <si>
    <t xml:space="preserve">Zip </t>
  </si>
  <si>
    <t xml:space="preserve">          Telephone Number</t>
  </si>
  <si>
    <t xml:space="preserve">     c.  Name of Borrower</t>
  </si>
  <si>
    <t xml:space="preserve">          If the Borrower is not the Owner, explain the relationship between the Borrower and Owner in footnotes below.</t>
  </si>
  <si>
    <r>
      <t xml:space="preserve">          </t>
    </r>
    <r>
      <rPr>
        <b/>
        <sz val="10"/>
        <rFont val="Calibri"/>
        <family val="2"/>
      </rPr>
      <t>If Development will be utilizing Multi-family Tax Exempt Bonds, you must provide a list</t>
    </r>
  </si>
  <si>
    <r>
      <t xml:space="preserve">          </t>
    </r>
    <r>
      <rPr>
        <b/>
        <sz val="10"/>
        <rFont val="Calibri"/>
        <family val="2"/>
      </rPr>
      <t>of the entire development team in addition to above.  Place in Tab J.</t>
    </r>
  </si>
  <si>
    <t xml:space="preserve">     d.  Does any Development financing have any credit enhancement?</t>
  </si>
  <si>
    <t xml:space="preserve">          If yes, list list the financing and describe the credit enhancement:</t>
  </si>
  <si>
    <r>
      <t xml:space="preserve">     e.  Is HUD </t>
    </r>
    <r>
      <rPr>
        <sz val="10"/>
        <rFont val="Calibri"/>
        <family val="2"/>
      </rPr>
      <t>approval for transfer of physical asset required?</t>
    </r>
  </si>
  <si>
    <t xml:space="preserve">          If yes, provide copy of TPA request to HUD.</t>
  </si>
  <si>
    <r>
      <t xml:space="preserve">     f.  Is Rural Development </t>
    </r>
    <r>
      <rPr>
        <sz val="10"/>
        <rFont val="Calibri"/>
        <family val="2"/>
      </rPr>
      <t>approval for transfer of physical asset required?</t>
    </r>
  </si>
  <si>
    <t xml:space="preserve">          If yes, has Rural Development been notified of your RHTC application?</t>
  </si>
  <si>
    <t xml:space="preserve">     g.  Is the Development a federally-assisted low-income housing Development with at least 50% of</t>
  </si>
  <si>
    <t xml:space="preserve">          its units in danger of being removed by a federal agency from the low-income housing market due</t>
  </si>
  <si>
    <t xml:space="preserve">          to eligible prepayment, conversion, or financial difficulty?</t>
  </si>
  <si>
    <t xml:space="preserve">          If yes, please provide documentation in Tab P of the application package.</t>
  </si>
  <si>
    <t xml:space="preserve">10.  Total Multi-Family Tax Exempt Bonds already awarded to Developer </t>
  </si>
  <si>
    <r>
      <t xml:space="preserve">       in current  year</t>
    </r>
    <r>
      <rPr>
        <sz val="10"/>
        <rFont val="Calibri"/>
        <family val="2"/>
      </rPr>
      <t>:</t>
    </r>
  </si>
  <si>
    <t>Z.</t>
  </si>
  <si>
    <t>Cost/Basis/Maximum Allowable Credit</t>
  </si>
  <si>
    <t>1.  Development Costs - List and Include Eligible Basis by Credit Type.</t>
  </si>
  <si>
    <t>ITEMIZED COSTS</t>
  </si>
  <si>
    <t>Eligible Basis by Credit Type</t>
  </si>
  <si>
    <t>Project Costs</t>
  </si>
  <si>
    <r>
      <t>30%  PV</t>
    </r>
    <r>
      <rPr>
        <b/>
        <vertAlign val="superscript"/>
        <sz val="9"/>
        <color indexed="8"/>
        <rFont val="Calibri"/>
        <family val="2"/>
      </rPr>
      <t xml:space="preserve"> </t>
    </r>
    <r>
      <rPr>
        <b/>
        <sz val="9"/>
        <color indexed="8"/>
        <rFont val="Calibri"/>
        <family val="2"/>
      </rPr>
      <t xml:space="preserve">
[4% Credit]</t>
    </r>
  </si>
  <si>
    <t>70% PV 
[9% Credit]</t>
  </si>
  <si>
    <t>a.</t>
  </si>
  <si>
    <t>To Purchase Land and Buildings</t>
  </si>
  <si>
    <t>1.  Land</t>
  </si>
  <si>
    <t>2.  Demolition</t>
  </si>
  <si>
    <t>3.  Existing Structures</t>
  </si>
  <si>
    <t>4.  Other(s) (Specify below.)</t>
  </si>
  <si>
    <t>b.</t>
  </si>
  <si>
    <t>For Site Work</t>
  </si>
  <si>
    <t>1.  Site Work (not included in Construction Contract)</t>
  </si>
  <si>
    <t>2.  Other(s) (Specify below.)</t>
  </si>
  <si>
    <t>c.</t>
  </si>
  <si>
    <t>For Rehab and New Construction</t>
  </si>
  <si>
    <t>(Construction Contract Costs)</t>
  </si>
  <si>
    <t>1.  Site Work</t>
  </si>
  <si>
    <t>2.  New Building</t>
  </si>
  <si>
    <t>3.  Rehabilitation**</t>
  </si>
  <si>
    <t>4.  Accessory Building</t>
  </si>
  <si>
    <t>5.  General Requirements*</t>
  </si>
  <si>
    <t>6.  Contractor Overhead*</t>
  </si>
  <si>
    <t>7.  Contractor Profit*</t>
  </si>
  <si>
    <t>8.  Hard Cost Contingency</t>
  </si>
  <si>
    <t>d.</t>
  </si>
  <si>
    <t>For Architectural and Engineering Fees</t>
  </si>
  <si>
    <t>1.  Architect Fee - Design*</t>
  </si>
  <si>
    <t>2.  Architect Fee - Supervision*</t>
  </si>
  <si>
    <t>3.  Consultant or Processing Agent</t>
  </si>
  <si>
    <t>4.  Engineering Fees</t>
  </si>
  <si>
    <t>5.  High Peformance Building Consultant</t>
  </si>
  <si>
    <t>6.  Other Fees (Specify below.)</t>
  </si>
  <si>
    <t>e.</t>
  </si>
  <si>
    <t>Other Owner Costs</t>
  </si>
  <si>
    <t>1.  Building Permits</t>
  </si>
  <si>
    <t>2.  Tap Fees</t>
  </si>
  <si>
    <t>3.  Soil Borings</t>
  </si>
  <si>
    <t>4.  Real Estate Attorney</t>
  </si>
  <si>
    <t>5.  Developer Legal Fees</t>
  </si>
  <si>
    <t>6.  Construction Loan - Legal</t>
  </si>
  <si>
    <t>7.  Title and Recording</t>
  </si>
  <si>
    <t>8.  Cost of Furniture</t>
  </si>
  <si>
    <t>9.  Accounting</t>
  </si>
  <si>
    <t>10. Surveys</t>
  </si>
  <si>
    <t>11. Other Costs (Specify below.)</t>
  </si>
  <si>
    <t>SUBTOTAL OF THIS PAGE</t>
  </si>
  <si>
    <t>* Designates the amounts for those items that are limited, pursuant to the Qualified Allocation Plan</t>
  </si>
  <si>
    <t>** Please provide a rehabilitation budget in Tab L that lists the cost of furniture, construction of community</t>
  </si>
  <si>
    <t xml:space="preserve">     building, and common area amenities.</t>
  </si>
  <si>
    <t>-</t>
  </si>
  <si>
    <t>/</t>
  </si>
  <si>
    <t>=</t>
  </si>
  <si>
    <t>Rehabilitation Costs</t>
  </si>
  <si>
    <t xml:space="preserve">Costs of Furniture, </t>
  </si>
  <si>
    <t>Total Number</t>
  </si>
  <si>
    <t xml:space="preserve">Rehabilitation </t>
  </si>
  <si>
    <t xml:space="preserve">Construction of </t>
  </si>
  <si>
    <t>of Units</t>
  </si>
  <si>
    <t>Costs per Unit</t>
  </si>
  <si>
    <t xml:space="preserve">Community Center, </t>
  </si>
  <si>
    <t>and Common Area</t>
  </si>
  <si>
    <t>Amenities**</t>
  </si>
  <si>
    <t>SUBTOTAL OF PREVIOUS PAGE</t>
  </si>
  <si>
    <t>f.</t>
  </si>
  <si>
    <t>For Interim Costs</t>
  </si>
  <si>
    <t>1.  Construction Insurance</t>
  </si>
  <si>
    <t xml:space="preserve">2.  Construction Period  Interest </t>
  </si>
  <si>
    <t>3.  Other Capitalized Operating Expenses</t>
  </si>
  <si>
    <t>4.  Construction Loan Orig. Fee</t>
  </si>
  <si>
    <t>5.  Construction Loan Credit Enhancement</t>
  </si>
  <si>
    <t>6.  Construction Period Taxes</t>
  </si>
  <si>
    <t>7.  Fixed Price Contract Guarantee</t>
  </si>
  <si>
    <t>g.</t>
  </si>
  <si>
    <t>For Permanent Financing Fees &amp; Expenses</t>
  </si>
  <si>
    <t>1.  Bond Premium</t>
  </si>
  <si>
    <t>2.  Credit Report</t>
  </si>
  <si>
    <t>3.  Permanent Loan Orig. Fee</t>
  </si>
  <si>
    <t>4.  Permanent Loan Credit Enhancement</t>
  </si>
  <si>
    <t>5.  Cost of Iss/Underwriters Discount</t>
  </si>
  <si>
    <t>6.  Title and Recording</t>
  </si>
  <si>
    <t>7.  Counsel's Fee</t>
  </si>
  <si>
    <t>8.  Other(s) (specify below)</t>
  </si>
  <si>
    <t>h.</t>
  </si>
  <si>
    <t>For Soft Costs</t>
  </si>
  <si>
    <t>1.  Property Appraisal</t>
  </si>
  <si>
    <t>2.  Market Study</t>
  </si>
  <si>
    <t>3.  Environmental Report</t>
  </si>
  <si>
    <t>4.  IHCDA Fees</t>
  </si>
  <si>
    <t>5.  Consultant Fees</t>
  </si>
  <si>
    <t>6.  Guarantee Fees</t>
  </si>
  <si>
    <t>7.  Soft Cost Contingency</t>
  </si>
  <si>
    <t>I.</t>
  </si>
  <si>
    <t>For Syndication Costs</t>
  </si>
  <si>
    <t>1.  Organizational (e.g. Partnership)</t>
  </si>
  <si>
    <t>2.  Bridge Loan Fees and Expenses</t>
  </si>
  <si>
    <t>3.  Tax Opinion</t>
  </si>
  <si>
    <t>4.  Other(s) (specify below)</t>
  </si>
  <si>
    <t>j.</t>
  </si>
  <si>
    <t>Developer's Fee</t>
  </si>
  <si>
    <t>% Not-for Profit</t>
  </si>
  <si>
    <t>% For-Profit</t>
  </si>
  <si>
    <t>k.</t>
  </si>
  <si>
    <t>For Development Reserves</t>
  </si>
  <si>
    <t>1.  Rent-up Reserve</t>
  </si>
  <si>
    <t>2.  Operating Reserve</t>
  </si>
  <si>
    <t>3.  Other Capitalized Reserves*</t>
  </si>
  <si>
    <t xml:space="preserve">     *Please explain in footnotes.</t>
  </si>
  <si>
    <t>l.</t>
  </si>
  <si>
    <t>Total Project Costs</t>
  </si>
  <si>
    <t>m.</t>
  </si>
  <si>
    <t>Total Commercial Costs*</t>
  </si>
  <si>
    <t>n.</t>
  </si>
  <si>
    <t>Total Dev. Costs less Comm. Costs (l-m)</t>
  </si>
  <si>
    <t>o.</t>
  </si>
  <si>
    <t>Reductions in Eligible Basis</t>
  </si>
  <si>
    <t>Subtract the following:</t>
  </si>
  <si>
    <t>1.  Amount of Grant(s) used to finance Qualifying development costs</t>
  </si>
  <si>
    <t>2.  Amount of nonqualified recourse financing</t>
  </si>
  <si>
    <t>3.  Costs of nonqualifying units of higher quality (or excess portion thereof)</t>
  </si>
  <si>
    <t>4.  Historic Tax Credits (residential portion)</t>
  </si>
  <si>
    <t xml:space="preserve">                    Subtotal (o.1 through o.4 above)</t>
  </si>
  <si>
    <t>p.</t>
  </si>
  <si>
    <t>Eligible Basis (ll minus o.5)</t>
  </si>
  <si>
    <t>q.</t>
  </si>
  <si>
    <t>High Cost Area / Basis Boost</t>
  </si>
  <si>
    <t>Adjustment to Eligible Basis</t>
  </si>
  <si>
    <t xml:space="preserve">Adjustment Amount cannot exceed 30% </t>
  </si>
  <si>
    <t>r.</t>
  </si>
  <si>
    <t>Adjusted Eligible Basis (p plus q)</t>
  </si>
  <si>
    <t xml:space="preserve">s. </t>
  </si>
  <si>
    <t>Applicable Fraction</t>
  </si>
  <si>
    <t>Based on Unit Mix or Sq Ft?</t>
  </si>
  <si>
    <t>(% of development which is low income)</t>
  </si>
  <si>
    <t>(Select from drop down choices.)</t>
  </si>
  <si>
    <t>t.</t>
  </si>
  <si>
    <t>Total Qualified Basis (r multiplied by s)</t>
  </si>
  <si>
    <t>u.</t>
  </si>
  <si>
    <t>Applicable Percentage</t>
  </si>
  <si>
    <t>(weighted average of the applicable percentage for each building and credit type)</t>
  </si>
  <si>
    <t>v.</t>
  </si>
  <si>
    <r>
      <t xml:space="preserve">Maximum Allowable Credit under IRS Sec 42
</t>
    </r>
    <r>
      <rPr>
        <sz val="9"/>
        <color indexed="8"/>
        <rFont val="Calibri"/>
        <family val="2"/>
      </rPr>
      <t>(t*u)</t>
    </r>
  </si>
  <si>
    <t xml:space="preserve">w.  </t>
  </si>
  <si>
    <t>Combined 30% and 70% PV Credit</t>
  </si>
  <si>
    <t>* Commercial costs are defined as those costs that are not eligible basis and are attributed to non-residential areas of the Development (e.g. retail area of mixed-use development).</t>
  </si>
  <si>
    <t>Note:  The actual amount of credit for the Development is determined by IHCDA.  If the Development is eligible for Historic Tax Credit, include a complete breakdown of the determination of eligible basis for the Historic Credit with the Application.  If the Development's basis has been adjusted because it is in a high cost area or qualified census tract, the actual deduction for the Historic Cost items must be adjusted by multiplying the amount by 130%. This does not apply to Historic Tax Credits.</t>
  </si>
  <si>
    <t>2.  Determination of Reservation Amount Needed</t>
  </si>
  <si>
    <t>The following calculation of the amount of credits needed is substantially the same as the calculation which will be made by IHCDA to determine, as required by the IRS, the maximum amount of credits which may be reserved for the Development.  However, IHCDA at all times retains the right to substitute such information and assumptions as are determined by IHCDA to be reasonable for the information and assumptions provided herein as to costs (including development fees, profits, etc.) sources of funding, expected equity, ect.  Accordingly, if the development is selected by IHCDA for a reservation of credits, the amount of such reservation may differ significantly from the amount that is computed below.</t>
  </si>
  <si>
    <t>TOTAL DEVELOPMENT COSTS</t>
  </si>
  <si>
    <t>$</t>
  </si>
  <si>
    <t>LESS SYNDICATION COSTS</t>
  </si>
  <si>
    <t>TOTAL DEVELOPMENT COSTS (a - b)</t>
  </si>
  <si>
    <t>LESS:  TOTAL SOURCES OF FUNDING EXCLUDING SYNDICATION PROCEEDS</t>
  </si>
  <si>
    <t>EQUITY GAP (c - d)</t>
  </si>
  <si>
    <t>EQUITY PRICING</t>
  </si>
  <si>
    <t>(Price per dollar of 10-year credit expected to be personally invested by you or raised as equity excluding syndication or similar costs to 3rd parties)</t>
  </si>
  <si>
    <t>Limited Partner Ownership %</t>
  </si>
  <si>
    <t>10-YEAR CREDIT AMOUNT NEEDED TO FUND THE EQUITY GAP (e/f)</t>
  </si>
  <si>
    <t>ANNUAL TAX CREDIT REQUIRED TO FUND EQUITY GAP (h/10)</t>
  </si>
  <si>
    <t>i.</t>
  </si>
  <si>
    <t>MAXIMUM ALLOWABLE CREDIT AMOUNT</t>
  </si>
  <si>
    <t>RESERVATION AMOUNT REQUESTED</t>
  </si>
  <si>
    <t>(Amount must be no greater than the lesser of j. or i.)</t>
  </si>
  <si>
    <t>LIMITED PARTNER INVESTMENT</t>
  </si>
  <si>
    <t>GENERAL PARTNER INVESTMENT</t>
  </si>
  <si>
    <r>
      <t xml:space="preserve">TOTAL EQUITY INVESTMENT </t>
    </r>
    <r>
      <rPr>
        <sz val="8"/>
        <rFont val="Calibri"/>
        <family val="2"/>
      </rPr>
      <t>(anticipated for intial app)</t>
    </r>
  </si>
  <si>
    <t>DEFERRED DEVELOPER FEE</t>
  </si>
  <si>
    <t>Per Unit Info</t>
  </si>
  <si>
    <t>1.  CREDIT PER UNIT (Including non-program units)</t>
  </si>
  <si>
    <t xml:space="preserve">     (j/Number of Units)</t>
  </si>
  <si>
    <t>2.  CREDIT PER BEDROOM (Including non-program units)</t>
  </si>
  <si>
    <t xml:space="preserve">     (j/Number of Bedrooms)</t>
  </si>
  <si>
    <t xml:space="preserve">3.  HARD COST PER UNIT  </t>
  </si>
  <si>
    <t xml:space="preserve">4.  HARD COST PER BEDROOM  </t>
  </si>
  <si>
    <t>5.  TOTAL DEVELOPMENT COST PER UNIT</t>
  </si>
  <si>
    <t>a - (Cost of Land + Commercial Costs + Historic Credits)</t>
  </si>
  <si>
    <t>Total Number of Units</t>
  </si>
  <si>
    <t>Data</t>
  </si>
  <si>
    <t>Line/Title</t>
  </si>
  <si>
    <t>Location in Application - subject to change</t>
  </si>
  <si>
    <t>Substantial Rehab Units</t>
  </si>
  <si>
    <t>p. 22 - Structure and Units</t>
  </si>
  <si>
    <t>Single Family Units</t>
  </si>
  <si>
    <t>Historic Rehab Units</t>
  </si>
  <si>
    <t>New Construction Units - unrestricted</t>
  </si>
  <si>
    <t>New Construction Units - age-restricted</t>
  </si>
  <si>
    <t>p. 36</t>
  </si>
  <si>
    <t>Vacancy Allowance %</t>
  </si>
  <si>
    <t xml:space="preserve">Annual Increase in Income </t>
  </si>
  <si>
    <t>Management Fee</t>
  </si>
  <si>
    <t>p. 36 Annual Expense Information</t>
  </si>
  <si>
    <t>Total Operating Expense</t>
  </si>
  <si>
    <t>Operating Expense per Unit</t>
  </si>
  <si>
    <t>Annual % Increase in Expenses</t>
  </si>
  <si>
    <t>Replacement Reserves</t>
  </si>
  <si>
    <t>Annual % Increase in RR</t>
  </si>
  <si>
    <t>Less Debt Service #1</t>
  </si>
  <si>
    <t>p. 37 Proforma</t>
  </si>
  <si>
    <t>Less Debt Service #2-5</t>
  </si>
  <si>
    <t>Debt Coverage Ratio - Year 2</t>
  </si>
  <si>
    <t>Debt Coverage Ratio - lowest</t>
  </si>
  <si>
    <t>p. 38 Source of Funds</t>
  </si>
  <si>
    <t>Deferred Developer Fee Payment</t>
  </si>
  <si>
    <t>Site Work &amp; Other (not in contract)</t>
  </si>
  <si>
    <t>p. 42 Itemized Costs Sec. b</t>
  </si>
  <si>
    <t>Site Work</t>
  </si>
  <si>
    <t>p. 42 Itemized Costs Sec. c</t>
  </si>
  <si>
    <t>New Building</t>
  </si>
  <si>
    <t>Rehabilitation</t>
  </si>
  <si>
    <t>Accessory Building</t>
  </si>
  <si>
    <t>General Requirements</t>
  </si>
  <si>
    <t>Contractor Overhead</t>
  </si>
  <si>
    <t>Contractor Profit</t>
  </si>
  <si>
    <t>Hard Cost Contingency</t>
  </si>
  <si>
    <t>Architect Fee - Design</t>
  </si>
  <si>
    <t>p. 42 Itemized Costs Sec. d</t>
  </si>
  <si>
    <t>Architect Fee - Supervision</t>
  </si>
  <si>
    <t>Consultant Fee</t>
  </si>
  <si>
    <t>p. 43 Itemized costs Sec. h</t>
  </si>
  <si>
    <t>Guarantee Fee - Related Party ?</t>
  </si>
  <si>
    <t>Soft Cost Contingency</t>
  </si>
  <si>
    <t>p. 43 Itemized costs Sec. j</t>
  </si>
  <si>
    <t>Operating Reserve</t>
  </si>
  <si>
    <t>p. 43 Itemized costs Sec. k</t>
  </si>
  <si>
    <t>Total Soft Costs</t>
  </si>
  <si>
    <t>p. 42 Sec c Contractor Fees li 1-8; Sec d Architecture &amp; Engineering li 1-6 and p. 43 Sec h Soft Costs li 1-8 exl li 7</t>
  </si>
  <si>
    <t>p. 39 Sources and Uses</t>
  </si>
  <si>
    <t>Total Development Costs</t>
  </si>
  <si>
    <t>p. 45 Credit Determination</t>
  </si>
  <si>
    <t>Eligible Basis for Bond Developer Fee Calc</t>
  </si>
  <si>
    <t>p. 44 Eligible Basis</t>
  </si>
  <si>
    <t>Annual Tax Credit Required</t>
  </si>
  <si>
    <t>Maximum Allowable Credit Amount</t>
  </si>
  <si>
    <t>Reservation Amount Requested</t>
  </si>
  <si>
    <t>Tax Exempt Bonds</t>
  </si>
  <si>
    <t>p. 12 Types of Allocation</t>
  </si>
  <si>
    <t>Pulled from UW Inputs</t>
  </si>
  <si>
    <t>Calculation per 2022 QAP</t>
  </si>
  <si>
    <t>4% Bond Calculation</t>
  </si>
  <si>
    <t>Developer Fee</t>
  </si>
  <si>
    <t>Total Operating Expenses</t>
  </si>
  <si>
    <t>Total Uses and Sources</t>
  </si>
  <si>
    <t>Total New Constr… Units</t>
  </si>
  <si>
    <t>Total Rehab Units</t>
  </si>
  <si>
    <t>Total Op Exp per Unit per Yr</t>
  </si>
  <si>
    <t>Minimum of $4,500 per Unit per Yr</t>
  </si>
  <si>
    <t>Total Souces of Funds</t>
  </si>
  <si>
    <t>NC</t>
  </si>
  <si>
    <t>Units</t>
  </si>
  <si>
    <t>Dev Fee Calc</t>
  </si>
  <si>
    <t>Within Guidelines?</t>
  </si>
  <si>
    <t>1-50 units</t>
  </si>
  <si>
    <t>7% EGI</t>
  </si>
  <si>
    <t>30 units</t>
  </si>
  <si>
    <t>51-100</t>
  </si>
  <si>
    <t>6% EGI</t>
  </si>
  <si>
    <t>Difference</t>
  </si>
  <si>
    <t>101 +</t>
  </si>
  <si>
    <t>5% EGI</t>
  </si>
  <si>
    <t>Operating Reserves</t>
  </si>
  <si>
    <t>above 100</t>
  </si>
  <si>
    <t>Mgmt Fee, per App</t>
  </si>
  <si>
    <t>NC Subtotal</t>
  </si>
  <si>
    <t>4 Months Op Exp &amp; DS, Less: RR</t>
  </si>
  <si>
    <t>Max Mgmt Fee, per IHCDA</t>
  </si>
  <si>
    <t>$1,500 per Unit</t>
  </si>
  <si>
    <t>Rehab</t>
  </si>
  <si>
    <t>Maximum Required to fill Gap</t>
  </si>
  <si>
    <t>Operating Reserves, per App</t>
  </si>
  <si>
    <t>Min Operating Reserves, per IHCDA is</t>
  </si>
  <si>
    <t>Maximum Request</t>
  </si>
  <si>
    <t>greater of 4-months or $1,500 per Unit</t>
  </si>
  <si>
    <t xml:space="preserve">Replacement Reserves </t>
  </si>
  <si>
    <t>Reservation Requested</t>
  </si>
  <si>
    <t>Within Guidelines</t>
  </si>
  <si>
    <t>Rehab Subtotal</t>
  </si>
  <si>
    <t>Rehab Units</t>
  </si>
  <si>
    <t>$350 per Unit</t>
  </si>
  <si>
    <t>$420 per Unit</t>
  </si>
  <si>
    <t>TOTALS</t>
  </si>
  <si>
    <t>Contractor Fees &amp; Hard Cost Contingency</t>
  </si>
  <si>
    <t>New Constr… Units (age unrestricted)</t>
  </si>
  <si>
    <t>$300 per Unit</t>
  </si>
  <si>
    <t>Dev Fee, per App</t>
  </si>
  <si>
    <t>Gen. Requirements</t>
  </si>
  <si>
    <t>New Constr… Units (age-restricted)</t>
  </si>
  <si>
    <t>$250 per Unit</t>
  </si>
  <si>
    <t>Soft Cost Contingency per App</t>
  </si>
  <si>
    <t xml:space="preserve">Consultant Fee, per App </t>
  </si>
  <si>
    <t xml:space="preserve">Total Soft Costs </t>
  </si>
  <si>
    <r>
      <t xml:space="preserve">Max Dev Fee + Consultant Fee, per IHCDA                  </t>
    </r>
    <r>
      <rPr>
        <i/>
        <sz val="10"/>
        <color rgb="FFFF0000"/>
        <rFont val="Calibri"/>
        <family val="2"/>
        <scheme val="minor"/>
      </rPr>
      <t>**may include Guarantee Fees if between related parties</t>
    </r>
  </si>
  <si>
    <t>Total Yrly Replacement Res, per App</t>
  </si>
  <si>
    <t>(see UW Inputs for details)</t>
  </si>
  <si>
    <t>Min Yrly Replacement Res, per IHCDA</t>
  </si>
  <si>
    <t>Maximum Soft Cost Contingency 3%</t>
  </si>
  <si>
    <t>4% Bond Application - Yes if X</t>
  </si>
  <si>
    <t>Site Work &amp; Other not Included in Contract</t>
  </si>
  <si>
    <t xml:space="preserve">Within Guidelines  </t>
  </si>
  <si>
    <t>Max Dev Fee + Consultant for 4% Bond</t>
  </si>
  <si>
    <t>Rehab/NC Costs in Contract</t>
  </si>
  <si>
    <t>Annual % Increase in RR per App</t>
  </si>
  <si>
    <t>Contractor Fee, per App</t>
  </si>
  <si>
    <t>Within Guidelines - Escalates at 3%</t>
  </si>
  <si>
    <t>Contractor Fee % per App</t>
  </si>
  <si>
    <t>Deferred Developer Fee Repayment</t>
  </si>
  <si>
    <t>Vacancy Rate</t>
  </si>
  <si>
    <t>Max Contractor Fee, 14% per IHCDA</t>
  </si>
  <si>
    <t>Contractor Fee within Guidelines?</t>
  </si>
  <si>
    <t>Architecture Fee</t>
  </si>
  <si>
    <t>Deferred Developer Fee per App</t>
  </si>
  <si>
    <t>Vacancy Rate %</t>
  </si>
  <si>
    <t xml:space="preserve">Deferred Developer Fee Payment </t>
  </si>
  <si>
    <t>6-8%</t>
  </si>
  <si>
    <t>Hard Cost Contingency per App</t>
  </si>
  <si>
    <t>Max Hard Cost Contingency - New Construction</t>
  </si>
  <si>
    <t>Construction Contract Costs Li 1-8</t>
  </si>
  <si>
    <t>Will Deferred Developer Fee be Repaid</t>
  </si>
  <si>
    <t>Max Hard Cost Contingency - Rehabilitation</t>
  </si>
  <si>
    <t>Max Hard Cost Contingency - Historic Rehab</t>
  </si>
  <si>
    <t>Arch Fee - Design</t>
  </si>
  <si>
    <t>If "No", please provide section of Development Agreement which addresses this issues and repayment interest, if any</t>
  </si>
  <si>
    <t>Stabilized Debt Coverage Ration (DCR)</t>
  </si>
  <si>
    <t>Hard Cost Contingency with Guidelines?</t>
  </si>
  <si>
    <t>Check per Type</t>
  </si>
  <si>
    <t>Arch Fee - Supervision</t>
  </si>
  <si>
    <t>Yr 2 DCR, per App</t>
  </si>
  <si>
    <t>For projects with numerous construction types, please provide</t>
  </si>
  <si>
    <t>Max Arch Fee, per IHCDA</t>
  </si>
  <si>
    <t>Lowest DCR, per App</t>
  </si>
  <si>
    <t>a detailed calculation of contingency in Tab M Underwriting</t>
  </si>
  <si>
    <t>Arch Fee, per App</t>
  </si>
  <si>
    <t>Arch Fee %</t>
  </si>
  <si>
    <t>*Note: Rural Developments may have a</t>
  </si>
  <si>
    <t>max DCR of 1.50</t>
  </si>
  <si>
    <t>Rental Income Growth</t>
  </si>
  <si>
    <t>If no debt - EGI/Expenses, min 15 yr =&gt; 1.1</t>
  </si>
  <si>
    <t>Income Growth %</t>
  </si>
  <si>
    <t xml:space="preserve"> Proforma Pg. 37</t>
  </si>
  <si>
    <t>0-2%</t>
  </si>
  <si>
    <t xml:space="preserve">If outside IHCDA Guidelines provide </t>
  </si>
  <si>
    <t>an explanation in Tab M</t>
  </si>
  <si>
    <t>If PBV - CF/Expenses, max 15 yr =&lt; 10%</t>
  </si>
  <si>
    <t>Operating Expense Growth</t>
  </si>
  <si>
    <t>*Note: Projects with project based vouchers</t>
  </si>
  <si>
    <t>Expense Growth %</t>
  </si>
  <si>
    <t>must meet guidelines set forth by HUD</t>
  </si>
  <si>
    <t>for subsidy layering review.</t>
  </si>
  <si>
    <t>At least 1% &gt; Rent Growth</t>
  </si>
  <si>
    <t>3.  Determination of State Tax Credit Reservation Amount</t>
  </si>
  <si>
    <t>Aggregate 10 Year Federal RHTC Amount</t>
  </si>
  <si>
    <t>Agg. State Tax Credit as % of Agg. Federal Tax Credit (0%-100%)</t>
  </si>
  <si>
    <t>Aggregate 5 Year State AWHTC Amount</t>
  </si>
  <si>
    <t>State AWHTC per year</t>
  </si>
  <si>
    <t>State Tax Credit Equity Price</t>
  </si>
  <si>
    <t>Limited Partner ownership %</t>
  </si>
  <si>
    <t>Limited Partner Equity from State Tax Credits</t>
  </si>
  <si>
    <t>(Aggregate State RHTC x Equity Price x 99.99%)</t>
  </si>
  <si>
    <t>Financial Gap</t>
  </si>
  <si>
    <t>QAP Guidelines</t>
  </si>
  <si>
    <t>Per Application</t>
  </si>
  <si>
    <t>Within Limits?</t>
  </si>
  <si>
    <t>Underwriting Guidelines:</t>
  </si>
  <si>
    <t>Total Operating Expenses (per unit)</t>
  </si>
  <si>
    <t>Management Fee (Max Fee 5-7% of "Effective Gross Income")</t>
  </si>
  <si>
    <t>1 - 50 units = 7%</t>
  </si>
  <si>
    <t>51 - 100 units = 6%</t>
  </si>
  <si>
    <t>101 or more units = 5%</t>
  </si>
  <si>
    <t xml:space="preserve">        Development has more than 20% PBV/PBRA/PRA</t>
  </si>
  <si>
    <t>4% - 7%</t>
  </si>
  <si>
    <t xml:space="preserve">                     *If Development has more than 20% PBV/PBRA/PRA, check the box in cell K21 of "Financing &amp; Mkt (p 20)" tab</t>
  </si>
  <si>
    <t xml:space="preserve">        All Other Developments</t>
  </si>
  <si>
    <t>6% - 8%</t>
  </si>
  <si>
    <t xml:space="preserve">Operating Reserves (4 months Operating Expenses, </t>
  </si>
  <si>
    <t>plus 4 months debt service or $1,500 per unit, whichever is greater)</t>
  </si>
  <si>
    <t>Replacement Reserves (New Construction age-restricted = $250;</t>
  </si>
  <si>
    <t>New Construction non age-restricted = $300; Rehabilitation = $350;</t>
  </si>
  <si>
    <t xml:space="preserve"> Single Family Units: $420; Historic Rehabilitation: $420)</t>
  </si>
  <si>
    <t>Is Stabilized Debt Coverage Ratio within bounds?</t>
  </si>
  <si>
    <t>Large and Small City</t>
  </si>
  <si>
    <t>1.15-1.45</t>
  </si>
  <si>
    <t>1.15-1.50</t>
  </si>
  <si>
    <t>Developments with PBV</t>
  </si>
  <si>
    <t>1.10-1.45</t>
  </si>
  <si>
    <t xml:space="preserve">                     *If Development has PBV, check the box in cell K4 of "Financing &amp; Mkt (p 20)" tab</t>
  </si>
  <si>
    <t xml:space="preserve">At least 40% of the total Units in the project must be tax credit. </t>
  </si>
  <si>
    <t>&lt;=</t>
  </si>
  <si>
    <t>Average of tax credit units must not exceed 60% AMI</t>
  </si>
  <si>
    <t>&gt;=</t>
  </si>
  <si>
    <t>User Eligibility and Other Limitations:</t>
  </si>
  <si>
    <t>Do Sources Equal Uses?</t>
  </si>
  <si>
    <t>9% Developer Fee Calculation</t>
  </si>
  <si>
    <t># units</t>
  </si>
  <si>
    <t>Developer Fee with consultant fee</t>
  </si>
  <si>
    <t xml:space="preserve">                     *For Bond Deals, Developer fee is 15% of Eligible Basis BEFORE Basis Boost</t>
  </si>
  <si>
    <t xml:space="preserve">Maximum Deferred Developer Fee as % of Developer fee </t>
  </si>
  <si>
    <t>Deferred Developer Fee Requirement: greater than $2,500,000 has to be deferred</t>
  </si>
  <si>
    <t>Can the Deferred Developer Fee be repaid in 15 years?</t>
  </si>
  <si>
    <t>Development Fund Limitation</t>
  </si>
  <si>
    <t>Total Development Fund Assisted Units as per % TDC calculation</t>
  </si>
  <si>
    <t xml:space="preserve">Dev Fund Assisted units (at or below 50% AMI) </t>
  </si>
  <si>
    <t xml:space="preserve">         For Bond apps: # DF units based on greater of 10 units or DFL as % of TDC</t>
  </si>
  <si>
    <t>Contractor Fee Limitation</t>
  </si>
  <si>
    <t>General Overhead</t>
  </si>
  <si>
    <t>Builders Profit</t>
  </si>
  <si>
    <t xml:space="preserve">Hard Cost Contingency </t>
  </si>
  <si>
    <t>Architect Fee Limitation</t>
  </si>
  <si>
    <t>Rehabilitation Costs Minimum (Per Unit) ($35,000 for Preservation, $25,000 for other rehab)</t>
  </si>
  <si>
    <t>Basis Boost</t>
  </si>
  <si>
    <t>Applicable Fraction (Lower of Sq. Footage or Units)</t>
  </si>
  <si>
    <t>The undersigned hereby acknowledges that :</t>
  </si>
  <si>
    <t>For purposes of reviewing this Application, IHCDA is entitled to rely upon the representations of the undersigned as to the inclusion of costs in eligible basis and as to all of the figures and calculations relating to the determinations of qualified basis for the development as a whole and for each building therein individually as well as the amounts and types of credit applicable thereto, and that the issuance of a reservation based on such representations in no way imposes any responsibility on the IHCDA for the accuracy of these representations or their compliance with IRC requirements;</t>
  </si>
  <si>
    <t>The requirements for applying for funding and the terms of any reservation or allocation thereof are subject to change at any time by federal or state law, federal, state or IHCDA regulations, or other binding authority;</t>
  </si>
  <si>
    <t xml:space="preserve">7.  </t>
  </si>
  <si>
    <t>Applicant is submitting this Application on behalf of Owner, whether Owner has already been formed or is</t>
  </si>
  <si>
    <t>a to-be-formed entity;</t>
  </si>
  <si>
    <t>Applicant represents and warrants to IHCDA that it has all necessary authority to act for, obligate and execute</t>
  </si>
  <si>
    <t>this Application on behalf of itself and Owner, and to engage in all acts necessary to consummate this</t>
  </si>
  <si>
    <t>Application.  Applicant further represents and warrants to IHCDA that the signatories hereto have been duly</t>
  </si>
  <si>
    <t xml:space="preserve">authorized and that this Application shall be the valid and binding act of the Applicant, enforceable according to </t>
  </si>
  <si>
    <t>its terms;</t>
  </si>
  <si>
    <t>In the event the Applicant is not the Owner, Applicant represents and warrants to IHCDA that it will take, and</t>
  </si>
  <si>
    <t>not fail to take, any and all necessary actions to cause the Owner to ratify and confirm all representations in and</t>
  </si>
  <si>
    <t>comply with the terms and conditions of this Application;</t>
  </si>
  <si>
    <t>Applicant represents and warrants to IHCDA that it will take any and all action necessary and not fail to cause the</t>
  </si>
  <si>
    <t>Developer to ratify and confirm all representations in and comply with the terms and conditions of this Application.</t>
  </si>
  <si>
    <t>Further, the undersigned hereby certifies that:</t>
  </si>
  <si>
    <t>a)</t>
  </si>
  <si>
    <t xml:space="preserve">All factual information provided herein or in connection herewith is true, correct and complete, and all estimates are reasonable; </t>
  </si>
  <si>
    <t>b)</t>
  </si>
  <si>
    <t>It shall promptly notify the IHCDA of any corrections or changes to the information submitted to the IHCDA in connection with this Application upon becoming aware of same;</t>
  </si>
  <si>
    <t>c)</t>
  </si>
  <si>
    <t>d)</t>
  </si>
  <si>
    <t>e)</t>
  </si>
  <si>
    <t>It shall furnish the IHCDA with copies of any and all cost certifications made to any other governmental agency, including, but not limited to, cost certifications made to FmHA or FHA, at the time that such certifications are furnished to such other agency.</t>
  </si>
  <si>
    <t>Applicant hereby authorizes IHCDA and its successors, affiliates, agents and assigns to utilize in any manner and at anytime, any photograph, picture, or misrepresents in any other medium (collectively "photographs") of the property covered by this Application, without limitation, in any and all matters, publications, or endeavors, commercial or noncommercial, undertaken directly or indirectly by IHCDA at any time on or after the date of this Application without any limitation whatsoever.  Applicant understands that: (1) it is relinquishing any and all ownership rights in any such photographs; and (ii) it is relinquishing any and all legal rights that it may now or hereafter have to, directly or indirectly, challenge, question or otherwise terminate the use of the photographs by IHCDA.</t>
  </si>
  <si>
    <t>DISSEMINATION OF INFORMATION and AGREEMENT TO RELEASE AND INDEMNIFY.  The undersigned for and on behalf of itself, the Development, Owner and all participants in the Development, together with their respective officers, directors, shareholders, members, partners, agents, representatives, and affiliates (collectively, "Applicant") understands, acknowledges and agrees that this and any application for Rental Housing Tax Credits ("Credits") (including, but not limited to, all preliminary or final Applications, related amendments and information in support thereof and excepting personal financial information) are, and shall remain, available for dissemination and publication to the general public.</t>
  </si>
  <si>
    <t>As additional consideration for IHCDA's review of its request for Credits, the Applicant does hereby release IHCDA and its directors, employees, attorneys, agents and representatives of and from any and all liability, expenses, costs and damage that applicant may, directly or indirectly, incur because of such dissemination or publication, and the Applicant hereby agrees to hold IHCDA harmless of and from any and all such liability, expense or damage.</t>
  </si>
  <si>
    <r>
      <t xml:space="preserve">AFFIRMATION OF APPLICANT.  </t>
    </r>
    <r>
      <rPr>
        <sz val="10"/>
        <rFont val="Calibri"/>
        <family val="2"/>
      </rPr>
      <t>Under penalty of perjury, I/we certify that the information, acknowledgements,</t>
    </r>
  </si>
  <si>
    <t xml:space="preserve">and representations in this application and its supporting documents are true and accurate to the best of my/our </t>
  </si>
  <si>
    <t xml:space="preserve">knowledge.  The undersigned understands that providing false, misleading or incomplete information herein </t>
  </si>
  <si>
    <t>constitutes an act of fraud and may subject applicant to debarment and other legal recourse.</t>
  </si>
  <si>
    <t>IN WITNESS WHEREOF, the undersigned, being duly authorized, has caused this document to be executed in</t>
  </si>
  <si>
    <t>its name on this</t>
  </si>
  <si>
    <t xml:space="preserve">day of </t>
  </si>
  <si>
    <t>,</t>
  </si>
  <si>
    <t>Legal Name of Applicant/Owner</t>
  </si>
  <si>
    <t>By:</t>
  </si>
  <si>
    <t>Printed Name:</t>
  </si>
  <si>
    <t>Its:</t>
  </si>
  <si>
    <t xml:space="preserve">STATE OF    </t>
  </si>
  <si>
    <t>)</t>
  </si>
  <si>
    <t>) SS:</t>
  </si>
  <si>
    <t xml:space="preserve">COUNTY OF </t>
  </si>
  <si>
    <t xml:space="preserve">Before me, a Notary Public, in and for said County and State, personally appeared, </t>
  </si>
  <si>
    <t>(the</t>
  </si>
  <si>
    <t xml:space="preserve">of </t>
  </si>
  <si>
    <t>(current year) funding, who acknowledged</t>
  </si>
  <si>
    <t xml:space="preserve"> and belief, that any and all representations contained therein are true.</t>
  </si>
  <si>
    <t xml:space="preserve">Witness my hand and Notarial Seal this </t>
  </si>
  <si>
    <t>.</t>
  </si>
  <si>
    <t>My Commission Expires:</t>
  </si>
  <si>
    <t>Notary Public</t>
  </si>
  <si>
    <t>My County of Residence:</t>
  </si>
  <si>
    <t>Printed Name</t>
  </si>
  <si>
    <t>(title)</t>
  </si>
  <si>
    <t>Reservations may be subject to certain conditions to be satisfied prior to allocation and shall in all cases be contingent upon the receipt of the required Application and reservation fees;</t>
  </si>
  <si>
    <t>11.</t>
  </si>
  <si>
    <t>12.</t>
  </si>
  <si>
    <t>13.</t>
  </si>
  <si>
    <t>INDIANA HOUSING AND COMMUNITY DEVELOPMENT AUTHORITY</t>
  </si>
  <si>
    <t xml:space="preserve">State-Certified CHDO - (CHDO must be 100% general partner or member.  If awarded, HOME funds would be  </t>
  </si>
  <si>
    <t>loaned to the LP or LLC.)</t>
  </si>
  <si>
    <t xml:space="preserve">Not-for-Profit Organization or Public Housing Agency- (NFP or PHA must be 100% general partner or </t>
  </si>
  <si>
    <t>member.  If awarded, HOME funds would be loaned to the LP or LLC.)</t>
  </si>
  <si>
    <t>Please include a copy of the IRS determination letter in Tab I.</t>
  </si>
  <si>
    <r>
      <t xml:space="preserve">Partner or Member - (If LP or LLC has not yet been formed, then the applicant </t>
    </r>
    <r>
      <rPr>
        <u/>
        <sz val="10"/>
        <rFont val="Calibri"/>
        <family val="2"/>
        <scheme val="minor"/>
      </rPr>
      <t>must</t>
    </r>
    <r>
      <rPr>
        <sz val="10"/>
        <rFont val="Calibri"/>
        <family val="2"/>
        <scheme val="minor"/>
      </rPr>
      <t xml:space="preserve"> be a general partner or </t>
    </r>
  </si>
  <si>
    <t>member.  If awarded, funds would be loaned to the LP or LLC.)</t>
  </si>
  <si>
    <t xml:space="preserve">Limited Partnership (LP) or Limited Liability Company (LLC) - (If LP or LLC has been formed, then the </t>
  </si>
  <si>
    <t>applicant must be this entity.)</t>
  </si>
  <si>
    <t>Legal Name (as listed with the Indiana Secretary of State)</t>
  </si>
  <si>
    <t xml:space="preserve">Entities organized under the State of Indiana must provide proof of good standing with the Indiana </t>
  </si>
  <si>
    <t>Secretary of State. Submit a copy of the Certificate of Existence in Tab I.</t>
  </si>
  <si>
    <t>Contact Person (name and title)</t>
  </si>
  <si>
    <t>E-Mail Address</t>
  </si>
  <si>
    <t>Federal ID #</t>
  </si>
  <si>
    <t>SAM Registration</t>
  </si>
  <si>
    <t>The applicant must register and maintain SAM status. Provide in Tab I.</t>
  </si>
  <si>
    <t xml:space="preserve">Street Address </t>
  </si>
  <si>
    <t>Phone</t>
  </si>
  <si>
    <t>Mobile</t>
  </si>
  <si>
    <t>Award Administrator</t>
  </si>
  <si>
    <t>Fax</t>
  </si>
  <si>
    <t>Development Location</t>
  </si>
  <si>
    <t>Development Name</t>
  </si>
  <si>
    <t>Development Street Address</t>
  </si>
  <si>
    <t>District Numbers</t>
  </si>
  <si>
    <t>State Reprentative</t>
  </si>
  <si>
    <t>State Senate</t>
  </si>
  <si>
    <t>U.S. Congressional</t>
  </si>
  <si>
    <t>Activity Type</t>
  </si>
  <si>
    <t>Rental</t>
  </si>
  <si>
    <t>Permanent Supportive Housing</t>
  </si>
  <si>
    <t>Adaptive Reuse</t>
  </si>
  <si>
    <t>E.</t>
  </si>
  <si>
    <t>Funding Summary</t>
  </si>
  <si>
    <t>HOME Request*</t>
  </si>
  <si>
    <t>Dev. Fund Request</t>
  </si>
  <si>
    <t xml:space="preserve">Other Funds </t>
  </si>
  <si>
    <t>Total Funds</t>
  </si>
  <si>
    <t>+</t>
  </si>
  <si>
    <t>F.</t>
  </si>
  <si>
    <t>Progress on Open HOME awards</t>
  </si>
  <si>
    <t xml:space="preserve">List all awards that have been received in the 12 months prior to the application deadline in which the </t>
  </si>
  <si>
    <t xml:space="preserve">Applicant has served as  an Applicant.  For joint ventures, the funding attributed to each </t>
  </si>
  <si>
    <t>partner or member will be proportionate to its share of ownership.</t>
  </si>
  <si>
    <t>Award Number</t>
  </si>
  <si>
    <t>Award Date</t>
  </si>
  <si>
    <r>
      <t>IHCDA Program</t>
    </r>
    <r>
      <rPr>
        <b/>
        <sz val="8"/>
        <rFont val="Calibri"/>
        <family val="2"/>
      </rPr>
      <t xml:space="preserve"> (HOME, HOME CHDO, CDBG, RHTC/HOME)</t>
    </r>
  </si>
  <si>
    <t>Award Amount</t>
  </si>
  <si>
    <t>Historic Review - HOME &amp; Development Fund</t>
  </si>
  <si>
    <t xml:space="preserve">Is the development located on a single site?                                                                                              </t>
  </si>
  <si>
    <t xml:space="preserve">If yes, when was the Section 106 approval from SHPO received?                                                      </t>
  </si>
  <si>
    <t>Is the development scattered site?</t>
  </si>
  <si>
    <t xml:space="preserve">If yes, the Applicant will be required to complete Section 106 prior to  </t>
  </si>
  <si>
    <t>executing contracts or beginning construction on individual sites.</t>
  </si>
  <si>
    <t>Is the project located in a community w/ a local housing trust fund?</t>
  </si>
  <si>
    <t>Environmental Review - HOME &amp; Development Fund</t>
  </si>
  <si>
    <t>Has the applicant completed the Environmental Review Record (ERR) required for release of funds for this project?</t>
  </si>
  <si>
    <t>Submit ER forms in Tab I</t>
  </si>
  <si>
    <t>Has the property already been purchased?</t>
  </si>
  <si>
    <t>i. If yes, when was the property purchased?</t>
  </si>
  <si>
    <t>ii. Was the property purchased with the intent of using HOME funds?</t>
  </si>
  <si>
    <t>If yes, when did rehabilitation start?</t>
  </si>
  <si>
    <t>Affirmative Fair Housing Marketing Plan  - HOME ONLY</t>
  </si>
  <si>
    <t>Is the proposed project 5 or more HOME assisted units?</t>
  </si>
  <si>
    <t>If yes, submit Form HUD-935.2A in Tab I.</t>
  </si>
  <si>
    <t>J.</t>
  </si>
  <si>
    <t>Development Information - HOME ONLY</t>
  </si>
  <si>
    <t>Participating Jurisdiction?</t>
  </si>
  <si>
    <t xml:space="preserve">(If the answer is yes to #1, the Development is not eligible for </t>
  </si>
  <si>
    <t>HOME funding through IHCDA, regardless of activity type.)</t>
  </si>
  <si>
    <t>* Please note that HOME funds are allowed in PJs for permanent supportive housing projects</t>
  </si>
  <si>
    <r>
      <t>Comparison of Assisted Units to Total Development</t>
    </r>
    <r>
      <rPr>
        <sz val="10"/>
        <rFont val="Calibri"/>
        <family val="2"/>
      </rPr>
      <t xml:space="preserve"> – Indicate the number of units, HOME </t>
    </r>
  </si>
  <si>
    <t xml:space="preserve">award amount, HOME-eligible match generated, and total development cost.  Then calculate the percentage </t>
  </si>
  <si>
    <t>of Development totals.</t>
  </si>
  <si>
    <t># of Units</t>
  </si>
  <si>
    <t>% of Total Units in Development</t>
  </si>
  <si>
    <t>Dollar Amount</t>
  </si>
  <si>
    <t>% of Total Development Costs</t>
  </si>
  <si>
    <t>Total Development</t>
  </si>
  <si>
    <t>HOME-Assisted</t>
  </si>
  <si>
    <t>HOME-Eligible (Non-HOME Assisted)</t>
  </si>
  <si>
    <t>Total HOME (Assisted &amp; Eligible)</t>
  </si>
  <si>
    <t>Address</t>
  </si>
  <si>
    <t>HOME Units</t>
  </si>
  <si>
    <t>NC or R</t>
  </si>
  <si>
    <t>HOME-Assisted Units</t>
  </si>
  <si>
    <t>SRO (w/o kitchen &amp;/or bathroom)</t>
  </si>
  <si>
    <t>0 Bdrm. (SRO with kitchen and bathroom)</t>
  </si>
  <si>
    <t>1 Bdrm.</t>
  </si>
  <si>
    <t>2 Bdrms.</t>
  </si>
  <si>
    <t>3 Bdrms.</t>
  </si>
  <si>
    <t>4 Bdrms.</t>
  </si>
  <si>
    <t>% of Total HOME-Eligible Units</t>
  </si>
  <si>
    <t>Sq. Footage</t>
  </si>
  <si>
    <t>Total HOME-Eligible</t>
  </si>
  <si>
    <t>Unit Comparability</t>
  </si>
  <si>
    <t xml:space="preserve">Is the Development 100% HOME-assisted? </t>
  </si>
  <si>
    <t>If no, are the HOME-assisted units comparable to the non-assisted units</t>
  </si>
  <si>
    <t>in size and amenities?*</t>
  </si>
  <si>
    <t>If no, explain differences:</t>
  </si>
  <si>
    <r>
      <t>HOME-Eligible (Non HOME-Assisted) Unit Breakdown</t>
    </r>
    <r>
      <rPr>
        <sz val="10"/>
        <rFont val="Calibri"/>
        <family val="2"/>
      </rPr>
      <t xml:space="preserve"> - List number of units, number of bedrooms, </t>
    </r>
  </si>
  <si>
    <r>
      <t xml:space="preserve">and total square footage for each size unit to be </t>
    </r>
    <r>
      <rPr>
        <b/>
        <sz val="10"/>
        <rFont val="Calibri"/>
        <family val="2"/>
      </rPr>
      <t>HOME-Eligible (Non HOME-Assisted)</t>
    </r>
    <r>
      <rPr>
        <sz val="10"/>
        <rFont val="Calibri"/>
        <family val="2"/>
      </rPr>
      <t xml:space="preserve"> by income </t>
    </r>
  </si>
  <si>
    <t>category:</t>
  </si>
  <si>
    <t>Complete the chart below specifying the source and description of security for the HOME loan</t>
  </si>
  <si>
    <t xml:space="preserve">The HOME loan (NFP recipients that will loan funds to development or LP/LLC </t>
  </si>
  <si>
    <t xml:space="preserve">(NFP recipients that will loan funds to developments  or LP/LLC Recipients that will get a direct loan </t>
  </si>
  <si>
    <t>Recipients that will receive a direct loan of HOME funds)</t>
  </si>
  <si>
    <t>of HOME funds).</t>
  </si>
  <si>
    <t>Security</t>
  </si>
  <si>
    <r>
      <t>Explain the pledge of security for the loan, IHCDA’s security position (1</t>
    </r>
    <r>
      <rPr>
        <vertAlign val="superscript"/>
        <sz val="10"/>
        <rFont val="Calibri"/>
        <family val="2"/>
      </rPr>
      <t>st</t>
    </r>
    <r>
      <rPr>
        <sz val="10"/>
        <rFont val="Calibri"/>
        <family val="2"/>
      </rPr>
      <t xml:space="preserve"> position, 2</t>
    </r>
    <r>
      <rPr>
        <vertAlign val="superscript"/>
        <sz val="10"/>
        <rFont val="Calibri"/>
        <family val="2"/>
      </rPr>
      <t>nd</t>
    </r>
    <r>
      <rPr>
        <sz val="10"/>
        <rFont val="Calibri"/>
        <family val="2"/>
      </rPr>
      <t xml:space="preserve"> position, etc.), </t>
    </r>
  </si>
  <si>
    <t>and whether the security is free and clear of any liens.</t>
  </si>
  <si>
    <t>Position</t>
  </si>
  <si>
    <t>Free &amp; Clear?</t>
  </si>
  <si>
    <t>Additional information relating to security?</t>
  </si>
  <si>
    <t>K.</t>
  </si>
  <si>
    <r>
      <t xml:space="preserve">HOME Eligible Match </t>
    </r>
    <r>
      <rPr>
        <sz val="10"/>
        <rFont val="Calibri"/>
        <family val="2"/>
      </rPr>
      <t xml:space="preserve">(See Schedule E of the QAP, 24 CFR 92.220, and HUD CPD Notice 97-03.) - </t>
    </r>
    <r>
      <rPr>
        <b/>
        <sz val="10"/>
        <rFont val="Calibri"/>
        <family val="2"/>
      </rPr>
      <t>HOME ONLY</t>
    </r>
  </si>
  <si>
    <t xml:space="preserve">Grants or Cash Donations – List all grants or cash donations for the activity from non-federal sources that </t>
  </si>
  <si>
    <t xml:space="preserve">do not require repayment and count toward your match liability.  Cash donations from the owner/ </t>
  </si>
  <si>
    <t xml:space="preserve">developer do not count as eligible match.  If a Federal Home Loan Bank AHP award is being used as a </t>
  </si>
  <si>
    <r>
      <t xml:space="preserve">grant to the development, it should be included below.  </t>
    </r>
    <r>
      <rPr>
        <b/>
        <i/>
        <u/>
        <sz val="10"/>
        <color rgb="FFFF0000"/>
        <rFont val="Calibri"/>
        <family val="2"/>
      </rPr>
      <t>Commitment letters must be included in Tab G.</t>
    </r>
  </si>
  <si>
    <t>Grantor</t>
  </si>
  <si>
    <t>Committed</t>
  </si>
  <si>
    <t xml:space="preserve">  Yes</t>
  </si>
  <si>
    <r>
      <t>Below Market Interest Rate</t>
    </r>
    <r>
      <rPr>
        <sz val="10"/>
        <rFont val="Calibri"/>
        <family val="2"/>
      </rPr>
      <t xml:space="preserve"> – Use the space below to indicate the amount of interest saved by a </t>
    </r>
  </si>
  <si>
    <t xml:space="preserve">below market interest rate charged by a lender for construction financing, permanent financing, or a mortgage.  </t>
  </si>
  <si>
    <t xml:space="preserve">See CPD Notice 97-03 or your Real Estate Production Analyst for further guidance.  FHLBI – AHP </t>
  </si>
  <si>
    <r>
      <t xml:space="preserve">funds that are loaned to the development should be listed here.  </t>
    </r>
    <r>
      <rPr>
        <b/>
        <i/>
        <u/>
        <sz val="10"/>
        <color rgb="FFFF0000"/>
        <rFont val="Calibri"/>
        <family val="2"/>
      </rPr>
      <t>Commitment letters must be included in Tab G.</t>
    </r>
  </si>
  <si>
    <t>Lender</t>
  </si>
  <si>
    <t>Amount of Loan</t>
  </si>
  <si>
    <t>Interest Rate</t>
  </si>
  <si>
    <t>Term</t>
  </si>
  <si>
    <t>Amount of Interest Saved</t>
  </si>
  <si>
    <t>Total:</t>
  </si>
  <si>
    <r>
      <t>In-Kind Donations</t>
    </r>
    <r>
      <rPr>
        <sz val="10"/>
        <rFont val="Calibri"/>
        <family val="2"/>
      </rPr>
      <t xml:space="preserve"> - List all in-kind contributions to the acquisition and/or development phase, including </t>
    </r>
  </si>
  <si>
    <t xml:space="preserve">construction materials, volunteer labor, waived fees, portion of sale price below appraised value, donated </t>
  </si>
  <si>
    <r>
      <t xml:space="preserve">on-site or off-site infrastructure (that occurred less than 12 months prior to application) etc.  </t>
    </r>
    <r>
      <rPr>
        <b/>
        <i/>
        <u/>
        <sz val="10"/>
        <color rgb="FFFF0000"/>
        <rFont val="Calibri"/>
        <family val="2"/>
      </rPr>
      <t>Commitment</t>
    </r>
    <r>
      <rPr>
        <b/>
        <i/>
        <sz val="10"/>
        <color rgb="FFFF0000"/>
        <rFont val="Calibri"/>
        <family val="2"/>
      </rPr>
      <t xml:space="preserve"> </t>
    </r>
  </si>
  <si>
    <t>letters must be included in Tab G.</t>
  </si>
  <si>
    <t>Donor</t>
  </si>
  <si>
    <t># of Volunteer Hours</t>
  </si>
  <si>
    <t>Rate Per Hour ($10.00 for unskilled labor)</t>
  </si>
  <si>
    <t>Committed      Yes/No - Date</t>
  </si>
  <si>
    <r>
      <t xml:space="preserve">In-Kind Supportive Services </t>
    </r>
    <r>
      <rPr>
        <sz val="10"/>
        <rFont val="Calibri"/>
        <family val="2"/>
      </rPr>
      <t xml:space="preserve">– In the chart below indicate the value of any supportive services or  </t>
    </r>
  </si>
  <si>
    <t xml:space="preserve">homebuyer counseling that will be provided to the beneficiaries of this activity and that will count toward </t>
  </si>
  <si>
    <r>
      <t xml:space="preserve">your match liability.  Also indicate who will be providing the services.  </t>
    </r>
    <r>
      <rPr>
        <b/>
        <i/>
        <u/>
        <sz val="10"/>
        <color rgb="FFFF0000"/>
        <rFont val="Calibri"/>
        <family val="2"/>
      </rPr>
      <t xml:space="preserve">Commitment letters must be included </t>
    </r>
  </si>
  <si>
    <t>in Tab G.</t>
  </si>
  <si>
    <t>Provider</t>
  </si>
  <si>
    <t>Description of Services</t>
  </si>
  <si>
    <t>Cost of Services and Source of Funding</t>
  </si>
  <si>
    <r>
      <t>Property Tax Abatement</t>
    </r>
    <r>
      <rPr>
        <sz val="10"/>
        <rFont val="Calibri"/>
        <family val="2"/>
      </rPr>
      <t xml:space="preserve"> – List the amount of property tax abatement for each year.  Calculate the present</t>
    </r>
  </si>
  <si>
    <t>value of these tax savings for purposes of determining the value of eligible match.  See CPD Notice 97-03</t>
  </si>
  <si>
    <r>
      <t xml:space="preserve">or your Community Development Representative for further guidance.  </t>
    </r>
    <r>
      <rPr>
        <b/>
        <i/>
        <u/>
        <sz val="10"/>
        <color rgb="FFFF0000"/>
        <rFont val="Calibri"/>
        <family val="2"/>
        <scheme val="minor"/>
      </rPr>
      <t>Commitment letters must be included</t>
    </r>
  </si>
  <si>
    <t xml:space="preserve">Total Amount of Annual Tax Liability:  </t>
  </si>
  <si>
    <t xml:space="preserve">No. of Years Taxes are Abated: </t>
  </si>
  <si>
    <t xml:space="preserve">Date Committed: </t>
  </si>
  <si>
    <t xml:space="preserve">Discount Factor Used in Calculation: </t>
  </si>
  <si>
    <t>%</t>
  </si>
  <si>
    <t>Yr.</t>
  </si>
  <si>
    <t>Amount of Abatement</t>
  </si>
  <si>
    <t>Present Value of Abatement</t>
  </si>
  <si>
    <r>
      <t>Banked Match</t>
    </r>
    <r>
      <rPr>
        <sz val="10"/>
        <rFont val="Calibri"/>
        <family val="2"/>
      </rPr>
      <t xml:space="preserve"> – List the proposed amount of the banked match.  </t>
    </r>
  </si>
  <si>
    <t xml:space="preserve">Award Number </t>
  </si>
  <si>
    <t>Amount of Banked Match</t>
  </si>
  <si>
    <r>
      <t>Shared Match</t>
    </r>
    <r>
      <rPr>
        <sz val="10"/>
        <rFont val="Calibri"/>
        <family val="2"/>
      </rPr>
      <t xml:space="preserve"> – List the proposed amount of banked shared match. </t>
    </r>
  </si>
  <si>
    <t>Note: The award must be closed by IHCDA before the agreement to share match is executed.</t>
  </si>
  <si>
    <t>The agreement must be included in Tab G.</t>
  </si>
  <si>
    <t>Award Recipient</t>
  </si>
  <si>
    <t>Date of Executed Agreement</t>
  </si>
  <si>
    <t>Amount of Shared Match</t>
  </si>
  <si>
    <t xml:space="preserve">Award Closed   </t>
  </si>
  <si>
    <r>
      <t>Match Sources Re-cap</t>
    </r>
    <r>
      <rPr>
        <sz val="10"/>
        <rFont val="Calibri"/>
        <family val="2"/>
      </rPr>
      <t xml:space="preserve"> – Indicate only the amount of funding from the preceding tables (K. 1-7) that are </t>
    </r>
  </si>
  <si>
    <t xml:space="preserve">proposed to serve as match. (This may differ from the total amount of funding going into the Development.)   </t>
  </si>
  <si>
    <t>Include commitment(s) for each source of match in Tab G.</t>
  </si>
  <si>
    <t>HOME Request Amount</t>
  </si>
  <si>
    <t>Required Match Liability (25% of HOME Request)</t>
  </si>
  <si>
    <t>HOME-Eligible Units</t>
  </si>
  <si>
    <t xml:space="preserve">  f. </t>
  </si>
  <si>
    <r>
      <t xml:space="preserve">Percentage of HOME-Eligible Units </t>
    </r>
    <r>
      <rPr>
        <b/>
        <sz val="10"/>
        <rFont val="Calibri"/>
        <family val="2"/>
        <scheme val="minor"/>
      </rPr>
      <t>(d/c)</t>
    </r>
  </si>
  <si>
    <r>
      <t xml:space="preserve">Percentage of HOME-Assisted &amp; HOME-Eligible Units </t>
    </r>
    <r>
      <rPr>
        <b/>
        <sz val="10"/>
        <rFont val="Calibri"/>
        <family val="2"/>
        <scheme val="minor"/>
      </rPr>
      <t>[(d+e)/c]</t>
    </r>
  </si>
  <si>
    <t>Amount of Banked &amp; Shared Match</t>
  </si>
  <si>
    <t>Amount of Eligible Non-Banked or Shared Match*</t>
  </si>
  <si>
    <r>
      <t>Total Proposed Match Amount</t>
    </r>
    <r>
      <rPr>
        <b/>
        <sz val="10"/>
        <rFont val="Calibri"/>
        <family val="2"/>
        <scheme val="minor"/>
      </rPr>
      <t xml:space="preserve"> (h+i)</t>
    </r>
    <r>
      <rPr>
        <sz val="10"/>
        <rFont val="Calibri"/>
        <family val="2"/>
        <scheme val="minor"/>
      </rPr>
      <t xml:space="preserve">.  </t>
    </r>
  </si>
  <si>
    <t xml:space="preserve">k. </t>
  </si>
  <si>
    <t>Match Requirement Met</t>
  </si>
  <si>
    <t>*</t>
  </si>
  <si>
    <t>Investments in the non-HOME assisted portion of mixed-income developments can be counted as match as long as 50 percent or more of the dwelling units are HOME-assisted. If the non-HOME units meet the HOME eligibility requirements for affordability, then the contributions to any affordable non-HOME units apply, regardless of the percentage of HOME units in the project. This requirement does not apply to banked or shared match.</t>
  </si>
  <si>
    <t>L.</t>
  </si>
  <si>
    <t>Displacement Assessment - HOME ONLY</t>
  </si>
  <si>
    <t xml:space="preserve">Although permanent displacement may not be anticipated, a development may still incur temporary or economic </t>
  </si>
  <si>
    <t xml:space="preserve">displacement liabilities. The Uniform Relocation Act contains specific requirements for HOME awards </t>
  </si>
  <si>
    <t>involving displacement and/or acquisition.</t>
  </si>
  <si>
    <t>Type of Acquisition:</t>
  </si>
  <si>
    <t>N/A - The proposed development involves no acquisition.  (skip to question #2)</t>
  </si>
  <si>
    <t>Voluntary Acquisition</t>
  </si>
  <si>
    <t>Before entering into an offer to purchase, the purchaser must inform the seller:</t>
  </si>
  <si>
    <t xml:space="preserve">That it does not have (or will not use) the power of eminent domain should negotiations </t>
  </si>
  <si>
    <t>fail to result in an amicable agreement.</t>
  </si>
  <si>
    <t xml:space="preserve">Of its estimate of the fair market value of the property.  An appraisal is not required, but the </t>
  </si>
  <si>
    <t>files must include an explanation of the basis for the estimate.</t>
  </si>
  <si>
    <t xml:space="preserve">That the seller is not eligible for a replacement housing payment or moving expenses (a </t>
  </si>
  <si>
    <t>sample letter is available from IHCDA).</t>
  </si>
  <si>
    <t>What was the date of the letter informing the seller?</t>
  </si>
  <si>
    <t>Attach a copy in</t>
  </si>
  <si>
    <t>Tab G.</t>
  </si>
  <si>
    <t>Involuntary Acquisition</t>
  </si>
  <si>
    <t xml:space="preserve">Contact your Real Estate Production Analyst for further guidance.  </t>
  </si>
  <si>
    <t>In general, the purchaser must:</t>
  </si>
  <si>
    <t>Notify owner of the purchaser’s intentions.</t>
  </si>
  <si>
    <t>Conduct an appraisal of the property to determine its fair market value.</t>
  </si>
  <si>
    <t>Offer just compensation for the property being acquired.</t>
  </si>
  <si>
    <t>Make every reasonable effort to complete the property transaction expeditiously.</t>
  </si>
  <si>
    <t>The proposed development involves (check all that apply):</t>
  </si>
  <si>
    <t>Occupied Rental Units:</t>
  </si>
  <si>
    <t>Acquisition</t>
  </si>
  <si>
    <t>Demolition</t>
  </si>
  <si>
    <t>Displaced tenants will be eligible for replacement housing payment and moving expenses.</t>
  </si>
  <si>
    <t>Discuss how permanent displacement, economic displacement, and temporary displacement</t>
  </si>
  <si>
    <t>will be addressed on Q. - URA Displacement Plan.</t>
  </si>
  <si>
    <r>
      <t xml:space="preserve">If specific units have been identified, complete </t>
    </r>
    <r>
      <rPr>
        <b/>
        <i/>
        <sz val="10"/>
        <color rgb="FFFF0000"/>
        <rFont val="Calibri"/>
        <family val="2"/>
      </rPr>
      <t>Attachment A1 - Current Tenant Roster.</t>
    </r>
  </si>
  <si>
    <r>
      <t xml:space="preserve">Also provide a tenant list from at least three months prior to the application date on </t>
    </r>
    <r>
      <rPr>
        <u/>
        <sz val="10"/>
        <rFont val="Times New Roman"/>
        <family val="1"/>
      </rPr>
      <t/>
    </r>
  </si>
  <si>
    <r>
      <t>Attachment A2- Prior Tenant List</t>
    </r>
    <r>
      <rPr>
        <b/>
        <i/>
        <sz val="10"/>
        <color rgb="FFFF0000"/>
        <rFont val="Calibri"/>
        <family val="2"/>
      </rPr>
      <t>.</t>
    </r>
  </si>
  <si>
    <t xml:space="preserve">Each tenant must be sent a general information notice as soon as negotiations concerning  </t>
  </si>
  <si>
    <r>
      <t xml:space="preserve">a specific site have begun.  </t>
    </r>
    <r>
      <rPr>
        <b/>
        <i/>
        <sz val="10"/>
        <color rgb="FFFF0000"/>
        <rFont val="Calibri"/>
        <family val="2"/>
      </rPr>
      <t>Enclose a copy of the notice and receipt of delivery in Tab G.</t>
    </r>
  </si>
  <si>
    <t>What was the date of the letter?</t>
  </si>
  <si>
    <t xml:space="preserve">b. </t>
  </si>
  <si>
    <t>Vacant Rental Units:</t>
  </si>
  <si>
    <t xml:space="preserve">Applicant must provide documentation that no tenants were displaced so that the  </t>
  </si>
  <si>
    <r>
      <t xml:space="preserve">proposed HOME development could utilize a vacant property.  </t>
    </r>
    <r>
      <rPr>
        <b/>
        <i/>
        <sz val="10"/>
        <color rgb="FFFF0000"/>
        <rFont val="Calibri"/>
        <family val="2"/>
        <scheme val="minor"/>
      </rPr>
      <t>On Attachment A2</t>
    </r>
    <r>
      <rPr>
        <b/>
        <i/>
        <sz val="10"/>
        <color rgb="FFFF0000"/>
        <rFont val="Calibri"/>
        <family val="2"/>
      </rPr>
      <t xml:space="preserve"> - Prior</t>
    </r>
    <r>
      <rPr>
        <sz val="10"/>
        <rFont val="Calibri"/>
        <family val="2"/>
      </rPr>
      <t xml:space="preserve"> </t>
    </r>
  </si>
  <si>
    <r>
      <rPr>
        <b/>
        <i/>
        <sz val="10"/>
        <color rgb="FFFF0000"/>
        <rFont val="Calibri"/>
        <family val="2"/>
        <scheme val="minor"/>
      </rPr>
      <t>Tenant List</t>
    </r>
    <r>
      <rPr>
        <sz val="10"/>
        <rFont val="Calibri"/>
        <family val="2"/>
      </rPr>
      <t xml:space="preserve"> show each unit vacated within the past three months and the tenant’s reason </t>
    </r>
  </si>
  <si>
    <t>for leaving.</t>
  </si>
  <si>
    <t>M.</t>
  </si>
  <si>
    <t>Accessibility - HOME ONLY</t>
  </si>
  <si>
    <t>Complete questions below for each construction activity to be undertaken:</t>
  </si>
  <si>
    <r>
      <t>New Construction</t>
    </r>
    <r>
      <rPr>
        <sz val="10"/>
        <rFont val="Calibri"/>
        <family val="2"/>
      </rPr>
      <t xml:space="preserve"> – Developments with four or more units</t>
    </r>
  </si>
  <si>
    <t>Mobility Impairments</t>
  </si>
  <si>
    <t xml:space="preserve">Number of units to be made accessible to individuals with mobility </t>
  </si>
  <si>
    <t>impairments</t>
  </si>
  <si>
    <t>Divided by the total number of units in the Development</t>
  </si>
  <si>
    <t>Must meet or exceed 5% minimum requirement</t>
  </si>
  <si>
    <t>Sensory Impairments</t>
  </si>
  <si>
    <r>
      <t xml:space="preserve">Number of </t>
    </r>
    <r>
      <rPr>
        <u/>
        <sz val="10"/>
        <rFont val="Calibri"/>
        <family val="2"/>
      </rPr>
      <t>additional</t>
    </r>
    <r>
      <rPr>
        <sz val="10"/>
        <rFont val="Calibri"/>
        <family val="2"/>
      </rPr>
      <t xml:space="preserve"> units to be made accessible to individuals with </t>
    </r>
  </si>
  <si>
    <t>hearing or vision impairments</t>
  </si>
  <si>
    <t>Must meet or exceed 2% minimum requirement</t>
  </si>
  <si>
    <t>Common Areas – Development must meet all of the items listed below:</t>
  </si>
  <si>
    <t>At least one building entrance must be on an accessible route.</t>
  </si>
  <si>
    <t xml:space="preserve">All public and common areas must be readily accessible to and </t>
  </si>
  <si>
    <t>usable by people with disabilities.</t>
  </si>
  <si>
    <t xml:space="preserve">All doors providing passage into and within all premises     </t>
  </si>
  <si>
    <t>must be sufficiently wide for use by persons in wheelchairs.</t>
  </si>
  <si>
    <t>Will the development meet all of the above criteria?</t>
  </si>
  <si>
    <t xml:space="preserve">Ground Floor / Elevator Floor Units - All ground floor units  </t>
  </si>
  <si>
    <t>and all units on floors served by elevators must have:</t>
  </si>
  <si>
    <t>An accessible route into and through the dwelling.</t>
  </si>
  <si>
    <t>Accessible light switches, electrical outlets, thermostat, and other environmental controls.</t>
  </si>
  <si>
    <t xml:space="preserve">Reinforcements in bathroom walls to allow later installation of grab bars around the toilet, tub,  </t>
  </si>
  <si>
    <t>and shower, when needed.</t>
  </si>
  <si>
    <t xml:space="preserve">Kitchens and bathrooms configured so that a person using a wheelchair can maneuver about </t>
  </si>
  <si>
    <t>the space.</t>
  </si>
  <si>
    <r>
      <t xml:space="preserve">Rehabilitation – </t>
    </r>
    <r>
      <rPr>
        <sz val="10"/>
        <rFont val="Calibri"/>
        <family val="2"/>
      </rPr>
      <t xml:space="preserve"> Select either Substantial Alterations or Other Alterations (see definition)</t>
    </r>
  </si>
  <si>
    <t>Are there more than 15 units in this development?</t>
  </si>
  <si>
    <t xml:space="preserve">Will the rehabilitation costs from the chart below meet or exceed </t>
  </si>
  <si>
    <t>75% of the replacement cost of the completed facility?</t>
  </si>
  <si>
    <t>Replacement Cost Comparison</t>
  </si>
  <si>
    <t>Total rehabilitation cost</t>
  </si>
  <si>
    <t>Total replacement cost</t>
  </si>
  <si>
    <t xml:space="preserve">If you answered "Yes" to both question "a" and "b" above, you meet the  </t>
  </si>
  <si>
    <t xml:space="preserve">definition of "Substantial Alterations".  Complete Section I. Substantial Alterations.   </t>
  </si>
  <si>
    <t xml:space="preserve">If you answered "No" to either question, you meet the definition of "Other  </t>
  </si>
  <si>
    <t>Alterations".  Complete Section II. Other Alterations.</t>
  </si>
  <si>
    <t xml:space="preserve">I.  Substantial Alterations - Definition </t>
  </si>
  <si>
    <t>II.  Other Alterations - Definition</t>
  </si>
  <si>
    <t>Alterations undertaken to a Development that has 15 or more units and the rehabilitation costs will be 75% or more of the replacement cost of the completed facility.</t>
  </si>
  <si>
    <t>or</t>
  </si>
  <si>
    <t>Alterations undertaken to a Development of any size that do not meet the regulatory definition of “substantial alterations.”</t>
  </si>
  <si>
    <t>Number of units to be made accessible to individuals with mobility impairments</t>
  </si>
  <si>
    <t>Divided by the total number  of units in the Development</t>
  </si>
  <si>
    <t>Recommended that 5% meet or exceed the minimum requirement, unless doing so would impose undue financial burdens of the operation of the Development</t>
  </si>
  <si>
    <t>Number of additional units to be made accessible to individuals with hearing or vision impairments</t>
  </si>
  <si>
    <t xml:space="preserve">If 5% Threshold is not Met - Explain Any Undue Financial Burdens Below: </t>
  </si>
  <si>
    <t>Common Areas - Explain efforts to make common areas accessible.</t>
  </si>
  <si>
    <t>N.</t>
  </si>
  <si>
    <t>Davis-Bacon</t>
  </si>
  <si>
    <t>Is the Applicant a Public Housing Authority?</t>
  </si>
  <si>
    <t xml:space="preserve">If yes, is the Public Housing Authority utilizing its own funds for the </t>
  </si>
  <si>
    <t>development?</t>
  </si>
  <si>
    <t>N/A</t>
  </si>
  <si>
    <t>If yes, this Development is subject to Davis-Bacon wage</t>
  </si>
  <si>
    <t>requirements.</t>
  </si>
  <si>
    <t>Does this Development involve 12 or more HOME-assisted units?</t>
  </si>
  <si>
    <t>If yes, please answer the following questions:</t>
  </si>
  <si>
    <t>Do all of the units have common construction financing?</t>
  </si>
  <si>
    <t>Do all of the units have common permanent financing?</t>
  </si>
  <si>
    <t>Do all of the units have common ownership?</t>
  </si>
  <si>
    <t xml:space="preserve">If yes to the questions above, the Development </t>
  </si>
  <si>
    <t>is subject to Davis-Bacon wage requirements.</t>
  </si>
  <si>
    <t xml:space="preserve">If Davis-Bacon is applicable, what is your wage determination number?   </t>
  </si>
  <si>
    <t xml:space="preserve">(The applicant must provide the wage determination number.  For more information contact your </t>
  </si>
  <si>
    <t>IHCDA Director of Real Estate Compliance.)</t>
  </si>
  <si>
    <t>O.</t>
  </si>
  <si>
    <t>Timely Production</t>
  </si>
  <si>
    <t>HOME-assisted rental units must be occupied by income eligible households within 18 months of project</t>
  </si>
  <si>
    <t>completion; if not, PJs must repay HOME funds for vacant units.</t>
  </si>
  <si>
    <t>Acknowledgment</t>
  </si>
  <si>
    <t>P.</t>
  </si>
  <si>
    <t>CHDO Requirements - HOME ONLY</t>
  </si>
  <si>
    <t>Is the Applicant a State Certified CHDO?</t>
  </si>
  <si>
    <t>If yes, did the applicant complete and submit Attachment B - CHDO Requirements?</t>
  </si>
  <si>
    <t>If yes, please provide CHDO certification letter</t>
  </si>
  <si>
    <t>Q.</t>
  </si>
  <si>
    <t>Uses of Development Fund Loan</t>
  </si>
  <si>
    <t>The following are acceptable uses of a Development Fund Loan, please check all that apply.</t>
  </si>
  <si>
    <t>Pay off a HOME CHDO Predevelopment Loan</t>
  </si>
  <si>
    <t>Permanent Financing</t>
  </si>
  <si>
    <t>Pay off a HOME CHDO Seed Money Loan</t>
  </si>
  <si>
    <t xml:space="preserve">Construction Financing </t>
  </si>
  <si>
    <t>Pay off a Development Fund Seed Money Loan</t>
  </si>
  <si>
    <t>(NC or Rehab hard costs only)</t>
  </si>
  <si>
    <t xml:space="preserve">R. </t>
  </si>
  <si>
    <t>Terms of Loan</t>
  </si>
  <si>
    <t xml:space="preserve">The applicant may propose a loan term of up to two (2) years for construction financing and up to </t>
  </si>
  <si>
    <t>fifteen (15) years for permanent financing with a maximum thirty (30) years amortization schedule.</t>
  </si>
  <si>
    <t xml:space="preserve">All Loans will be issued with a three percent (3%) interest rate.  Justification for a lower rate will be </t>
  </si>
  <si>
    <t>reviewed and considered; however, such justification must demonstrate the necessity of a lower rate.</t>
  </si>
  <si>
    <t xml:space="preserve">a. </t>
  </si>
  <si>
    <t>Please provide justification for a lower interest rate if this is being requested.</t>
  </si>
  <si>
    <t>Construction Loan Terms</t>
  </si>
  <si>
    <t>Permanent Loan Terms</t>
  </si>
  <si>
    <t>Months</t>
  </si>
  <si>
    <t>Years (term)</t>
  </si>
  <si>
    <t>1 Year</t>
  </si>
  <si>
    <t>Years (amortization)</t>
  </si>
  <si>
    <t>2 Years</t>
  </si>
  <si>
    <t>Repayment Schedule</t>
  </si>
  <si>
    <t>Loan Type</t>
  </si>
  <si>
    <t>Quarterly</t>
  </si>
  <si>
    <t>Construction Loan paid off w/ Conventional Financing</t>
  </si>
  <si>
    <t>Semi-Annually</t>
  </si>
  <si>
    <t>Construction Loan  converts to Permanent Financing</t>
  </si>
  <si>
    <t>Annually</t>
  </si>
  <si>
    <t>Permanent Loan paid off at Maturity</t>
  </si>
  <si>
    <t>S.</t>
  </si>
  <si>
    <t>Explain the pledge of security for the Development Fund Loan, IHCDA's security position</t>
  </si>
  <si>
    <t>TOTAL</t>
  </si>
  <si>
    <t>T.</t>
  </si>
  <si>
    <t>Outstanding Development Fund Loans</t>
  </si>
  <si>
    <t>Does the Applicant have any outstand Development Fund Loans?</t>
  </si>
  <si>
    <t>If YES, does the outstanding balance, including this loan request, exceed $1,000,000?</t>
  </si>
  <si>
    <t>Current Development Fund Request</t>
  </si>
  <si>
    <t>Development Fund Loan #</t>
  </si>
  <si>
    <t>Outstanding Loan Amount</t>
  </si>
  <si>
    <t>U.</t>
  </si>
  <si>
    <t>Development Fund Assisted Units</t>
  </si>
  <si>
    <t>Total Development Cost</t>
  </si>
  <si>
    <t>% of Dev. Fund Assisted Units</t>
  </si>
  <si>
    <t># of Dev. Fund Assisted Units</t>
  </si>
  <si>
    <t>X</t>
  </si>
  <si>
    <t>V.</t>
  </si>
  <si>
    <t>Development Fund Assisted Units Will Be:</t>
  </si>
  <si>
    <t>Fixed units (designated units)</t>
  </si>
  <si>
    <t>Floating throughout the development</t>
  </si>
  <si>
    <t xml:space="preserve">  Alternative Sources of Funding</t>
  </si>
  <si>
    <t>In recent years, requests for HOME and Development Fund funds has greatly exceeded</t>
  </si>
  <si>
    <t>the allocation of said funds.  As a result of this high demand, the Authority anticipates  some developments will</t>
  </si>
  <si>
    <t>score high enough to be recommended for Rental Housing Tax Credits but due to funding constraints will not be</t>
  </si>
  <si>
    <t>eligible for HOME or Development Fund funds.  To ensure the Authority consistently reviews all of the applicants'</t>
  </si>
  <si>
    <t>options, IHCDA requests you select one of the following:</t>
  </si>
  <si>
    <t>Option 1: Identify alternative source(s) of funding that will replace IHCDA HOME/Development Fund funds.</t>
  </si>
  <si>
    <t>(Identify alternative source(s) in chart below)</t>
  </si>
  <si>
    <t>Option 2: The development team has exhausted all options to identify an alternative source of funds</t>
  </si>
  <si>
    <t xml:space="preserve">without success.  To that regard, we understand that without IHCDA HOME/Development Fund funding your </t>
  </si>
  <si>
    <t>development will not be financially feasible.  Thus, it will not meet Additional Threshold item E.2(e)(4).</t>
  </si>
  <si>
    <t>Option 1 - Required Documentation:</t>
  </si>
  <si>
    <t xml:space="preserve">All sources of financing identified below must be supported with appropriate documentation satisfactory  </t>
  </si>
  <si>
    <t>to the Authority as identified in the latest version of the QAP. Attach required documentation to this form.</t>
  </si>
  <si>
    <t>Construction Financing:</t>
  </si>
  <si>
    <r>
      <t xml:space="preserve">Contact Person </t>
    </r>
    <r>
      <rPr>
        <sz val="10"/>
        <rFont val="Calibri"/>
        <family val="2"/>
      </rPr>
      <t>(Name and Telephone Number or Email)</t>
    </r>
  </si>
  <si>
    <t>Permanent Financing:</t>
  </si>
  <si>
    <t>Grants:</t>
  </si>
  <si>
    <t>Comments:</t>
  </si>
  <si>
    <t>Attachment A: Current &amp; Past Tenant Roster</t>
  </si>
  <si>
    <t>Current Tenant Roster</t>
  </si>
  <si>
    <t xml:space="preserve">(To be competed by applicants anticipating the purchase, demolition, or rehabilitation of occupied </t>
  </si>
  <si>
    <t xml:space="preserve">rental units only.)  </t>
  </si>
  <si>
    <t>Indicate below all tenants currently occupying the units.  Photocopy and attach additional sheets if necessary.</t>
  </si>
  <si>
    <t>Unit No.</t>
  </si>
  <si>
    <t>Tenant's Name</t>
  </si>
  <si>
    <t>Annual Household Income</t>
  </si>
  <si>
    <t># Household Members</t>
  </si>
  <si>
    <t>Current Rent</t>
  </si>
  <si>
    <t>Proposed Rent</t>
  </si>
  <si>
    <t>Date GIN Received By Tenant</t>
  </si>
  <si>
    <t>Prior Tenant List</t>
  </si>
  <si>
    <t xml:space="preserve">(To be completed by applicants anticipating purchasing, demolishing, or rehabilitating occupied or vacant </t>
  </si>
  <si>
    <t xml:space="preserve">rental units only.)   Indicate below all tenants that have vacated any of the units within the 3 months prior to </t>
  </si>
  <si>
    <t xml:space="preserve">application submission.  Photocopy and attach additional sheets if necessary.    </t>
  </si>
  <si>
    <t>Please place a copy of the public notice publisher’s affidavit, attendance list, and minutes in Tab I</t>
  </si>
  <si>
    <t>Date Vacated</t>
  </si>
  <si>
    <t>Reason for Leaving</t>
  </si>
  <si>
    <r>
      <t xml:space="preserve">HOME PJ </t>
    </r>
    <r>
      <rPr>
        <sz val="10"/>
        <rFont val="Calibri"/>
        <family val="2"/>
      </rPr>
      <t>- Is the proposed development located within a HOME</t>
    </r>
  </si>
  <si>
    <t>Dev. Fund Request**</t>
  </si>
  <si>
    <t>*Maximum request is $500,000
**Maximum request is $500,000; starting interest rate is 3%</t>
  </si>
  <si>
    <r>
      <t xml:space="preserve">HOME/Development Fund Applicant </t>
    </r>
    <r>
      <rPr>
        <b/>
        <i/>
        <sz val="10"/>
        <rFont val="Calibri"/>
        <family val="2"/>
        <scheme val="minor"/>
      </rPr>
      <t>(HOME is restricted to IHCDA-certified CHDOs or applicants in the Housing First set-aside</t>
    </r>
    <r>
      <rPr>
        <b/>
        <sz val="10"/>
        <rFont val="Calibri"/>
        <family val="2"/>
        <scheme val="minor"/>
      </rPr>
      <t>)</t>
    </r>
  </si>
  <si>
    <t xml:space="preserve">        Affordable Assisted Living</t>
  </si>
  <si>
    <t xml:space="preserve">                     *If Development is AAL check cell D30 in "Types of Allocation (p 10)" tab</t>
  </si>
  <si>
    <t>10%-12%</t>
  </si>
  <si>
    <t>Affordable Assisted Living</t>
  </si>
  <si>
    <t>(Applies to all 4% bond applications)</t>
  </si>
  <si>
    <t xml:space="preserve">                     *If Development is in Large or Small city, check cell M5 or J5 respectively in "Development Info (p 9)" tab</t>
  </si>
  <si>
    <t xml:space="preserve">                     *If Development is in Rural, check cell J7 in "Development Info (p 9)" tab</t>
  </si>
  <si>
    <t>This Application form, provided by IHCDA to applicants for funding, tax credits and tax-exempt bonds, including the sections herein relative to basis, credit calculations and determinations of the amount of the credit necessary to make the development financially feasible, is provided only for the convenience of IHCDA in reviewing the reservation requests. Completion hereof in no way guarantees eligibility for the credits or bonds or ensures that the amount of credits applied for has been computed in accordance with IRC requirements; any notations herein describing IRC requirements are offered only as general guides and not as legal advice;</t>
  </si>
  <si>
    <t>The undersigned is responsible for ensuring that the proposed Development will be comprised of qualified low-income buildings; that it will in all respects satisfy all applicable requirements of federal tax laws and any other requirements imposed upon it by the IHCDA in respect of the proposed Development and bond issue; and that the IHCDA has no responsibility for ensuring that all or any funding allocated to the Development may be usable or may not later be recaptured;</t>
  </si>
  <si>
    <t xml:space="preserve">IHCDA may request or require changes in the information submitted herewith, may substitute its own figures which it deems reasonable for any or all figures provided herein by the undersigned and may reserve credits, if any, in an amount significantly different from the amount requested; </t>
  </si>
  <si>
    <t>The IHCDA offers no advice, opinion or guarantee that the Applicant, the Issuer or the proposed development will ultimately qualify for or receive low-income housing tax credits, Multi-family tax-exempt Bonds, HOME funds or section 501(c)3 Bonds;</t>
  </si>
  <si>
    <t>Allocations/reservations of funding are not transferable without prior written notice and consent of the IHCDA;</t>
  </si>
  <si>
    <t>If the IHCDA believes, in its sole discretion, that the Development will not be completed or that any condition set forth in the Application will not be satisfied within the required time period, or will become unsatisfied or will otherwise cause the Development to fail to qualify for a Bond allocation, the Issuer agrees that the IHCDA may rescind and retrieve any funds allocated to the Issuer. The Issuer acknowledges that all terms, conditions, obligations and deadlines set forth in this Application constitute conditions precedent to any allocation of funds, and the Development’s failure to comply with any of such terms and conditions shall entitle the IHCDA, in its sole discretion, to deem the allocation canceled by mutual consent. After any such cancellation, the Issuer acknowledges that neither it nor the Development will have any right to claim funds. The IHCDA reserves the right, in its sole discretion, to modify and/or waive any such failed condition precedent, so long as such waiver does not violate any Code requirements relating to the Development;</t>
  </si>
  <si>
    <t xml:space="preserve">10.  </t>
  </si>
  <si>
    <t>It is responsible for all calculations and figures used for the determination of the eligible basis and qualified basis for any and all buildings and other improvements, and it understands and agrees that the amount of funding to be reserved and allocated has been calculated pursuant to and in reliance upon the representations made herein;</t>
  </si>
  <si>
    <t>It will at all times indemnify, defend and hold harmless IHCDA against claims, losses, costs, damages, expenses and liabilities of any nature (including, without limitation, attorney fees to enforce the indemnity rights hereunder) directly or indirectly resulting from, arising out of, or relating to IHCDA's acceptance, consideration, approval or disapproval of this Application and the issuance or non-issuance of an allocation of funding in connection herewith; and</t>
  </si>
  <si>
    <t>14.</t>
  </si>
  <si>
    <t>15.</t>
  </si>
  <si>
    <t>),</t>
  </si>
  <si>
    <t xml:space="preserve"> the Applicant in the foregoing Application of </t>
  </si>
  <si>
    <t xml:space="preserve"> the execution of the foregoing instrument as his (her) voluntary act and deed, and stated, to the best of his (her) knowledge</t>
  </si>
  <si>
    <t xml:space="preserve">2. Development is in a Census Tract that: </t>
  </si>
  <si>
    <t>W-2 or 1099 for paid, full-time employee listed on Form B</t>
  </si>
  <si>
    <t>Form O2 if requesting Section 811 Project Rental Assistance</t>
  </si>
  <si>
    <r>
      <t xml:space="preserve">~ Form C 
</t>
    </r>
    <r>
      <rPr>
        <b/>
        <sz val="11"/>
        <color rgb="FF000000"/>
        <rFont val="Calibri"/>
        <family val="2"/>
      </rPr>
      <t xml:space="preserve">        </t>
    </r>
    <r>
      <rPr>
        <b/>
        <sz val="10"/>
        <color rgb="FF000000"/>
        <rFont val="Calibri"/>
        <family val="2"/>
      </rPr>
      <t xml:space="preserve"> 9% RHTC/Competitive 4%, state tax credit, and bonds: submitted 30-60 days prior to application
          Noncompetitive 4% and bonds: submitted no more than 60 days prior to application</t>
    </r>
  </si>
  <si>
    <r>
      <rPr>
        <b/>
        <sz val="10"/>
        <color theme="1"/>
        <rFont val="Calibri"/>
        <family val="2"/>
        <scheme val="minor"/>
      </rPr>
      <t>Submit via:</t>
    </r>
    <r>
      <rPr>
        <u/>
        <sz val="10"/>
        <color indexed="12"/>
        <rFont val="Calibri"/>
        <family val="2"/>
        <scheme val="minor"/>
      </rPr>
      <t xml:space="preserve">
RHTC@ihcda.in.gov</t>
    </r>
  </si>
  <si>
    <t>See QAP Schedule C for requirements.</t>
  </si>
  <si>
    <t>Resumes of Developer, Co-Developer, and Management Company</t>
  </si>
  <si>
    <t>~ If applying for HOME, HTF, PBV, Sec. 811, or CoC from IHCDA: ERR workbook</t>
  </si>
  <si>
    <t>~ Map from IDNR's IHBBC Public App webpage</t>
  </si>
  <si>
    <t>~ Detailed rehabilitation budget</t>
  </si>
  <si>
    <t>~  Capital Needs Assessment or Structural Conditions Report</t>
  </si>
  <si>
    <t>~ Form O1 or O2 for vouchers, if applicable</t>
  </si>
  <si>
    <t xml:space="preserve">E.  Preservation of Existing Rental Housing </t>
  </si>
  <si>
    <t>Architect or engineer certification that the site has or can connect to existing utilities</t>
  </si>
  <si>
    <t>H.  Foreclosed and Condemned Properties</t>
  </si>
  <si>
    <t>Copy of foreclosure documents</t>
  </si>
  <si>
    <t>Copy of condemnation documents from appropriate authority</t>
  </si>
  <si>
    <t>Affidavit from Green Professional</t>
  </si>
  <si>
    <t>C. Desirable Sites</t>
  </si>
  <si>
    <t>Narrative identifying all sources counted as leveraging and applicant's % calculation</t>
  </si>
  <si>
    <t>G. Leveraging the READI Program</t>
  </si>
  <si>
    <t xml:space="preserve"> Commitment letter from IEDC or participating region</t>
  </si>
  <si>
    <t xml:space="preserve">B. Unique Features </t>
  </si>
  <si>
    <t>D. Resident Service Coordinator for Supportive Housing (ISH only)</t>
  </si>
  <si>
    <t>If using  third-party provider, copy of MOU for a dedicated Resident Service Coordinator</t>
  </si>
  <si>
    <t>E. Integrated Supportive Housing for Persons Experiencing Homelessness</t>
  </si>
  <si>
    <t>Documentation of commitment of PBRA or narrative, or Form O2</t>
  </si>
  <si>
    <t>F. Eviction Prevention Plan</t>
  </si>
  <si>
    <t>G. Low-Barrier Tenant Screening</t>
  </si>
  <si>
    <t>I. Developments from Previous Institutes</t>
  </si>
  <si>
    <t>B. Income Restrictions (3 points)
[Not Applicable for Competitive Bonds/AWHTC]</t>
  </si>
  <si>
    <t>C. Additional Years of Affordability (4 points)</t>
  </si>
  <si>
    <t>2. 8.0 - 9.9%</t>
  </si>
  <si>
    <t>3. 10.0 - 10.9%</t>
  </si>
  <si>
    <t>1 point</t>
  </si>
  <si>
    <t>Family Rehab or Adaptive Reuse</t>
  </si>
  <si>
    <r>
      <t xml:space="preserve">E.  Preservation of Existing Rental Housing
</t>
    </r>
    <r>
      <rPr>
        <b/>
        <u/>
        <sz val="10"/>
        <rFont val="Calibri"/>
        <family val="2"/>
        <scheme val="minor"/>
      </rPr>
      <t xml:space="preserve"> (up to 6 points)</t>
    </r>
  </si>
  <si>
    <r>
      <t xml:space="preserve">1.  RHTC development with compliance period OR extended use period that has expired/will expire in the current year.                       </t>
    </r>
    <r>
      <rPr>
        <b/>
        <sz val="9.5"/>
        <color rgb="FF000000"/>
        <rFont val="Calibri"/>
        <family val="2"/>
        <scheme val="minor"/>
      </rPr>
      <t xml:space="preserve">(6 points)  </t>
    </r>
    <r>
      <rPr>
        <sz val="9.5"/>
        <color rgb="FF000000"/>
        <rFont val="Calibri"/>
        <family val="2"/>
        <scheme val="minor"/>
      </rPr>
      <t xml:space="preserve">                                                     </t>
    </r>
  </si>
  <si>
    <r>
      <t xml:space="preserve">4.  Preservation of existing market rate housing that will be converted to affordable housing through the LIHTC program                   </t>
    </r>
    <r>
      <rPr>
        <b/>
        <sz val="10"/>
        <rFont val="Calibri"/>
        <family val="2"/>
        <scheme val="minor"/>
      </rPr>
      <t>(4 points)</t>
    </r>
  </si>
  <si>
    <r>
      <t xml:space="preserve">3.  Preservation of any other affordable housing 
     development.                                                                               </t>
    </r>
    <r>
      <rPr>
        <b/>
        <sz val="10"/>
        <rFont val="Calibri"/>
        <family val="2"/>
        <scheme val="minor"/>
      </rPr>
      <t>(4 points)</t>
    </r>
  </si>
  <si>
    <t xml:space="preserve"> See QAP for required documentation. 
    Place in Tab P. </t>
  </si>
  <si>
    <r>
      <rPr>
        <b/>
        <sz val="9.5"/>
        <rFont val="Calibri"/>
        <family val="2"/>
        <scheme val="minor"/>
      </rPr>
      <t xml:space="preserve">   </t>
    </r>
    <r>
      <rPr>
        <b/>
        <u/>
        <sz val="9.5"/>
        <rFont val="Calibri"/>
        <family val="2"/>
        <scheme val="minor"/>
      </rPr>
      <t xml:space="preserve">Bonus Point: </t>
    </r>
    <r>
      <rPr>
        <u/>
        <sz val="9.5"/>
        <rFont val="Calibri"/>
        <family val="2"/>
        <scheme val="minor"/>
      </rPr>
      <t xml:space="preserve">Number of Units Preserved (4% Application) </t>
    </r>
    <r>
      <rPr>
        <b/>
        <u/>
        <sz val="9.5"/>
        <rFont val="Calibri"/>
        <family val="2"/>
        <scheme val="minor"/>
      </rPr>
      <t>(up to 3 pts.)</t>
    </r>
  </si>
  <si>
    <t xml:space="preserve">        a. 100 - 124 units: 1 point</t>
  </si>
  <si>
    <t xml:space="preserve">        b. 125 - 149 units: 2 points</t>
  </si>
  <si>
    <t xml:space="preserve">        c. 150+ units: 3 points</t>
  </si>
  <si>
    <r>
      <rPr>
        <sz val="10"/>
        <color rgb="FF000000"/>
        <rFont val="Calibri"/>
        <family val="2"/>
        <scheme val="minor"/>
      </rPr>
      <t xml:space="preserve"> ~ 2 points if at least 50% of the total units or 1 point if at least 25% of the total units</t>
    </r>
    <r>
      <rPr>
        <sz val="10"/>
        <color rgb="FF000000"/>
        <rFont val="Calibri"/>
        <family val="2"/>
      </rPr>
      <t xml:space="preserve"> fall in one </t>
    </r>
    <r>
      <rPr>
        <sz val="10"/>
        <color rgb="FF000000"/>
        <rFont val="Calibri"/>
        <family val="2"/>
        <scheme val="minor"/>
      </rPr>
      <t>of the categories listed on page 67 of the QAP.</t>
    </r>
  </si>
  <si>
    <r>
      <t xml:space="preserve">b. A building classified as a contributing resource or local landmark for a district listed on the IRHS or NRHP, or by local preservation ordinance; OR                                                                                             </t>
    </r>
    <r>
      <rPr>
        <b/>
        <sz val="10"/>
        <color rgb="FF000000"/>
        <rFont val="Calibri"/>
        <family val="2"/>
        <scheme val="minor"/>
      </rPr>
      <t>(up to 2 points)</t>
    </r>
  </si>
  <si>
    <r>
      <t xml:space="preserve">a. A building that is individually Listed on the Indiana Register of Historic Sites (IRHS) or National Register of Historic Places (NRHP), or by a local preservation ordinance; OR                                    </t>
    </r>
    <r>
      <rPr>
        <b/>
        <sz val="10"/>
        <color rgb="FF000000"/>
        <rFont val="Calibri"/>
        <family val="2"/>
        <scheme val="minor"/>
      </rPr>
      <t>(up to 2 points)</t>
    </r>
  </si>
  <si>
    <r>
      <t xml:space="preserve">    a) Access to Fresh Produce                                               </t>
    </r>
    <r>
      <rPr>
        <b/>
        <sz val="10"/>
        <rFont val="Calibri"/>
        <family val="2"/>
      </rPr>
      <t>(2 points)</t>
    </r>
  </si>
  <si>
    <r>
      <t xml:space="preserve">    b) Proximity to Positive Land Uses                                </t>
    </r>
    <r>
      <rPr>
        <b/>
        <sz val="10"/>
        <rFont val="Calibri"/>
        <family val="2"/>
        <scheme val="minor"/>
      </rPr>
      <t xml:space="preserve">  (2 points)</t>
    </r>
  </si>
  <si>
    <t xml:space="preserve">     ~ offering onsite recycling at no cost to residents      </t>
  </si>
  <si>
    <r>
      <t xml:space="preserve">2)  Only one RHTC development of same type                </t>
    </r>
    <r>
      <rPr>
        <b/>
        <sz val="10"/>
        <rFont val="Calibri"/>
        <family val="2"/>
        <scheme val="minor"/>
      </rPr>
      <t>(1.5 points)</t>
    </r>
  </si>
  <si>
    <r>
      <t xml:space="preserve">B. </t>
    </r>
    <r>
      <rPr>
        <u/>
        <sz val="10"/>
        <rFont val="Calibri"/>
        <family val="2"/>
        <scheme val="minor"/>
      </rPr>
      <t>Unique Features</t>
    </r>
    <r>
      <rPr>
        <sz val="10"/>
        <rFont val="Calibri"/>
        <family val="2"/>
        <scheme val="minor"/>
      </rPr>
      <t xml:space="preserve">                                                                                      </t>
    </r>
    <r>
      <rPr>
        <b/>
        <sz val="10"/>
        <rFont val="Calibri"/>
        <family val="2"/>
      </rPr>
      <t>(up to 3 points)</t>
    </r>
  </si>
  <si>
    <r>
      <t xml:space="preserve">D. Resident Service Coordinator (Supportive Housing )           </t>
    </r>
    <r>
      <rPr>
        <b/>
        <sz val="10"/>
        <rFont val="Calibri"/>
        <family val="2"/>
        <scheme val="minor"/>
      </rPr>
      <t xml:space="preserve">                      (2 points)</t>
    </r>
  </si>
  <si>
    <r>
      <t xml:space="preserve">D.  Vacant Structure </t>
    </r>
    <r>
      <rPr>
        <b/>
        <u/>
        <sz val="10"/>
        <rFont val="Calibri"/>
        <family val="2"/>
        <scheme val="minor"/>
      </rPr>
      <t>(6 points)</t>
    </r>
  </si>
  <si>
    <r>
      <rPr>
        <sz val="12"/>
        <color rgb="FF000000"/>
        <rFont val="Calibri"/>
        <family val="2"/>
        <scheme val="minor"/>
      </rPr>
      <t xml:space="preserve">Subtotal  </t>
    </r>
    <r>
      <rPr>
        <b/>
        <sz val="12"/>
        <color rgb="FF000000"/>
        <rFont val="Calibri"/>
        <family val="2"/>
      </rPr>
      <t>(23 possible points)</t>
    </r>
  </si>
  <si>
    <r>
      <t xml:space="preserve">    ~ Completed Form A. See QAP for required documentation. </t>
    </r>
    <r>
      <rPr>
        <b/>
        <sz val="10"/>
        <rFont val="Calibri"/>
        <family val="2"/>
        <scheme val="minor"/>
      </rPr>
      <t>Place in Tab T</t>
    </r>
    <r>
      <rPr>
        <sz val="10"/>
        <rFont val="Calibri"/>
        <family val="2"/>
        <scheme val="minor"/>
      </rPr>
      <t>.</t>
    </r>
  </si>
  <si>
    <r>
      <t xml:space="preserve">E. </t>
    </r>
    <r>
      <rPr>
        <u/>
        <sz val="10"/>
        <rFont val="Calibri"/>
        <family val="2"/>
        <scheme val="minor"/>
      </rPr>
      <t>Integrated Supportive Housing</t>
    </r>
    <r>
      <rPr>
        <sz val="10"/>
        <rFont val="Calibri"/>
        <family val="2"/>
        <scheme val="minor"/>
      </rPr>
      <t xml:space="preserve">                                                                     </t>
    </r>
    <r>
      <rPr>
        <b/>
        <sz val="10"/>
        <rFont val="Calibri"/>
        <family val="2"/>
        <scheme val="minor"/>
      </rPr>
      <t xml:space="preserve"> (</t>
    </r>
    <r>
      <rPr>
        <b/>
        <sz val="10"/>
        <rFont val="Calibri"/>
        <family val="2"/>
      </rPr>
      <t>3 points)</t>
    </r>
  </si>
  <si>
    <t xml:space="preserve">   ~  Non-Institute Integrated Supportive Housing with previous 
    experience                                                                                                        </t>
  </si>
  <si>
    <r>
      <t xml:space="preserve">1. Plan does not screen for misdemeanors                                                      </t>
    </r>
    <r>
      <rPr>
        <b/>
        <sz val="10"/>
        <rFont val="Calibri"/>
        <family val="2"/>
        <scheme val="minor"/>
      </rPr>
      <t>(1 point)</t>
    </r>
  </si>
  <si>
    <t xml:space="preserve">Geographic Location Type: MUST select ONE. </t>
  </si>
  <si>
    <t xml:space="preserve"> Option - expiration date:</t>
  </si>
  <si>
    <t xml:space="preserve"> Purchase Contract - expiration date:</t>
  </si>
  <si>
    <t xml:space="preserve"> Long Term Lease - expiration date:</t>
  </si>
  <si>
    <t>Development satisfies the Minimum Rehab costs of the QAP: $35,000/unit for Rehab and $50,000/unit for Preservation set-aside</t>
  </si>
  <si>
    <r>
      <rPr>
        <b/>
        <sz val="10"/>
        <rFont val="Calibri"/>
        <family val="2"/>
      </rPr>
      <t xml:space="preserve">14. Accessible/Adaptable Units: </t>
    </r>
    <r>
      <rPr>
        <sz val="10"/>
        <rFont val="Calibri"/>
        <family val="2"/>
      </rPr>
      <t>Number of Units that are Type A or Type B</t>
    </r>
  </si>
  <si>
    <t>into rental housing, commercial space, and/or common areas?</t>
  </si>
  <si>
    <t>Does the Development propose to convert 100% of the space in a fully vacant structure</t>
  </si>
  <si>
    <t>For Developments Preserving Existing Rental Housing, select one:</t>
  </si>
  <si>
    <t xml:space="preserve">Market rate housing to be converted </t>
  </si>
  <si>
    <t xml:space="preserve">7. </t>
  </si>
  <si>
    <t xml:space="preserve">How many units will be preserved? </t>
  </si>
  <si>
    <t>% Preserved</t>
  </si>
  <si>
    <t>Units Preserved</t>
  </si>
  <si>
    <t>ii. The site has or can connect to existing utilities and infrastructure.</t>
  </si>
  <si>
    <t>Is the Development Historic in Nature?</t>
  </si>
  <si>
    <t>10.</t>
  </si>
  <si>
    <t>Condemned</t>
  </si>
  <si>
    <r>
      <t xml:space="preserve">the necessary </t>
    </r>
    <r>
      <rPr>
        <u/>
        <sz val="10"/>
        <rFont val="Calibri"/>
        <family val="2"/>
        <scheme val="minor"/>
      </rPr>
      <t>infrastructure</t>
    </r>
    <r>
      <rPr>
        <sz val="10"/>
        <rFont val="Calibri"/>
        <family val="2"/>
        <scheme val="minor"/>
      </rPr>
      <t xml:space="preserve"> for high-speed internet/broadband service. *</t>
    </r>
    <r>
      <rPr>
        <i/>
        <sz val="10"/>
        <rFont val="Calibri"/>
        <family val="2"/>
        <scheme val="minor"/>
      </rPr>
      <t>Threshold Requirement</t>
    </r>
  </si>
  <si>
    <t>internet as part of the project's utility allowance calculation.</t>
  </si>
  <si>
    <t>Access to Fresh Produce</t>
  </si>
  <si>
    <t>Positive Land Uses</t>
  </si>
  <si>
    <t>Transit Access</t>
  </si>
  <si>
    <t>Contains two (2) or more active RHTC projects of the same occupancy type</t>
  </si>
  <si>
    <t>d. For scoring purposes:</t>
  </si>
  <si>
    <t>1. Are 10% or more units covered by the rental assistance agreement?</t>
  </si>
  <si>
    <t>2. Are 20% or more units covered by the rental assistance agreement?</t>
  </si>
  <si>
    <t>4. Leveraging the READI Program</t>
  </si>
  <si>
    <t>2. Resident Services</t>
  </si>
  <si>
    <t>3. Resident Service Coordinator for Supportive Housing</t>
  </si>
  <si>
    <t>4. Integrated Supportive Housing</t>
  </si>
  <si>
    <t>5. Development will implement an Eviction Prevention Plan</t>
  </si>
  <si>
    <t>6. Low-Barrier Tenant Screening</t>
  </si>
  <si>
    <r>
      <t xml:space="preserve">1.   Less than 20% at 30% AMI, 33% of total
      at or below 50% AMI    </t>
    </r>
    <r>
      <rPr>
        <b/>
        <sz val="10"/>
        <rFont val="Calibri"/>
        <family val="2"/>
      </rPr>
      <t>(4 points)</t>
    </r>
  </si>
  <si>
    <r>
      <t xml:space="preserve">2.   At least 20% at 30% AMI, 33% of total
      at or below 50% AMI    </t>
    </r>
    <r>
      <rPr>
        <b/>
        <sz val="10"/>
        <rFont val="Calibri"/>
        <family val="2"/>
      </rPr>
      <t>(8 points)</t>
    </r>
  </si>
  <si>
    <r>
      <t>3.   At least 20% at 30% AMI, 40% of total
      or below 50% AMI</t>
    </r>
    <r>
      <rPr>
        <b/>
        <sz val="10"/>
        <rFont val="Calibri"/>
        <family val="2"/>
      </rPr>
      <t xml:space="preserve"> (12 points)</t>
    </r>
  </si>
  <si>
    <r>
      <t>4.   At least 20% at 30% AMI, 50% of total 
      or below 50% AMI</t>
    </r>
    <r>
      <rPr>
        <b/>
        <sz val="10"/>
        <rFont val="Calibri"/>
        <family val="2"/>
      </rPr>
      <t xml:space="preserve"> (16 points)</t>
    </r>
  </si>
  <si>
    <t>A.  Rent Restrictions (up to 16 points) 
[Not Applicable for Competitive Bonds/AWHTC]</t>
  </si>
  <si>
    <t xml:space="preserve">Age-Restricted Rehab </t>
  </si>
  <si>
    <t>4. 11.0 - 12.9%</t>
  </si>
  <si>
    <t>5. 13.0 - 14.9%</t>
  </si>
  <si>
    <t>7. 15.0 - 99.9%</t>
  </si>
  <si>
    <t>3 point</t>
  </si>
  <si>
    <t>Age-Restricted New Construction or Adapt. Reuse w/ elevator</t>
  </si>
  <si>
    <r>
      <t xml:space="preserve">Family New Construction
</t>
    </r>
    <r>
      <rPr>
        <b/>
        <sz val="9"/>
        <rFont val="Calibri"/>
        <family val="2"/>
        <scheme val="minor"/>
      </rPr>
      <t>OR</t>
    </r>
    <r>
      <rPr>
        <sz val="9"/>
        <rFont val="Calibri"/>
        <family val="2"/>
        <scheme val="minor"/>
      </rPr>
      <t xml:space="preserve"> 
Age-Restricted
 Adapt. Reuse w/o elevator</t>
    </r>
  </si>
  <si>
    <r>
      <t xml:space="preserve">Either of the above, </t>
    </r>
    <r>
      <rPr>
        <u/>
        <sz val="10"/>
        <rFont val="Calibri"/>
        <family val="2"/>
        <scheme val="minor"/>
      </rPr>
      <t>and</t>
    </r>
    <r>
      <rPr>
        <sz val="10"/>
        <rFont val="Calibri"/>
        <family val="2"/>
        <scheme val="minor"/>
      </rPr>
      <t xml:space="preserve"> 
   Free Wi-Fi access is provided in common areas                  </t>
    </r>
    <r>
      <rPr>
        <b/>
        <sz val="10"/>
        <rFont val="Calibri"/>
        <family val="2"/>
        <scheme val="minor"/>
      </rPr>
      <t>(1 point)</t>
    </r>
  </si>
  <si>
    <r>
      <t xml:space="preserve">Free high-speed service is provided, </t>
    </r>
    <r>
      <rPr>
        <u/>
        <sz val="10"/>
        <color rgb="FF000000"/>
        <rFont val="Calibri"/>
        <family val="2"/>
        <scheme val="minor"/>
      </rPr>
      <t>or</t>
    </r>
    <r>
      <rPr>
        <b/>
        <sz val="10"/>
        <color rgb="FF000000"/>
        <rFont val="Calibri"/>
        <family val="2"/>
        <scheme val="minor"/>
      </rPr>
      <t xml:space="preserve">                                    (3 points)</t>
    </r>
  </si>
  <si>
    <r>
      <t xml:space="preserve">Internet is included in project's utility allowance                 </t>
    </r>
    <r>
      <rPr>
        <b/>
        <sz val="10"/>
        <color rgb="FF000000"/>
        <rFont val="Calibri"/>
        <family val="2"/>
        <scheme val="minor"/>
      </rPr>
      <t>(3 points)</t>
    </r>
  </si>
  <si>
    <r>
      <t xml:space="preserve">     ~ Bronze Rating National Green Building Standard™    </t>
    </r>
    <r>
      <rPr>
        <b/>
        <sz val="10"/>
        <rFont val="Calibri"/>
        <family val="2"/>
        <scheme val="minor"/>
      </rPr>
      <t>(1 points)</t>
    </r>
  </si>
  <si>
    <r>
      <t xml:space="preserve">     ~ LEED Rating System                                                            </t>
    </r>
    <r>
      <rPr>
        <b/>
        <sz val="10"/>
        <rFont val="Calibri"/>
        <family val="2"/>
      </rPr>
      <t>(1 points)</t>
    </r>
  </si>
  <si>
    <r>
      <t xml:space="preserve">     ~ Equivalent 1-point certification                                     </t>
    </r>
    <r>
      <rPr>
        <b/>
        <sz val="10"/>
        <rFont val="Calibri"/>
        <family val="2"/>
      </rPr>
      <t>(1 points)</t>
    </r>
  </si>
  <si>
    <r>
      <t xml:space="preserve">     ~ LEED Silver Rating                                                              </t>
    </r>
    <r>
      <rPr>
        <b/>
        <sz val="10"/>
        <rFont val="Calibri"/>
        <family val="2"/>
      </rPr>
      <t>(2 points)</t>
    </r>
  </si>
  <si>
    <r>
      <t xml:space="preserve">     ~ Silver Rating National Green Building Standard™    </t>
    </r>
    <r>
      <rPr>
        <b/>
        <sz val="10"/>
        <rFont val="Calibri"/>
        <family val="2"/>
        <scheme val="minor"/>
      </rPr>
      <t xml:space="preserve">  (2 points)</t>
    </r>
  </si>
  <si>
    <r>
      <t xml:space="preserve">     ~ Passive House                                                                    </t>
    </r>
    <r>
      <rPr>
        <b/>
        <sz val="10"/>
        <rFont val="Calibri"/>
        <family val="2"/>
      </rPr>
      <t>(2 points)</t>
    </r>
  </si>
  <si>
    <r>
      <t xml:space="preserve">     ~ Enterprise Green Communities                                       </t>
    </r>
    <r>
      <rPr>
        <b/>
        <sz val="10"/>
        <rFont val="Calibri"/>
        <family val="2"/>
        <scheme val="minor"/>
      </rPr>
      <t>(2 points)</t>
    </r>
  </si>
  <si>
    <r>
      <t xml:space="preserve">     ~ Equivalent 2-point certification                                     </t>
    </r>
    <r>
      <rPr>
        <b/>
        <sz val="10"/>
        <rFont val="Calibri"/>
        <family val="2"/>
        <scheme val="minor"/>
      </rPr>
      <t>(2 points)</t>
    </r>
  </si>
  <si>
    <t xml:space="preserve">          c. 8,000-8,999 (4 points)</t>
  </si>
  <si>
    <t xml:space="preserve">          a. 10,000+ (5 points)                                                          </t>
  </si>
  <si>
    <t xml:space="preserve">          b. 9,000-9,999 (4.5 points)</t>
  </si>
  <si>
    <t xml:space="preserve">          d. 7,000-7,999 (3.5 points)</t>
  </si>
  <si>
    <t xml:space="preserve">          e. 6,000-6,999 (3 points) </t>
  </si>
  <si>
    <t xml:space="preserve">          f. 5,000-5,999 (2.5 points)</t>
  </si>
  <si>
    <t xml:space="preserve">          g. 4,000-4,999 (2 points)</t>
  </si>
  <si>
    <t xml:space="preserve">          h. 3,000-3,999 (1.5 points)</t>
  </si>
  <si>
    <t xml:space="preserve">          i. 2,000-2,999 (1 point)</t>
  </si>
  <si>
    <t xml:space="preserve">          j. 1,000-1,999 (0.5 point)</t>
  </si>
  <si>
    <t xml:space="preserve">          k. 0-999 (0 points)</t>
  </si>
  <si>
    <t xml:space="preserve">          a. 10.00%+ (5 points)                                                          </t>
  </si>
  <si>
    <t xml:space="preserve">          b. 9.00-9.99% (4.5 points)</t>
  </si>
  <si>
    <t xml:space="preserve">          c. 8.00-8.99% (4 points)</t>
  </si>
  <si>
    <t xml:space="preserve">          d. 7.00-7.99% (3.5 points)</t>
  </si>
  <si>
    <t xml:space="preserve">          e. 6.00-6.99% (3 points) </t>
  </si>
  <si>
    <t xml:space="preserve">          f. 5.00-5.99% (2.5 points)</t>
  </si>
  <si>
    <t xml:space="preserve">          k. Less than 1.00% (0 points)</t>
  </si>
  <si>
    <t xml:space="preserve">          g. 4.00-4.99% (2 points)</t>
  </si>
  <si>
    <t xml:space="preserve">          h. 3.00-3.99% (1.5 points)</t>
  </si>
  <si>
    <t xml:space="preserve">          i. 2.00-2.99% (1 point)</t>
  </si>
  <si>
    <t xml:space="preserve">          j. 1.00-1.99% (0.5 point)</t>
  </si>
  <si>
    <t xml:space="preserve">          a. 20+ (3 points)</t>
  </si>
  <si>
    <t xml:space="preserve">      Net jobs added per permit issued:                                                           </t>
  </si>
  <si>
    <t xml:space="preserve">          b. 15-19 (2.5 points)</t>
  </si>
  <si>
    <t xml:space="preserve">          c. 10-14 (2 points)</t>
  </si>
  <si>
    <t xml:space="preserve">          d. 5-9 (1.5 points) </t>
  </si>
  <si>
    <t xml:space="preserve">          e. 2-4 (1 points)</t>
  </si>
  <si>
    <r>
      <t xml:space="preserve">      ESA does not identify any RECS                                  </t>
    </r>
    <r>
      <rPr>
        <b/>
        <sz val="10"/>
        <rFont val="Calibri"/>
        <family val="2"/>
        <scheme val="minor"/>
      </rPr>
      <t xml:space="preserve">(1 point)  </t>
    </r>
    <r>
      <rPr>
        <sz val="10"/>
        <rFont val="Calibri"/>
        <family val="2"/>
        <scheme val="minor"/>
      </rPr>
      <t xml:space="preserve">                                               </t>
    </r>
  </si>
  <si>
    <r>
      <t xml:space="preserve">      Phase II ESA completed and submitted                   </t>
    </r>
    <r>
      <rPr>
        <b/>
        <sz val="10"/>
        <rFont val="Calibri"/>
        <family val="2"/>
        <scheme val="minor"/>
      </rPr>
      <t xml:space="preserve"> (1 point)  </t>
    </r>
    <r>
      <rPr>
        <sz val="10"/>
        <rFont val="Calibri"/>
        <family val="2"/>
        <scheme val="minor"/>
      </rPr>
      <t xml:space="preserve">                                               </t>
    </r>
  </si>
  <si>
    <r>
      <t xml:space="preserve">      Uncommited sources </t>
    </r>
    <r>
      <rPr>
        <u/>
        <sz val="10"/>
        <rFont val="Calibri"/>
        <family val="2"/>
        <scheme val="minor"/>
      </rPr>
      <t>&lt;</t>
    </r>
    <r>
      <rPr>
        <sz val="10"/>
        <rFont val="Calibri"/>
        <family val="2"/>
        <scheme val="minor"/>
      </rPr>
      <t xml:space="preserve"> 5% of total sources           </t>
    </r>
    <r>
      <rPr>
        <b/>
        <sz val="10"/>
        <rFont val="Calibri"/>
        <family val="2"/>
        <scheme val="minor"/>
      </rPr>
      <t xml:space="preserve"> (2 points)  </t>
    </r>
    <r>
      <rPr>
        <sz val="10"/>
        <rFont val="Calibri"/>
        <family val="2"/>
        <scheme val="minor"/>
      </rPr>
      <t xml:space="preserve">                                               </t>
    </r>
  </si>
  <si>
    <r>
      <t xml:space="preserve">      Uncommited sources </t>
    </r>
    <r>
      <rPr>
        <u/>
        <sz val="10"/>
        <rFont val="Calibri"/>
        <family val="2"/>
        <scheme val="minor"/>
      </rPr>
      <t>&lt;</t>
    </r>
    <r>
      <rPr>
        <sz val="10"/>
        <rFont val="Calibri"/>
        <family val="2"/>
        <scheme val="minor"/>
      </rPr>
      <t xml:space="preserve"> 10% of total sources, </t>
    </r>
    <r>
      <rPr>
        <u/>
        <sz val="10"/>
        <rFont val="Calibri"/>
        <family val="2"/>
        <scheme val="minor"/>
      </rPr>
      <t>or</t>
    </r>
    <r>
      <rPr>
        <sz val="10"/>
        <rFont val="Calibri"/>
        <family val="2"/>
        <scheme val="minor"/>
      </rPr>
      <t xml:space="preserve">   </t>
    </r>
    <r>
      <rPr>
        <b/>
        <sz val="10"/>
        <rFont val="Calibri"/>
        <family val="2"/>
        <scheme val="minor"/>
      </rPr>
      <t xml:space="preserve"> (1 point)  </t>
    </r>
    <r>
      <rPr>
        <sz val="10"/>
        <rFont val="Calibri"/>
        <family val="2"/>
        <scheme val="minor"/>
      </rPr>
      <t xml:space="preserve">                                               </t>
    </r>
  </si>
  <si>
    <r>
      <t xml:space="preserve">      HUD PCNA is final version                                          </t>
    </r>
    <r>
      <rPr>
        <b/>
        <sz val="10"/>
        <rFont val="Calibri"/>
        <family val="2"/>
        <scheme val="minor"/>
      </rPr>
      <t xml:space="preserve"> (1 point)  </t>
    </r>
    <r>
      <rPr>
        <sz val="10"/>
        <rFont val="Calibri"/>
        <family val="2"/>
        <scheme val="minor"/>
      </rPr>
      <t xml:space="preserve">                                               </t>
    </r>
  </si>
  <si>
    <r>
      <t xml:space="preserve">      Commits to closing within 6 months of approval  </t>
    </r>
    <r>
      <rPr>
        <b/>
        <sz val="10"/>
        <rFont val="Calibri"/>
        <family val="2"/>
        <scheme val="minor"/>
      </rPr>
      <t xml:space="preserve"> (1 point)  </t>
    </r>
    <r>
      <rPr>
        <sz val="10"/>
        <rFont val="Calibri"/>
        <family val="2"/>
        <scheme val="minor"/>
      </rPr>
      <t xml:space="preserve">                                               </t>
    </r>
  </si>
  <si>
    <r>
      <rPr>
        <u/>
        <sz val="10"/>
        <rFont val="Calibri"/>
        <family val="2"/>
        <scheme val="minor"/>
      </rPr>
      <t>A. Indiana Bond Experence</t>
    </r>
    <r>
      <rPr>
        <sz val="10"/>
        <rFont val="Calibri"/>
        <family val="2"/>
        <scheme val="minor"/>
      </rPr>
      <t xml:space="preserve">                                                                          </t>
    </r>
    <r>
      <rPr>
        <b/>
        <sz val="10"/>
        <rFont val="Calibri"/>
        <family val="2"/>
        <scheme val="minor"/>
      </rPr>
      <t>(Max 4 points)</t>
    </r>
  </si>
  <si>
    <r>
      <t xml:space="preserve">1. Developer has been issued Form 8609 for at least one 4% LIHTC/bond project placed in service no more than 5 years prior to application due date      </t>
    </r>
    <r>
      <rPr>
        <b/>
        <sz val="10"/>
        <rFont val="Calibri"/>
        <family val="2"/>
        <scheme val="minor"/>
      </rPr>
      <t>(4 points)</t>
    </r>
  </si>
  <si>
    <r>
      <t xml:space="preserve">2. Developer has been issued Form 8609 for at least one 4% LIHTC/bond project placed in service between 5-10 years prior to application due date         </t>
    </r>
    <r>
      <rPr>
        <b/>
        <sz val="10"/>
        <rFont val="Calibri"/>
        <family val="2"/>
        <scheme val="minor"/>
      </rPr>
      <t>(2 points)</t>
    </r>
  </si>
  <si>
    <r>
      <rPr>
        <b/>
        <sz val="10"/>
        <rFont val="Calibri"/>
        <family val="2"/>
        <scheme val="minor"/>
      </rPr>
      <t>4. Zoning:</t>
    </r>
    <r>
      <rPr>
        <sz val="10"/>
        <rFont val="Calibri"/>
        <family val="2"/>
        <scheme val="minor"/>
      </rPr>
      <t xml:space="preserve"> Is site properly zoned for your development without the need for an additional variance, </t>
    </r>
  </si>
  <si>
    <t>based on the initial site plans?</t>
  </si>
  <si>
    <t>Fair Housing Marketing Plan by initial leaseup.</t>
  </si>
  <si>
    <t>LEED Rating System</t>
  </si>
  <si>
    <t>Bronze Rating National Green Building Standard</t>
  </si>
  <si>
    <t>Enterprise Green Communities</t>
  </si>
  <si>
    <t>IRS documentation of §501(c)(3) or 501(c)(4) tax-exempt status</t>
  </si>
  <si>
    <t>Most recent year-end financial statements, year-to-date balance sheets, and year-to-date income statements from:</t>
  </si>
  <si>
    <t>35-year Extended Use Period (2 points)</t>
  </si>
  <si>
    <t>40-year Extended Use Period (4 points)</t>
  </si>
  <si>
    <t>Please see 2026-2027 QAP pg. 37 for eligibility criteria.</t>
  </si>
  <si>
    <t>2026-2027 HOME/Development Fund/Rental Housing Finance Application</t>
  </si>
  <si>
    <t xml:space="preserve">i. </t>
  </si>
  <si>
    <t xml:space="preserve">Has Rehabilitation started on this property? </t>
  </si>
  <si>
    <t>Total 
HOME-Eligible</t>
  </si>
  <si>
    <t>Please show the break down of the HOME assisted units for this property by address in the first chart and by AMI level and bedroom type in the second. This information should match info provided in the  "Income and Expenses" Tabs (tabs 24-26).</t>
  </si>
  <si>
    <t>Are any of the properties located in a 100 or 500 year flood plain?</t>
  </si>
  <si>
    <t xml:space="preserve">Acquisition, rehabilitation, or new construction of any part of a development or its land located within the boundaries of a one hundred (100) or five hundred (500)- year floodplain is prohibited and ineligible for HOME funds. A floodplain determination must be submitted for each parcel associated with the project. </t>
  </si>
  <si>
    <t>Percentage 
(Must Exceed 75%)</t>
  </si>
  <si>
    <r>
      <rPr>
        <b/>
        <sz val="10"/>
        <color rgb="FF000000"/>
        <rFont val="Calibri"/>
        <family val="2"/>
      </rPr>
      <t>16. Visitability Mandate:</t>
    </r>
    <r>
      <rPr>
        <sz val="10"/>
        <color rgb="FF000000"/>
        <rFont val="Calibri"/>
        <family val="2"/>
      </rPr>
      <t xml:space="preserve"> If the Development is new construction of single-family homes, duplexes, triplexes, or townhomes, then the units </t>
    </r>
  </si>
  <si>
    <r>
      <rPr>
        <b/>
        <sz val="10"/>
        <rFont val="Calibri"/>
        <family val="2"/>
        <scheme val="minor"/>
      </rPr>
      <t xml:space="preserve">15. </t>
    </r>
    <r>
      <rPr>
        <sz val="10"/>
        <rFont val="Calibri"/>
        <family val="2"/>
        <scheme val="minor"/>
      </rPr>
      <t>Development Meets Accessibility Requirements for Age-Restricted Developments and Housing First set-aside</t>
    </r>
  </si>
  <si>
    <r>
      <rPr>
        <b/>
        <sz val="10"/>
        <rFont val="Calibri"/>
        <family val="2"/>
        <scheme val="minor"/>
      </rPr>
      <t>13. Davis-Bacon Wages:</t>
    </r>
    <r>
      <rPr>
        <sz val="10"/>
        <rFont val="Calibri"/>
        <family val="2"/>
        <scheme val="minor"/>
      </rPr>
      <t xml:space="preserve"> Does Davis-Bacon apply to this Development?</t>
    </r>
  </si>
  <si>
    <t>If yes, Developer acknowledges that Davis-Bacon wages will be used.</t>
  </si>
  <si>
    <t>the Indiana Division of Aging's "Aging Rule" (Indiana Code 12-10-15 and Indiana Administrative Code 455IAC2).</t>
  </si>
  <si>
    <t>Owner</t>
  </si>
  <si>
    <t>Tenant</t>
  </si>
  <si>
    <t>Internet</t>
  </si>
  <si>
    <r>
      <t xml:space="preserve">K. Building Certification                                                  </t>
    </r>
    <r>
      <rPr>
        <b/>
        <u/>
        <sz val="10"/>
        <rFont val="Calibri"/>
        <family val="2"/>
        <scheme val="minor"/>
      </rPr>
      <t>(Up to 2 points)</t>
    </r>
  </si>
  <si>
    <r>
      <t xml:space="preserve">L.  Onsite Recycling                                                                </t>
    </r>
    <r>
      <rPr>
        <b/>
        <u/>
        <sz val="10"/>
        <rFont val="Calibri"/>
        <family val="2"/>
        <scheme val="minor"/>
      </rPr>
      <t>(1 point)</t>
    </r>
  </si>
  <si>
    <r>
      <rPr>
        <sz val="12"/>
        <color rgb="FF000000"/>
        <rFont val="Calibri"/>
        <family val="2"/>
        <scheme val="minor"/>
      </rPr>
      <t xml:space="preserve">Subtotal  </t>
    </r>
    <r>
      <rPr>
        <b/>
        <sz val="12"/>
        <color rgb="FF000000"/>
        <rFont val="Calibri"/>
        <family val="2"/>
      </rPr>
      <t>(52 possible points)</t>
    </r>
  </si>
  <si>
    <t>Part 6.3 -  Market Characteristics</t>
  </si>
  <si>
    <r>
      <t xml:space="preserve">    d) Undesirable Sites                            </t>
    </r>
    <r>
      <rPr>
        <b/>
        <sz val="10"/>
        <color rgb="FFFF0000"/>
        <rFont val="Calibri"/>
        <family val="2"/>
        <scheme val="minor"/>
      </rPr>
      <t>(1 point deduction per site)</t>
    </r>
  </si>
  <si>
    <r>
      <t xml:space="preserve">    c) Transit Access                                                                 </t>
    </r>
    <r>
      <rPr>
        <b/>
        <sz val="10"/>
        <rFont val="Calibri"/>
        <family val="2"/>
      </rPr>
      <t>(2 points)</t>
    </r>
  </si>
  <si>
    <r>
      <t xml:space="preserve">No 9% allocation in LUG within the last 10 years             </t>
    </r>
    <r>
      <rPr>
        <b/>
        <sz val="10"/>
        <rFont val="Calibri"/>
        <family val="2"/>
        <scheme val="minor"/>
      </rPr>
      <t>(2 points)</t>
    </r>
  </si>
  <si>
    <r>
      <t xml:space="preserve">No 9% allocation in LUG within the last 15 years             </t>
    </r>
    <r>
      <rPr>
        <b/>
        <sz val="10"/>
        <rFont val="Calibri"/>
        <family val="2"/>
        <scheme val="minor"/>
      </rPr>
      <t>(3 points)</t>
    </r>
  </si>
  <si>
    <r>
      <t xml:space="preserve">No 9% allocation in LUG within the last 5 years                 </t>
    </r>
    <r>
      <rPr>
        <b/>
        <sz val="10"/>
        <rFont val="Calibri"/>
        <family val="2"/>
        <scheme val="minor"/>
      </rPr>
      <t>(1 point)</t>
    </r>
  </si>
  <si>
    <r>
      <t xml:space="preserve">C. Census Tract without Active Tax Credit Properties 
</t>
    </r>
    <r>
      <rPr>
        <sz val="10"/>
        <rFont val="Calibri"/>
        <family val="2"/>
      </rPr>
      <t xml:space="preserve">                                                                                        </t>
    </r>
    <r>
      <rPr>
        <b/>
        <sz val="10"/>
        <rFont val="Calibri"/>
        <family val="2"/>
      </rPr>
      <t>(up to 3 points)</t>
    </r>
  </si>
  <si>
    <r>
      <t xml:space="preserve">High Income                                                                             </t>
    </r>
    <r>
      <rPr>
        <b/>
        <sz val="10"/>
        <rFont val="Calibri"/>
        <family val="2"/>
        <scheme val="minor"/>
      </rPr>
      <t>(1 point)</t>
    </r>
  </si>
  <si>
    <r>
      <t xml:space="preserve">Access to Primary Care                                                           </t>
    </r>
    <r>
      <rPr>
        <b/>
        <sz val="10"/>
        <rFont val="Calibri"/>
        <family val="2"/>
        <scheme val="minor"/>
      </rPr>
      <t>(1 point)</t>
    </r>
  </si>
  <si>
    <r>
      <t xml:space="preserve">R/ECAP                                                                   </t>
    </r>
    <r>
      <rPr>
        <b/>
        <sz val="10"/>
        <color rgb="FFFF0000"/>
        <rFont val="Calibri"/>
        <family val="2"/>
        <scheme val="minor"/>
      </rPr>
      <t xml:space="preserve"> (1 point deduction)</t>
    </r>
  </si>
  <si>
    <r>
      <rPr>
        <u/>
        <sz val="10"/>
        <rFont val="Calibri"/>
        <family val="2"/>
        <scheme val="minor"/>
      </rPr>
      <t>D. Opportunity Index</t>
    </r>
    <r>
      <rPr>
        <sz val="10"/>
        <rFont val="Calibri"/>
        <family val="2"/>
        <scheme val="minor"/>
      </rPr>
      <t xml:space="preserve">                                                   </t>
    </r>
    <r>
      <rPr>
        <b/>
        <sz val="10"/>
        <rFont val="Calibri"/>
        <family val="2"/>
        <scheme val="minor"/>
      </rPr>
      <t>(up to 4 points)</t>
    </r>
  </si>
  <si>
    <r>
      <rPr>
        <sz val="10"/>
        <color rgb="FF000000"/>
        <rFont val="Calibri"/>
        <family val="2"/>
        <scheme val="minor"/>
      </rPr>
      <t xml:space="preserve">E. </t>
    </r>
    <r>
      <rPr>
        <u/>
        <sz val="10"/>
        <color rgb="FF000000"/>
        <rFont val="Calibri"/>
        <family val="2"/>
        <scheme val="minor"/>
      </rPr>
      <t>Housing Need Index</t>
    </r>
    <r>
      <rPr>
        <sz val="10"/>
        <color rgb="FF000000"/>
        <rFont val="Calibri"/>
        <family val="2"/>
        <scheme val="minor"/>
      </rPr>
      <t xml:space="preserve">                                                 </t>
    </r>
    <r>
      <rPr>
        <b/>
        <sz val="10"/>
        <color rgb="FF000000"/>
        <rFont val="Calibri"/>
        <family val="2"/>
      </rPr>
      <t>(up to 8 points)</t>
    </r>
  </si>
  <si>
    <r>
      <t xml:space="preserve"> 4. Located in a city or town in which 25% or more of renter households are at or below 30% of AMI                              </t>
    </r>
    <r>
      <rPr>
        <b/>
        <sz val="10"/>
        <rFont val="Calibri"/>
        <family val="2"/>
      </rPr>
      <t>(1 point)</t>
    </r>
  </si>
  <si>
    <r>
      <t xml:space="preserve"> 6. Located in a county in which the highest number of units were built before 1940                                                                    </t>
    </r>
    <r>
      <rPr>
        <b/>
        <sz val="10"/>
        <rFont val="Calibri"/>
        <family val="2"/>
        <scheme val="minor"/>
      </rPr>
      <t>(1 point)</t>
    </r>
  </si>
  <si>
    <r>
      <rPr>
        <sz val="10"/>
        <rFont val="Calibri"/>
        <family val="2"/>
        <scheme val="minor"/>
      </rPr>
      <t xml:space="preserve">A. </t>
    </r>
    <r>
      <rPr>
        <u/>
        <sz val="10"/>
        <rFont val="Calibri"/>
        <family val="2"/>
        <scheme val="minor"/>
      </rPr>
      <t>Desirable Sites</t>
    </r>
    <r>
      <rPr>
        <sz val="10"/>
        <rFont val="Calibri"/>
        <family val="2"/>
        <scheme val="minor"/>
      </rPr>
      <t xml:space="preserve">                                                     </t>
    </r>
    <r>
      <rPr>
        <b/>
        <sz val="10"/>
        <rFont val="Calibri"/>
        <family val="2"/>
        <scheme val="minor"/>
      </rPr>
      <t xml:space="preserve">   (up to 6 Points)</t>
    </r>
  </si>
  <si>
    <r>
      <t xml:space="preserve">F. </t>
    </r>
    <r>
      <rPr>
        <u/>
        <sz val="10"/>
        <rFont val="Calibri"/>
        <family val="2"/>
        <scheme val="minor"/>
      </rPr>
      <t>10-Year Projected Job Growth</t>
    </r>
    <r>
      <rPr>
        <sz val="10"/>
        <rFont val="Calibri"/>
        <family val="2"/>
      </rPr>
      <t xml:space="preserve">                               </t>
    </r>
    <r>
      <rPr>
        <b/>
        <sz val="10"/>
        <rFont val="Calibri"/>
        <family val="2"/>
      </rPr>
      <t>(up to 5 points)</t>
    </r>
  </si>
  <si>
    <r>
      <t xml:space="preserve">H. </t>
    </r>
    <r>
      <rPr>
        <u/>
        <sz val="10"/>
        <rFont val="Calibri"/>
        <family val="2"/>
        <scheme val="minor"/>
      </rPr>
      <t>Ratio of New Jobs to Housing Permits</t>
    </r>
    <r>
      <rPr>
        <sz val="10"/>
        <rFont val="Calibri"/>
        <family val="2"/>
      </rPr>
      <t xml:space="preserve">             </t>
    </r>
    <r>
      <rPr>
        <b/>
        <sz val="10"/>
        <rFont val="Calibri"/>
        <family val="2"/>
      </rPr>
      <t>(up to 3 points)</t>
    </r>
  </si>
  <si>
    <t xml:space="preserve">      ~ See QAP for required documentation. Place in Tab P. </t>
  </si>
  <si>
    <r>
      <t xml:space="preserve">G. </t>
    </r>
    <r>
      <rPr>
        <u/>
        <sz val="10"/>
        <rFont val="Calibri"/>
        <family val="2"/>
        <scheme val="minor"/>
      </rPr>
      <t>Five-Year Actual Job Growth % by County</t>
    </r>
    <r>
      <rPr>
        <sz val="10"/>
        <rFont val="Calibri"/>
        <family val="2"/>
      </rPr>
      <t xml:space="preserve">        </t>
    </r>
    <r>
      <rPr>
        <b/>
        <sz val="10"/>
        <rFont val="Calibri"/>
        <family val="2"/>
      </rPr>
      <t>(up to 5 points)</t>
    </r>
  </si>
  <si>
    <r>
      <t xml:space="preserve">I. </t>
    </r>
    <r>
      <rPr>
        <u/>
        <sz val="10"/>
        <rFont val="Calibri"/>
        <family val="2"/>
        <scheme val="minor"/>
      </rPr>
      <t>Community Revitalization Plan for Dev. in QCT</t>
    </r>
    <r>
      <rPr>
        <sz val="10"/>
        <rFont val="Calibri"/>
        <family val="2"/>
        <scheme val="minor"/>
      </rPr>
      <t xml:space="preserve">    </t>
    </r>
    <r>
      <rPr>
        <b/>
        <sz val="10"/>
        <rFont val="Calibri"/>
        <family val="2"/>
        <scheme val="minor"/>
      </rPr>
      <t>(up to 2 points)</t>
    </r>
  </si>
  <si>
    <t>Part 6.4 -  Financing</t>
  </si>
  <si>
    <t xml:space="preserve">      ~ See QAP. Place in Tab B. </t>
  </si>
  <si>
    <r>
      <rPr>
        <sz val="10"/>
        <rFont val="Calibri"/>
        <family val="2"/>
        <scheme val="minor"/>
      </rPr>
      <t xml:space="preserve">B. </t>
    </r>
    <r>
      <rPr>
        <u/>
        <sz val="10"/>
        <rFont val="Calibri"/>
        <family val="2"/>
        <scheme val="minor"/>
      </rPr>
      <t>Leveraging the READI Program</t>
    </r>
    <r>
      <rPr>
        <sz val="10"/>
        <rFont val="Calibri"/>
        <family val="2"/>
      </rPr>
      <t xml:space="preserve">                             </t>
    </r>
    <r>
      <rPr>
        <b/>
        <sz val="10"/>
        <rFont val="Calibri"/>
        <family val="2"/>
      </rPr>
      <t>(up to 4 points)</t>
    </r>
  </si>
  <si>
    <r>
      <t>A.  Leveraging Capital Resources</t>
    </r>
    <r>
      <rPr>
        <sz val="10"/>
        <rFont val="Calibri"/>
        <family val="2"/>
        <scheme val="minor"/>
      </rPr>
      <t xml:space="preserve">                              </t>
    </r>
    <r>
      <rPr>
        <b/>
        <sz val="10"/>
        <rFont val="Calibri"/>
        <family val="2"/>
      </rPr>
      <t>(up to 4 points)</t>
    </r>
  </si>
  <si>
    <r>
      <t xml:space="preserve">20th Percentile                                                                        </t>
    </r>
    <r>
      <rPr>
        <b/>
        <sz val="10"/>
        <rFont val="Calibri"/>
        <family val="2"/>
        <scheme val="minor"/>
      </rPr>
      <t>(1 point)</t>
    </r>
  </si>
  <si>
    <r>
      <t xml:space="preserve">Below 20th Percentile                                                       </t>
    </r>
    <r>
      <rPr>
        <sz val="10"/>
        <color theme="1"/>
        <rFont val="Calibri"/>
        <family val="2"/>
        <scheme val="minor"/>
      </rPr>
      <t xml:space="preserve">   </t>
    </r>
    <r>
      <rPr>
        <b/>
        <sz val="10"/>
        <color theme="1"/>
        <rFont val="Calibri"/>
        <family val="2"/>
        <scheme val="minor"/>
      </rPr>
      <t xml:space="preserve"> (0 points)</t>
    </r>
  </si>
  <si>
    <r>
      <t xml:space="preserve">40th Percentile                                                                      </t>
    </r>
    <r>
      <rPr>
        <b/>
        <sz val="10"/>
        <rFont val="Calibri"/>
        <family val="2"/>
        <scheme val="minor"/>
      </rPr>
      <t>(2 points)</t>
    </r>
  </si>
  <si>
    <r>
      <t xml:space="preserve">60th Percentile                                                                      </t>
    </r>
    <r>
      <rPr>
        <b/>
        <sz val="10"/>
        <rFont val="Calibri"/>
        <family val="2"/>
        <scheme val="minor"/>
      </rPr>
      <t>(3 points)</t>
    </r>
  </si>
  <si>
    <r>
      <t xml:space="preserve">80th Percentile                                                                     </t>
    </r>
    <r>
      <rPr>
        <b/>
        <sz val="10"/>
        <rFont val="Calibri"/>
        <family val="2"/>
        <scheme val="minor"/>
      </rPr>
      <t xml:space="preserve"> (4 points)</t>
    </r>
  </si>
  <si>
    <r>
      <rPr>
        <sz val="12"/>
        <color rgb="FF000000"/>
        <rFont val="Calibri"/>
        <family val="2"/>
        <scheme val="minor"/>
      </rPr>
      <t xml:space="preserve">Subtotal  </t>
    </r>
    <r>
      <rPr>
        <b/>
        <sz val="12"/>
        <color rgb="FF000000"/>
        <rFont val="Calibri"/>
        <family val="2"/>
      </rPr>
      <t>(42 possible points)</t>
    </r>
  </si>
  <si>
    <r>
      <t xml:space="preserve">8. Located in a county designated as an Age-Restricted Rental Housing Desert                                                                         </t>
    </r>
    <r>
      <rPr>
        <b/>
        <sz val="10"/>
        <rFont val="Calibri"/>
        <family val="2"/>
        <scheme val="minor"/>
      </rPr>
      <t>(1 point)</t>
    </r>
  </si>
  <si>
    <r>
      <t xml:space="preserve"> 5. Located in a county in which the ratio of RHTC units to renter households below 80% AMI is below state ratio               </t>
    </r>
    <r>
      <rPr>
        <b/>
        <sz val="10"/>
        <rFont val="Calibri"/>
        <family val="2"/>
        <scheme val="minor"/>
      </rPr>
      <t>(1 point)</t>
    </r>
  </si>
  <si>
    <r>
      <t xml:space="preserve">Low Poverty                                                                               </t>
    </r>
    <r>
      <rPr>
        <b/>
        <sz val="10"/>
        <rFont val="Calibri"/>
        <family val="2"/>
        <scheme val="minor"/>
      </rPr>
      <t>(1 point)</t>
    </r>
  </si>
  <si>
    <r>
      <t xml:space="preserve">Low Unemployment Rate                                                        </t>
    </r>
    <r>
      <rPr>
        <b/>
        <sz val="10"/>
        <rFont val="Calibri"/>
        <family val="2"/>
        <scheme val="minor"/>
      </rPr>
      <t>(1 point)</t>
    </r>
  </si>
  <si>
    <r>
      <t xml:space="preserve"> 7. Located in a county in which the percent of "vacant and available units" is below the state average                                         </t>
    </r>
    <r>
      <rPr>
        <b/>
        <sz val="10"/>
        <rFont val="Calibri"/>
        <family val="2"/>
        <scheme val="minor"/>
      </rPr>
      <t>(1 point)</t>
    </r>
  </si>
  <si>
    <r>
      <t xml:space="preserve"> 3. Located in a city or town in which 25% or more of renter households are considered to have at least one severe housing problem                                                                                     </t>
    </r>
    <r>
      <rPr>
        <b/>
        <sz val="10"/>
        <rFont val="Calibri"/>
        <family val="2"/>
      </rPr>
      <t>(1 point)</t>
    </r>
  </si>
  <si>
    <r>
      <t xml:space="preserve"> 1. Located in a county experiencing population growth  </t>
    </r>
    <r>
      <rPr>
        <b/>
        <sz val="10"/>
        <rFont val="Calibri"/>
        <family val="2"/>
        <scheme val="minor"/>
      </rPr>
      <t>(1 point)</t>
    </r>
  </si>
  <si>
    <r>
      <t xml:space="preserve"> 2. Located in a city or town in which 44% or more of renter households are considered rent burdened                          </t>
    </r>
    <r>
      <rPr>
        <b/>
        <sz val="10"/>
        <rFont val="Calibri"/>
        <family val="2"/>
      </rPr>
      <t>(1 point)</t>
    </r>
  </si>
  <si>
    <r>
      <rPr>
        <u/>
        <sz val="10"/>
        <rFont val="Calibri"/>
        <family val="2"/>
        <scheme val="minor"/>
      </rPr>
      <t>D. Tax Credit/Bond Volume Per Unit</t>
    </r>
    <r>
      <rPr>
        <sz val="10"/>
        <rFont val="Calibri"/>
        <family val="2"/>
        <scheme val="minor"/>
      </rPr>
      <t xml:space="preserve">                         </t>
    </r>
    <r>
      <rPr>
        <b/>
        <sz val="10"/>
        <rFont val="Calibri"/>
        <family val="2"/>
        <scheme val="minor"/>
      </rPr>
      <t>(up to 4 points)</t>
    </r>
    <r>
      <rPr>
        <sz val="10"/>
        <rFont val="Calibri"/>
        <family val="2"/>
        <scheme val="minor"/>
      </rPr>
      <t xml:space="preserve">
</t>
    </r>
    <r>
      <rPr>
        <b/>
        <sz val="10"/>
        <rFont val="Calibri"/>
        <family val="2"/>
        <scheme val="minor"/>
      </rPr>
      <t>(Not applicable for Noncompetitive 4%)</t>
    </r>
  </si>
  <si>
    <r>
      <t xml:space="preserve">C. </t>
    </r>
    <r>
      <rPr>
        <u/>
        <sz val="10"/>
        <rFont val="Calibri"/>
        <family val="2"/>
        <scheme val="minor"/>
      </rPr>
      <t>Resident Services</t>
    </r>
    <r>
      <rPr>
        <sz val="10"/>
        <rFont val="Calibri"/>
        <family val="2"/>
        <scheme val="minor"/>
      </rPr>
      <t xml:space="preserve">                                                                                    </t>
    </r>
    <r>
      <rPr>
        <b/>
        <sz val="10"/>
        <rFont val="Calibri"/>
        <family val="2"/>
      </rPr>
      <t>(up to 5 points)</t>
    </r>
  </si>
  <si>
    <r>
      <t xml:space="preserve">F. </t>
    </r>
    <r>
      <rPr>
        <u/>
        <sz val="10"/>
        <rFont val="Calibri"/>
        <family val="2"/>
        <scheme val="minor"/>
      </rPr>
      <t>Developments from Previous Institutes</t>
    </r>
    <r>
      <rPr>
        <sz val="10"/>
        <rFont val="Calibri"/>
        <family val="2"/>
        <scheme val="minor"/>
      </rPr>
      <t xml:space="preserve">                                                </t>
    </r>
    <r>
      <rPr>
        <b/>
        <sz val="10"/>
        <rFont val="Calibri"/>
        <family val="2"/>
        <scheme val="minor"/>
      </rPr>
      <t>(Max 3 points)</t>
    </r>
  </si>
  <si>
    <r>
      <t xml:space="preserve">G. </t>
    </r>
    <r>
      <rPr>
        <u/>
        <sz val="10"/>
        <rFont val="Calibri"/>
        <family val="2"/>
        <scheme val="minor"/>
      </rPr>
      <t>Eviction Prevention Plan</t>
    </r>
    <r>
      <rPr>
        <sz val="10"/>
        <rFont val="Calibri"/>
        <family val="2"/>
        <scheme val="minor"/>
      </rPr>
      <t xml:space="preserve">                                                                       </t>
    </r>
    <r>
      <rPr>
        <b/>
        <sz val="10"/>
        <rFont val="Calibri"/>
        <family val="2"/>
        <scheme val="minor"/>
      </rPr>
      <t>(up to 2 points)</t>
    </r>
  </si>
  <si>
    <r>
      <t xml:space="preserve">H. </t>
    </r>
    <r>
      <rPr>
        <u/>
        <sz val="10"/>
        <rFont val="Calibri"/>
        <family val="2"/>
        <scheme val="minor"/>
      </rPr>
      <t>Low-Barrier Tenant Screening</t>
    </r>
    <r>
      <rPr>
        <sz val="10"/>
        <rFont val="Calibri"/>
        <family val="2"/>
        <scheme val="minor"/>
      </rPr>
      <t xml:space="preserve">                                                              </t>
    </r>
    <r>
      <rPr>
        <b/>
        <sz val="10"/>
        <rFont val="Calibri"/>
        <family val="2"/>
        <scheme val="minor"/>
      </rPr>
      <t>(up to 4 points)</t>
    </r>
  </si>
  <si>
    <r>
      <t xml:space="preserve">I. </t>
    </r>
    <r>
      <rPr>
        <u/>
        <sz val="10"/>
        <rFont val="Calibri"/>
        <family val="2"/>
        <scheme val="minor"/>
      </rPr>
      <t>Readiness to Proceed</t>
    </r>
    <r>
      <rPr>
        <sz val="10"/>
        <rFont val="Calibri"/>
        <family val="2"/>
      </rPr>
      <t xml:space="preserve">                                         </t>
    </r>
    <r>
      <rPr>
        <b/>
        <sz val="10"/>
        <rFont val="Calibri"/>
        <family val="2"/>
      </rPr>
      <t>(up to 5 points)</t>
    </r>
  </si>
  <si>
    <r>
      <t xml:space="preserve">      ~  Copies of certifications. </t>
    </r>
    <r>
      <rPr>
        <b/>
        <sz val="10"/>
        <rFont val="Calibri"/>
        <family val="2"/>
        <scheme val="minor"/>
      </rPr>
      <t xml:space="preserve"> Place </t>
    </r>
    <r>
      <rPr>
        <b/>
        <sz val="10"/>
        <rFont val="Calibri"/>
        <family val="2"/>
      </rPr>
      <t>in Tab S.</t>
    </r>
  </si>
  <si>
    <t xml:space="preserve">      ~  Completed Form A, Section M</t>
  </si>
  <si>
    <r>
      <rPr>
        <sz val="10"/>
        <color rgb="FF000000"/>
        <rFont val="Calibri"/>
        <family val="2"/>
        <scheme val="minor"/>
      </rPr>
      <t xml:space="preserve">      ~  Unique Features Form R. </t>
    </r>
    <r>
      <rPr>
        <b/>
        <sz val="10"/>
        <color rgb="FF000000"/>
        <rFont val="Calibri"/>
        <family val="2"/>
      </rPr>
      <t>Place in Tab A.</t>
    </r>
  </si>
  <si>
    <r>
      <t xml:space="preserve">J. </t>
    </r>
    <r>
      <rPr>
        <u/>
        <sz val="10"/>
        <rFont val="Calibri"/>
        <family val="2"/>
        <scheme val="minor"/>
      </rPr>
      <t xml:space="preserve">Owners Who Have Requested Release Through Qualified Contract
</t>
    </r>
    <r>
      <rPr>
        <sz val="10"/>
        <rFont val="Calibri"/>
        <family val="2"/>
        <scheme val="minor"/>
      </rPr>
      <t xml:space="preserve">                                                                                                          </t>
    </r>
    <r>
      <rPr>
        <b/>
        <sz val="10"/>
        <color rgb="FFFF0000"/>
        <rFont val="Calibri"/>
        <family val="2"/>
        <scheme val="minor"/>
      </rPr>
      <t>(Max 4 point reduction)</t>
    </r>
  </si>
  <si>
    <r>
      <rPr>
        <sz val="12"/>
        <color rgb="FF000000"/>
        <rFont val="Calibri"/>
        <family val="2"/>
        <scheme val="minor"/>
      </rPr>
      <t xml:space="preserve">Subtotal  </t>
    </r>
    <r>
      <rPr>
        <b/>
        <sz val="12"/>
        <color rgb="FF000000"/>
        <rFont val="Calibri"/>
        <family val="2"/>
      </rPr>
      <t>(34 possible points)</t>
    </r>
  </si>
  <si>
    <r>
      <rPr>
        <sz val="10"/>
        <rFont val="Calibri"/>
        <family val="2"/>
        <scheme val="minor"/>
      </rPr>
      <t xml:space="preserve">C. </t>
    </r>
    <r>
      <rPr>
        <u/>
        <sz val="10"/>
        <rFont val="Calibri"/>
        <family val="2"/>
        <scheme val="minor"/>
      </rPr>
      <t>Non-IHCDA Rental Assistance</t>
    </r>
    <r>
      <rPr>
        <sz val="10"/>
        <rFont val="Calibri"/>
        <family val="2"/>
        <scheme val="minor"/>
      </rPr>
      <t xml:space="preserve">                            </t>
    </r>
    <r>
      <rPr>
        <sz val="10"/>
        <rFont val="Calibri"/>
        <family val="2"/>
      </rPr>
      <t xml:space="preserve">    </t>
    </r>
    <r>
      <rPr>
        <b/>
        <sz val="10"/>
        <rFont val="Calibri"/>
        <family val="2"/>
      </rPr>
      <t>(up to 2 points)</t>
    </r>
  </si>
  <si>
    <r>
      <rPr>
        <sz val="12"/>
        <color rgb="FF000000"/>
        <rFont val="Calibri"/>
        <family val="2"/>
        <scheme val="minor"/>
      </rPr>
      <t xml:space="preserve">Subtotal  </t>
    </r>
    <r>
      <rPr>
        <b/>
        <sz val="12"/>
        <color rgb="FF000000"/>
        <rFont val="Calibri"/>
        <family val="2"/>
      </rPr>
      <t>(14 possible points)</t>
    </r>
  </si>
  <si>
    <r>
      <t xml:space="preserve">A.  Development Amenities </t>
    </r>
    <r>
      <rPr>
        <b/>
        <u/>
        <sz val="10"/>
        <rFont val="Calibri"/>
        <family val="2"/>
        <scheme val="minor"/>
      </rPr>
      <t>(up to 6 points)</t>
    </r>
  </si>
  <si>
    <r>
      <t xml:space="preserve">B. Accessible/Adaptable Units </t>
    </r>
    <r>
      <rPr>
        <b/>
        <u/>
        <sz val="10"/>
        <rFont val="Calibri"/>
        <family val="2"/>
        <scheme val="minor"/>
      </rPr>
      <t>(up to 5 points)</t>
    </r>
  </si>
  <si>
    <r>
      <t xml:space="preserve">C. Universal Design Features </t>
    </r>
    <r>
      <rPr>
        <b/>
        <u/>
        <sz val="10"/>
        <rFont val="Calibri"/>
        <family val="2"/>
        <scheme val="minor"/>
      </rPr>
      <t xml:space="preserve"> (up to 5 points)</t>
    </r>
  </si>
  <si>
    <r>
      <rPr>
        <u/>
        <sz val="10"/>
        <rFont val="Calibri"/>
        <family val="2"/>
      </rPr>
      <t>H. Foreclosed and Condemned Properties</t>
    </r>
    <r>
      <rPr>
        <sz val="10"/>
        <rFont val="Calibri"/>
        <family val="2"/>
      </rPr>
      <t xml:space="preserve">                                  </t>
    </r>
    <r>
      <rPr>
        <b/>
        <sz val="10"/>
        <rFont val="Calibri"/>
        <family val="2"/>
      </rPr>
      <t>(3 points)</t>
    </r>
  </si>
  <si>
    <r>
      <rPr>
        <u/>
        <sz val="10"/>
        <rFont val="Calibri"/>
        <family val="2"/>
        <scheme val="minor"/>
      </rPr>
      <t>I. Internet Access</t>
    </r>
    <r>
      <rPr>
        <sz val="10"/>
        <rFont val="Calibri"/>
        <family val="2"/>
        <scheme val="minor"/>
      </rPr>
      <t xml:space="preserve">                                                                     </t>
    </r>
    <r>
      <rPr>
        <b/>
        <sz val="10"/>
        <rFont val="Calibri"/>
        <family val="2"/>
        <scheme val="minor"/>
      </rPr>
      <t>(up to 4 points)</t>
    </r>
  </si>
  <si>
    <r>
      <t xml:space="preserve">G. 2.  Development Utilizes Federal or State historic tax credits                                         and has received preliminary Part 2 acceptance.                     </t>
    </r>
    <r>
      <rPr>
        <b/>
        <sz val="10"/>
        <color rgb="FF000000"/>
        <rFont val="Calibri"/>
        <family val="2"/>
        <scheme val="minor"/>
      </rPr>
      <t xml:space="preserve"> (1 point)</t>
    </r>
  </si>
  <si>
    <r>
      <t xml:space="preserve">J. </t>
    </r>
    <r>
      <rPr>
        <u/>
        <sz val="10"/>
        <rFont val="Calibri"/>
        <family val="2"/>
        <scheme val="minor"/>
      </rPr>
      <t>Lease-Purchase</t>
    </r>
    <r>
      <rPr>
        <sz val="10"/>
        <rFont val="Calibri"/>
        <family val="2"/>
        <scheme val="minor"/>
      </rPr>
      <t xml:space="preserve">                                                               </t>
    </r>
    <r>
      <rPr>
        <b/>
        <sz val="10"/>
        <rFont val="Calibri"/>
        <family val="2"/>
      </rPr>
      <t>(2 points)</t>
    </r>
  </si>
  <si>
    <t>Part 6.6. Bond Experience Scoring (Not Applicable for 9%)</t>
  </si>
  <si>
    <r>
      <t xml:space="preserve">B. </t>
    </r>
    <r>
      <rPr>
        <u/>
        <sz val="10"/>
        <rFont val="Calibri"/>
        <family val="2"/>
        <scheme val="minor"/>
      </rPr>
      <t>Areas Underserved by the 9% Program</t>
    </r>
    <r>
      <rPr>
        <sz val="10"/>
        <rFont val="Calibri"/>
        <family val="2"/>
        <scheme val="minor"/>
      </rPr>
      <t xml:space="preserve">               </t>
    </r>
    <r>
      <rPr>
        <b/>
        <sz val="10"/>
        <rFont val="Calibri"/>
        <family val="2"/>
        <scheme val="minor"/>
      </rPr>
      <t>(up to 6 points)   (Not Applicable for 4%)</t>
    </r>
  </si>
  <si>
    <r>
      <t xml:space="preserve">No 9% allocation in county within the last 5 years                 </t>
    </r>
    <r>
      <rPr>
        <b/>
        <sz val="10"/>
        <rFont val="Calibri"/>
        <family val="2"/>
        <scheme val="minor"/>
      </rPr>
      <t>(1 point)</t>
    </r>
  </si>
  <si>
    <r>
      <t xml:space="preserve">No 9% allocation in county within the last 10 years             </t>
    </r>
    <r>
      <rPr>
        <b/>
        <sz val="10"/>
        <rFont val="Calibri"/>
        <family val="2"/>
        <scheme val="minor"/>
      </rPr>
      <t>(2 points)</t>
    </r>
  </si>
  <si>
    <r>
      <t xml:space="preserve">No 9% allocation in county within the last 15 years             </t>
    </r>
    <r>
      <rPr>
        <b/>
        <sz val="10"/>
        <rFont val="Calibri"/>
        <family val="2"/>
        <scheme val="minor"/>
      </rPr>
      <t>(3 points)</t>
    </r>
  </si>
  <si>
    <r>
      <rPr>
        <b/>
        <sz val="13"/>
        <color rgb="FF000000"/>
        <rFont val="Calibri"/>
        <family val="2"/>
        <scheme val="minor"/>
      </rPr>
      <t xml:space="preserve">Total Development Score  </t>
    </r>
    <r>
      <rPr>
        <b/>
        <sz val="13"/>
        <color rgb="FF000000"/>
        <rFont val="Calibri"/>
        <family val="2"/>
      </rPr>
      <t>(165 possible points)</t>
    </r>
  </si>
  <si>
    <r>
      <t xml:space="preserve">3a. Plan does not screen for evictions older than 12 months, </t>
    </r>
    <r>
      <rPr>
        <u/>
        <sz val="10"/>
        <rFont val="Calibri"/>
        <family val="2"/>
        <scheme val="minor"/>
      </rPr>
      <t>or</t>
    </r>
    <r>
      <rPr>
        <sz val="10"/>
        <rFont val="Calibri"/>
        <family val="2"/>
        <scheme val="minor"/>
      </rPr>
      <t xml:space="preserve">                 </t>
    </r>
    <r>
      <rPr>
        <b/>
        <sz val="10"/>
        <rFont val="Calibri"/>
        <family val="2"/>
        <scheme val="minor"/>
      </rPr>
      <t>(1 point)</t>
    </r>
  </si>
  <si>
    <t>2026-2027 4% LIHTC, Bonds, and AWHTC Initial Application</t>
  </si>
  <si>
    <t>Geographic Set-Asides (Competitive 4% ONLY)</t>
  </si>
  <si>
    <t>Northwest</t>
  </si>
  <si>
    <t>Northeast</t>
  </si>
  <si>
    <t>Central</t>
  </si>
  <si>
    <t>Southwest</t>
  </si>
  <si>
    <t>Southeast</t>
  </si>
  <si>
    <t>1. Development Amenities: Please list the number of development amenities from each column listed under Part 6.2.A. of the 2026-2027 QAP.</t>
  </si>
  <si>
    <t>25% test</t>
  </si>
  <si>
    <t xml:space="preserve">Total number of residential buildings in the Development: </t>
  </si>
  <si>
    <t>Buildings</t>
  </si>
  <si>
    <t>13. Internet Access. The Development will provide:</t>
  </si>
  <si>
    <t>12. Does the Development intend to treat any space as a community service facility?</t>
  </si>
  <si>
    <t xml:space="preserve">          If this percentage is 25% or more , a formal allocation of credits from IHCDA is not necessary (although</t>
  </si>
  <si>
    <t>30%-55%</t>
  </si>
  <si>
    <t xml:space="preserve">Note: IHCDA policy requires that the bond request represents 30%-55% of aggregate basis. See Schedule D1. </t>
  </si>
  <si>
    <t xml:space="preserve">*If yes, please include a narrative along with a professional tax opinion. </t>
  </si>
  <si>
    <r>
      <rPr>
        <b/>
        <sz val="10"/>
        <color rgb="FF000000"/>
        <rFont val="Calibri"/>
        <family val="2"/>
      </rPr>
      <t>17. Smoke-Free Housing:</t>
    </r>
    <r>
      <rPr>
        <sz val="10"/>
        <color rgb="FF000000"/>
        <rFont val="Calibri"/>
        <family val="2"/>
      </rPr>
      <t xml:space="preserve"> Developer commits to operating as smoke-free housing. </t>
    </r>
  </si>
  <si>
    <r>
      <t>18. Broadband Infrastructure:</t>
    </r>
    <r>
      <rPr>
        <sz val="10"/>
        <color rgb="FF000000"/>
        <rFont val="Calibri"/>
        <family val="2"/>
      </rPr>
      <t xml:space="preserve"> Developer commits to providing broadband infrastructure in each unit. </t>
    </r>
  </si>
  <si>
    <r>
      <rPr>
        <b/>
        <sz val="10"/>
        <color rgb="FF000000"/>
        <rFont val="Calibri"/>
        <family val="2"/>
      </rPr>
      <t xml:space="preserve">19. Special Needs Population: </t>
    </r>
    <r>
      <rPr>
        <sz val="10"/>
        <color rgb="FF000000"/>
        <rFont val="Calibri"/>
        <family val="2"/>
      </rPr>
      <t>Developer commits to setting aside 10% of the total units for occupancy by qualified tenants who meet</t>
    </r>
  </si>
  <si>
    <r>
      <rPr>
        <b/>
        <sz val="10"/>
        <color rgb="FF000000"/>
        <rFont val="Calibri"/>
        <family val="2"/>
      </rPr>
      <t>20. Affirmative Fair Housing Marketing Plan:</t>
    </r>
    <r>
      <rPr>
        <sz val="10"/>
        <color rgb="FF000000"/>
        <rFont val="Calibri"/>
        <family val="2"/>
      </rPr>
      <t xml:space="preserve"> If receiving IHCDA HOME or Housing Trust Fund, Developer agrees to create an Affirmative </t>
    </r>
  </si>
  <si>
    <t>21. Developer commits to complying with the Closing Requirements, Deadlines, and Fees of Schedule D1.</t>
  </si>
  <si>
    <r>
      <t xml:space="preserve">22. Affordable Assisted Living: </t>
    </r>
    <r>
      <rPr>
        <sz val="10"/>
        <rFont val="Calibri"/>
        <family val="2"/>
        <scheme val="minor"/>
      </rPr>
      <t xml:space="preserve">If the Development is affordable assisted living, Developer and Management Entity commit to following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</si>
</sst>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6" formatCode="&quot;$&quot;#,##0_);[Red]\(&quot;$&quot;#,##0\)"/>
    <numFmt numFmtId="7" formatCode="&quot;$&quot;#,##0.00_);\(&quot;$&quot;#,##0.00\)"/>
    <numFmt numFmtId="8" formatCode="&quot;$&quot;#,##0.00_);[Red]\(&quot;$&quot;#,##0.00\)"/>
    <numFmt numFmtId="42" formatCode="_(&quot;$&quot;* #,##0_);_(&quot;$&quot;* \(#,##0\);_(&quot;$&quot;* &quot;-&quot;_);_(@_)"/>
    <numFmt numFmtId="44" formatCode="_(&quot;$&quot;* #,##0.00_);_(&quot;$&quot;* \(#,##0.00\);_(&quot;$&quot;* &quot;-&quot;??_);_(@_)"/>
    <numFmt numFmtId="43" formatCode="_(* #,##0.00_);_(* \(#,##0.00\);_(* &quot;-&quot;??_);_(@_)"/>
    <numFmt numFmtId="164" formatCode="_(* #,##0_);_(* \(#,##0\);_(* &quot;-&quot;??_);_(@_)"/>
    <numFmt numFmtId="165" formatCode="0.0%"/>
    <numFmt numFmtId="166" formatCode="_(&quot;$&quot;* #,##0_);_(&quot;$&quot;* \(#,##0\);_(&quot;$&quot;* &quot;-&quot;??_);_(@_)"/>
    <numFmt numFmtId="167" formatCode="&quot;$&quot;#,##0"/>
    <numFmt numFmtId="168" formatCode="[&lt;=9999999]###\-####;\(###\)\ ###\-####"/>
    <numFmt numFmtId="169" formatCode="mm/dd/yy"/>
    <numFmt numFmtId="170" formatCode="&quot;$&quot;#,##0.00"/>
    <numFmt numFmtId="171" formatCode="0.0000%"/>
    <numFmt numFmtId="172" formatCode="0;\-0;;@"/>
    <numFmt numFmtId="173" formatCode="_(&quot;$&quot;* #,##0.0_);_(&quot;$&quot;* \(#,##0.0\);_(&quot;$&quot;* &quot;-&quot;??_);_(@_)"/>
    <numFmt numFmtId="174" formatCode="0.0000"/>
    <numFmt numFmtId="175" formatCode="0.0"/>
    <numFmt numFmtId="176" formatCode="_(* #,##0.000_);_(* \(#,##0.000\);_(* &quot;-&quot;??_);_(@_)"/>
  </numFmts>
  <fonts count="156"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Times New Roman"/>
      <family val="1"/>
    </font>
    <font>
      <u/>
      <sz val="10"/>
      <color indexed="12"/>
      <name val="Arial"/>
      <family val="2"/>
    </font>
    <font>
      <b/>
      <sz val="10"/>
      <name val="Arial"/>
      <family val="2"/>
    </font>
    <font>
      <sz val="10"/>
      <name val="Arial"/>
      <family val="2"/>
    </font>
    <font>
      <u/>
      <sz val="10"/>
      <name val="Times New Roman"/>
      <family val="1"/>
    </font>
    <font>
      <sz val="8"/>
      <name val="Arial"/>
      <family val="2"/>
    </font>
    <font>
      <b/>
      <sz val="10"/>
      <name val="Calibri"/>
      <family val="2"/>
    </font>
    <font>
      <sz val="10"/>
      <name val="Calibri"/>
      <family val="2"/>
    </font>
    <font>
      <b/>
      <sz val="8"/>
      <name val="Calibri"/>
      <family val="2"/>
    </font>
    <font>
      <u/>
      <sz val="10"/>
      <name val="Calibri"/>
      <family val="2"/>
    </font>
    <font>
      <sz val="9"/>
      <name val="Calibri"/>
      <family val="2"/>
    </font>
    <font>
      <b/>
      <u/>
      <sz val="10"/>
      <name val="Calibri"/>
      <family val="2"/>
    </font>
    <font>
      <sz val="8"/>
      <name val="Calibri"/>
      <family val="2"/>
    </font>
    <font>
      <b/>
      <sz val="9"/>
      <color indexed="8"/>
      <name val="Calibri"/>
      <family val="2"/>
    </font>
    <font>
      <b/>
      <vertAlign val="superscript"/>
      <sz val="9"/>
      <color indexed="8"/>
      <name val="Calibri"/>
      <family val="2"/>
    </font>
    <font>
      <sz val="9"/>
      <color indexed="8"/>
      <name val="Calibri"/>
      <family val="2"/>
    </font>
    <font>
      <i/>
      <sz val="9"/>
      <color indexed="8"/>
      <name val="Calibri"/>
      <family val="2"/>
    </font>
    <font>
      <sz val="10"/>
      <name val="Times New Roman"/>
      <family val="1"/>
    </font>
    <font>
      <b/>
      <sz val="12"/>
      <name val="Calibri"/>
      <family val="2"/>
    </font>
    <font>
      <i/>
      <sz val="10"/>
      <name val="Calibri"/>
      <family val="2"/>
    </font>
    <font>
      <vertAlign val="superscript"/>
      <sz val="10"/>
      <name val="Calibri"/>
      <family val="2"/>
    </font>
    <font>
      <sz val="10"/>
      <name val="Calibri"/>
      <family val="2"/>
      <scheme val="minor"/>
    </font>
    <font>
      <b/>
      <sz val="10"/>
      <name val="Calibri"/>
      <family val="2"/>
      <scheme val="minor"/>
    </font>
    <font>
      <sz val="10"/>
      <color indexed="12"/>
      <name val="Calibri"/>
      <family val="2"/>
      <scheme val="minor"/>
    </font>
    <font>
      <sz val="9"/>
      <name val="Calibri"/>
      <family val="2"/>
      <scheme val="minor"/>
    </font>
    <font>
      <u/>
      <sz val="10"/>
      <color indexed="12"/>
      <name val="Calibri"/>
      <family val="2"/>
      <scheme val="minor"/>
    </font>
    <font>
      <sz val="2"/>
      <name val="Calibri"/>
      <family val="2"/>
      <scheme val="minor"/>
    </font>
    <font>
      <i/>
      <sz val="10"/>
      <name val="Calibri"/>
      <family val="2"/>
      <scheme val="minor"/>
    </font>
    <font>
      <sz val="8"/>
      <name val="Calibri"/>
      <family val="2"/>
      <scheme val="minor"/>
    </font>
    <font>
      <i/>
      <sz val="9"/>
      <name val="Calibri"/>
      <family val="2"/>
      <scheme val="minor"/>
    </font>
    <font>
      <u/>
      <sz val="10"/>
      <name val="Calibri"/>
      <family val="2"/>
      <scheme val="minor"/>
    </font>
    <font>
      <b/>
      <u/>
      <sz val="10"/>
      <name val="Calibri"/>
      <family val="2"/>
      <scheme val="minor"/>
    </font>
    <font>
      <sz val="9"/>
      <color indexed="56"/>
      <name val="Calibri"/>
      <family val="2"/>
      <scheme val="minor"/>
    </font>
    <font>
      <b/>
      <sz val="9"/>
      <color indexed="8"/>
      <name val="Calibri"/>
      <family val="2"/>
      <scheme val="minor"/>
    </font>
    <font>
      <sz val="9"/>
      <color indexed="8"/>
      <name val="Calibri"/>
      <family val="2"/>
      <scheme val="minor"/>
    </font>
    <font>
      <sz val="9"/>
      <color indexed="12"/>
      <name val="Calibri"/>
      <family val="2"/>
      <scheme val="minor"/>
    </font>
    <font>
      <vertAlign val="superscript"/>
      <sz val="9"/>
      <color indexed="8"/>
      <name val="Calibri"/>
      <family val="2"/>
      <scheme val="minor"/>
    </font>
    <font>
      <b/>
      <sz val="9"/>
      <name val="Calibri"/>
      <family val="2"/>
      <scheme val="minor"/>
    </font>
    <font>
      <b/>
      <sz val="8"/>
      <name val="Calibri"/>
      <family val="2"/>
      <scheme val="minor"/>
    </font>
    <font>
      <b/>
      <sz val="10"/>
      <color indexed="55"/>
      <name val="Calibri"/>
      <family val="2"/>
      <scheme val="minor"/>
    </font>
    <font>
      <sz val="11"/>
      <name val="Calibri"/>
      <family val="2"/>
      <scheme val="minor"/>
    </font>
    <font>
      <b/>
      <sz val="11"/>
      <name val="Calibri"/>
      <family val="2"/>
      <scheme val="minor"/>
    </font>
    <font>
      <sz val="11"/>
      <color indexed="12"/>
      <name val="Calibri"/>
      <family val="2"/>
      <scheme val="minor"/>
    </font>
    <font>
      <sz val="12"/>
      <name val="Calibri"/>
      <family val="2"/>
      <scheme val="minor"/>
    </font>
    <font>
      <sz val="10"/>
      <color indexed="55"/>
      <name val="Calibri"/>
      <family val="2"/>
      <scheme val="minor"/>
    </font>
    <font>
      <sz val="11"/>
      <color rgb="FF1F497D"/>
      <name val="Calibri"/>
      <family val="2"/>
    </font>
    <font>
      <b/>
      <sz val="18"/>
      <name val="Calibri"/>
      <family val="2"/>
      <scheme val="minor"/>
    </font>
    <font>
      <sz val="10"/>
      <color rgb="FF0070C0"/>
      <name val="Calibri"/>
      <family val="2"/>
      <scheme val="minor"/>
    </font>
    <font>
      <sz val="10"/>
      <color rgb="FF0000FF"/>
      <name val="Calibri"/>
      <family val="2"/>
      <scheme val="minor"/>
    </font>
    <font>
      <sz val="10"/>
      <color rgb="FF0000FF"/>
      <name val="Arial"/>
      <family val="2"/>
    </font>
    <font>
      <sz val="10"/>
      <color rgb="FFFF0000"/>
      <name val="Calibri"/>
      <family val="2"/>
      <scheme val="minor"/>
    </font>
    <font>
      <sz val="10"/>
      <color indexed="8"/>
      <name val="Calibri"/>
      <family val="2"/>
      <scheme val="minor"/>
    </font>
    <font>
      <b/>
      <sz val="14"/>
      <name val="Calibri"/>
      <family val="2"/>
      <scheme val="minor"/>
    </font>
    <font>
      <b/>
      <i/>
      <u/>
      <sz val="16"/>
      <name val="Calibri"/>
      <family val="2"/>
      <scheme val="minor"/>
    </font>
    <font>
      <b/>
      <sz val="10"/>
      <color indexed="8"/>
      <name val="Calibri"/>
      <family val="2"/>
      <scheme val="minor"/>
    </font>
    <font>
      <b/>
      <i/>
      <sz val="9"/>
      <name val="Calibri"/>
      <family val="2"/>
      <scheme val="minor"/>
    </font>
    <font>
      <i/>
      <sz val="9"/>
      <color indexed="8"/>
      <name val="Calibri"/>
      <family val="2"/>
      <scheme val="minor"/>
    </font>
    <font>
      <i/>
      <sz val="10"/>
      <color rgb="FFFF0000"/>
      <name val="Calibri"/>
      <family val="2"/>
      <scheme val="minor"/>
    </font>
    <font>
      <i/>
      <sz val="10"/>
      <name val="Arial"/>
      <family val="2"/>
    </font>
    <font>
      <b/>
      <i/>
      <sz val="10"/>
      <name val="Calibri"/>
      <family val="2"/>
      <scheme val="minor"/>
    </font>
    <font>
      <b/>
      <i/>
      <sz val="10"/>
      <color rgb="FFFF0000"/>
      <name val="Calibri"/>
      <family val="2"/>
      <scheme val="minor"/>
    </font>
    <font>
      <sz val="9"/>
      <color rgb="FF0000FF"/>
      <name val="Calibri"/>
      <family val="2"/>
      <scheme val="minor"/>
    </font>
    <font>
      <sz val="10"/>
      <name val="Arial"/>
      <family val="2"/>
    </font>
    <font>
      <sz val="8"/>
      <color indexed="8"/>
      <name val="Calibri"/>
      <family val="2"/>
      <scheme val="minor"/>
    </font>
    <font>
      <b/>
      <sz val="12"/>
      <name val="Calibri"/>
      <family val="2"/>
      <scheme val="minor"/>
    </font>
    <font>
      <sz val="9.5"/>
      <name val="Calibri"/>
      <family val="2"/>
      <scheme val="minor"/>
    </font>
    <font>
      <b/>
      <sz val="9.5"/>
      <name val="Calibri"/>
      <family val="2"/>
      <scheme val="minor"/>
    </font>
    <font>
      <sz val="10"/>
      <color theme="1"/>
      <name val="Arial"/>
      <family val="2"/>
    </font>
    <font>
      <sz val="10"/>
      <color rgb="FFFF0000"/>
      <name val="Arial"/>
      <family val="2"/>
    </font>
    <font>
      <strike/>
      <sz val="10"/>
      <name val="Calibri"/>
      <family val="2"/>
      <scheme val="minor"/>
    </font>
    <font>
      <b/>
      <strike/>
      <sz val="10"/>
      <name val="Calibri"/>
      <family val="2"/>
      <scheme val="minor"/>
    </font>
    <font>
      <strike/>
      <sz val="9.5"/>
      <name val="Calibri"/>
      <family val="2"/>
      <scheme val="minor"/>
    </font>
    <font>
      <strike/>
      <sz val="10"/>
      <name val="Calibri"/>
      <family val="2"/>
    </font>
    <font>
      <sz val="11"/>
      <color rgb="FF9C6500"/>
      <name val="Calibri"/>
      <family val="2"/>
      <scheme val="minor"/>
    </font>
    <font>
      <b/>
      <sz val="10"/>
      <color theme="1"/>
      <name val="Calibri"/>
      <family val="2"/>
      <scheme val="minor"/>
    </font>
    <font>
      <sz val="16"/>
      <color theme="1"/>
      <name val="Calibri"/>
      <family val="2"/>
      <scheme val="minor"/>
    </font>
    <font>
      <u/>
      <sz val="14"/>
      <color theme="1"/>
      <name val="Calibri"/>
      <family val="2"/>
      <scheme val="minor"/>
    </font>
    <font>
      <u/>
      <sz val="12"/>
      <name val="Calibri"/>
      <family val="2"/>
    </font>
    <font>
      <sz val="11"/>
      <name val="Calibri"/>
      <family val="2"/>
    </font>
    <font>
      <u/>
      <sz val="12"/>
      <color theme="1"/>
      <name val="Calibri"/>
      <family val="2"/>
      <scheme val="minor"/>
    </font>
    <font>
      <i/>
      <sz val="10"/>
      <color rgb="FFFF0000"/>
      <name val="Arial"/>
      <family val="2"/>
    </font>
    <font>
      <b/>
      <i/>
      <u/>
      <sz val="10"/>
      <color rgb="FFFF0000"/>
      <name val="Calibri"/>
      <family val="2"/>
    </font>
    <font>
      <b/>
      <i/>
      <sz val="10"/>
      <color rgb="FFFF0000"/>
      <name val="Calibri"/>
      <family val="2"/>
    </font>
    <font>
      <b/>
      <i/>
      <u/>
      <sz val="10"/>
      <color rgb="FFFF0000"/>
      <name val="Calibri"/>
      <family val="2"/>
      <scheme val="minor"/>
    </font>
    <font>
      <sz val="14"/>
      <color rgb="FFFF0000"/>
      <name val="Calibri"/>
      <family val="2"/>
      <scheme val="minor"/>
    </font>
    <font>
      <sz val="10"/>
      <color theme="3" tint="0.39997558519241921"/>
      <name val="Arial"/>
      <family val="2"/>
    </font>
    <font>
      <sz val="11"/>
      <color rgb="FF0000FF"/>
      <name val="Calibri"/>
      <family val="2"/>
      <scheme val="minor"/>
    </font>
    <font>
      <sz val="8"/>
      <color rgb="FF0000FF"/>
      <name val="Arial"/>
      <family val="2"/>
    </font>
    <font>
      <i/>
      <sz val="10"/>
      <color rgb="FF0000FF"/>
      <name val="Calibri"/>
      <family val="2"/>
      <scheme val="minor"/>
    </font>
    <font>
      <b/>
      <sz val="9"/>
      <color rgb="FF0000FF"/>
      <name val="Calibri"/>
      <family val="2"/>
      <scheme val="minor"/>
    </font>
    <font>
      <u/>
      <sz val="20"/>
      <color theme="1"/>
      <name val="Calibri"/>
      <family val="2"/>
      <scheme val="minor"/>
    </font>
    <font>
      <u/>
      <sz val="20"/>
      <name val="Arial"/>
      <family val="2"/>
    </font>
    <font>
      <b/>
      <i/>
      <sz val="16"/>
      <name val="Calibri"/>
      <family val="2"/>
      <scheme val="minor"/>
    </font>
    <font>
      <u/>
      <sz val="18"/>
      <name val="Calibri"/>
      <family val="2"/>
      <scheme val="minor"/>
    </font>
    <font>
      <b/>
      <sz val="11"/>
      <color theme="1"/>
      <name val="Calibri"/>
      <family val="2"/>
      <scheme val="minor"/>
    </font>
    <font>
      <b/>
      <u/>
      <sz val="10"/>
      <name val="Arial"/>
      <family val="2"/>
    </font>
    <font>
      <b/>
      <sz val="12"/>
      <color theme="0"/>
      <name val="Calibri"/>
      <family val="2"/>
      <scheme val="minor"/>
    </font>
    <font>
      <b/>
      <u/>
      <sz val="11"/>
      <color theme="1"/>
      <name val="Calibri"/>
      <family val="2"/>
      <scheme val="minor"/>
    </font>
    <font>
      <u/>
      <sz val="11"/>
      <color theme="1"/>
      <name val="Calibri"/>
      <family val="2"/>
      <scheme val="minor"/>
    </font>
    <font>
      <i/>
      <sz val="11"/>
      <color theme="1"/>
      <name val="Calibri"/>
      <family val="2"/>
      <scheme val="minor"/>
    </font>
    <font>
      <b/>
      <u val="singleAccounting"/>
      <sz val="11"/>
      <color theme="1"/>
      <name val="Calibri"/>
      <family val="2"/>
      <scheme val="minor"/>
    </font>
    <font>
      <sz val="8"/>
      <color theme="1"/>
      <name val="Calibri"/>
      <family val="2"/>
      <scheme val="minor"/>
    </font>
    <font>
      <i/>
      <u/>
      <sz val="11"/>
      <color theme="1"/>
      <name val="Calibri"/>
      <family val="2"/>
      <scheme val="minor"/>
    </font>
    <font>
      <strike/>
      <sz val="10"/>
      <name val="Arial"/>
      <family val="2"/>
    </font>
    <font>
      <b/>
      <i/>
      <sz val="9"/>
      <color rgb="FFFF0000"/>
      <name val="Arial"/>
      <family val="2"/>
    </font>
    <font>
      <sz val="10"/>
      <color rgb="FF0070C0"/>
      <name val="Arial"/>
      <family val="2"/>
    </font>
    <font>
      <b/>
      <sz val="10"/>
      <color rgb="FF0070C0"/>
      <name val="Calibri"/>
      <family val="2"/>
      <scheme val="minor"/>
    </font>
    <font>
      <sz val="10"/>
      <color rgb="FF0070C0"/>
      <name val="Calibri"/>
      <family val="2"/>
    </font>
    <font>
      <sz val="11"/>
      <color rgb="FFFF0000"/>
      <name val="Calibri"/>
      <family val="2"/>
      <scheme val="minor"/>
    </font>
    <font>
      <sz val="11"/>
      <color rgb="FF0070C0"/>
      <name val="Calibri"/>
      <family val="2"/>
      <scheme val="minor"/>
    </font>
    <font>
      <u/>
      <sz val="11"/>
      <color theme="10"/>
      <name val="Calibri"/>
      <family val="2"/>
      <scheme val="minor"/>
    </font>
    <font>
      <sz val="10"/>
      <color theme="4"/>
      <name val="Calibri"/>
      <family val="2"/>
      <scheme val="minor"/>
    </font>
    <font>
      <sz val="10"/>
      <color theme="0"/>
      <name val="Calibri"/>
      <family val="2"/>
      <scheme val="minor"/>
    </font>
    <font>
      <b/>
      <sz val="11"/>
      <color indexed="8"/>
      <name val="Calibri"/>
      <family val="2"/>
      <scheme val="minor"/>
    </font>
    <font>
      <b/>
      <sz val="10"/>
      <color rgb="FFFF0000"/>
      <name val="Calibri"/>
      <family val="2"/>
      <scheme val="minor"/>
    </font>
    <font>
      <b/>
      <sz val="11"/>
      <name val="Calibri"/>
      <family val="2"/>
    </font>
    <font>
      <sz val="11"/>
      <color indexed="8"/>
      <name val="Calibri"/>
      <family val="2"/>
    </font>
    <font>
      <sz val="10"/>
      <color indexed="81"/>
      <name val="Tahoma"/>
      <family val="2"/>
    </font>
    <font>
      <sz val="9"/>
      <color theme="1"/>
      <name val="Calibri"/>
      <family val="2"/>
      <scheme val="minor"/>
    </font>
    <font>
      <b/>
      <sz val="18"/>
      <color indexed="8"/>
      <name val="Calibri"/>
      <family val="2"/>
    </font>
    <font>
      <sz val="8"/>
      <color rgb="FF405E83"/>
      <name val="Segoe UI"/>
      <family val="2"/>
    </font>
    <font>
      <sz val="8"/>
      <color rgb="FF000000"/>
      <name val="Segoe UI"/>
      <family val="2"/>
    </font>
    <font>
      <sz val="10"/>
      <color theme="1"/>
      <name val="Calibri"/>
      <family val="2"/>
      <scheme val="minor"/>
    </font>
    <font>
      <sz val="8"/>
      <name val="Arial"/>
      <family val="2"/>
    </font>
    <font>
      <sz val="12"/>
      <color rgb="FF000000"/>
      <name val="Calibri"/>
      <family val="2"/>
      <scheme val="minor"/>
    </font>
    <font>
      <b/>
      <sz val="12"/>
      <color rgb="FF000000"/>
      <name val="Calibri"/>
      <family val="2"/>
    </font>
    <font>
      <sz val="10"/>
      <color rgb="FF000000"/>
      <name val="Calibri"/>
      <family val="2"/>
      <scheme val="minor"/>
    </font>
    <font>
      <b/>
      <sz val="10"/>
      <color rgb="FF000000"/>
      <name val="Calibri"/>
      <family val="2"/>
    </font>
    <font>
      <sz val="10"/>
      <color rgb="FF000000"/>
      <name val="Calibri"/>
      <family val="2"/>
      <scheme val="minor"/>
    </font>
    <font>
      <sz val="9.5"/>
      <color rgb="FF000000"/>
      <name val="Calibri"/>
      <family val="2"/>
      <scheme val="minor"/>
    </font>
    <font>
      <b/>
      <sz val="9.5"/>
      <color rgb="FF000000"/>
      <name val="Calibri"/>
      <family val="2"/>
      <scheme val="minor"/>
    </font>
    <font>
      <u/>
      <sz val="10"/>
      <color rgb="FF000000"/>
      <name val="Calibri"/>
      <family val="2"/>
      <scheme val="minor"/>
    </font>
    <font>
      <b/>
      <u/>
      <sz val="10"/>
      <color rgb="FF000000"/>
      <name val="Calibri"/>
      <family val="2"/>
      <scheme val="minor"/>
    </font>
    <font>
      <b/>
      <sz val="10"/>
      <color rgb="FF000000"/>
      <name val="Calibri"/>
      <family val="2"/>
      <scheme val="minor"/>
    </font>
    <font>
      <sz val="10"/>
      <color rgb="FF000000"/>
      <name val="Calibri"/>
      <family val="2"/>
    </font>
    <font>
      <sz val="12"/>
      <color rgb="FF000000"/>
      <name val="Calibri"/>
      <family val="2"/>
    </font>
    <font>
      <b/>
      <sz val="13"/>
      <color rgb="FF000000"/>
      <name val="Calibri"/>
      <family val="2"/>
      <scheme val="minor"/>
    </font>
    <font>
      <b/>
      <sz val="13"/>
      <color rgb="FF000000"/>
      <name val="Calibri"/>
      <family val="2"/>
    </font>
    <font>
      <sz val="10"/>
      <color rgb="FF0000FF"/>
      <name val="Calibri"/>
      <family val="2"/>
    </font>
    <font>
      <b/>
      <i/>
      <sz val="9"/>
      <color rgb="FF000000"/>
      <name val="Calibri"/>
      <family val="2"/>
      <scheme val="minor"/>
    </font>
    <font>
      <sz val="11"/>
      <color rgb="FF000000"/>
      <name val="Calibri"/>
      <family val="2"/>
      <scheme val="minor"/>
    </font>
    <font>
      <sz val="11"/>
      <color rgb="FF000000"/>
      <name val="Calibri"/>
      <family val="2"/>
    </font>
    <font>
      <b/>
      <sz val="11"/>
      <color rgb="FF000000"/>
      <name val="Calibri"/>
      <family val="2"/>
    </font>
    <font>
      <u/>
      <sz val="12"/>
      <color rgb="FF000000"/>
      <name val="Calibri"/>
      <family val="2"/>
      <scheme val="minor"/>
    </font>
    <font>
      <b/>
      <u/>
      <sz val="9.5"/>
      <name val="Calibri"/>
      <family val="2"/>
      <scheme val="minor"/>
    </font>
    <font>
      <u/>
      <sz val="9.5"/>
      <name val="Calibri"/>
      <family val="2"/>
      <scheme val="minor"/>
    </font>
  </fonts>
  <fills count="30">
    <fill>
      <patternFill patternType="none"/>
    </fill>
    <fill>
      <patternFill patternType="gray125"/>
    </fill>
    <fill>
      <patternFill patternType="lightDown"/>
    </fill>
    <fill>
      <patternFill patternType="lightDown">
        <fgColor indexed="8"/>
        <bgColor indexed="9"/>
      </patternFill>
    </fill>
    <fill>
      <patternFill patternType="solid">
        <fgColor indexed="65"/>
        <bgColor indexed="64"/>
      </patternFill>
    </fill>
    <fill>
      <patternFill patternType="solid">
        <fgColor indexed="43"/>
        <bgColor indexed="64"/>
      </patternFill>
    </fill>
    <fill>
      <patternFill patternType="solid">
        <fgColor theme="6" tint="0.59996337778862885"/>
        <bgColor indexed="64"/>
      </patternFill>
    </fill>
    <fill>
      <patternFill patternType="solid">
        <fgColor theme="0"/>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rgb="FFFFFF99"/>
        <bgColor indexed="64"/>
      </patternFill>
    </fill>
    <fill>
      <patternFill patternType="solid">
        <fgColor theme="0" tint="-0.14996795556505021"/>
        <bgColor indexed="64"/>
      </patternFill>
    </fill>
    <fill>
      <patternFill patternType="solid">
        <fgColor rgb="FFD8E4BC"/>
        <bgColor indexed="64"/>
      </patternFill>
    </fill>
    <fill>
      <patternFill patternType="solid">
        <fgColor theme="6" tint="0.39997558519241921"/>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rgb="FFFFEB9C"/>
      </patternFill>
    </fill>
    <fill>
      <patternFill patternType="solid">
        <fgColor theme="0" tint="-0.34998626667073579"/>
        <bgColor indexed="64"/>
      </patternFill>
    </fill>
    <fill>
      <patternFill patternType="solid">
        <fgColor theme="0"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indexed="9"/>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rgb="FFFF0000"/>
        <bgColor indexed="64"/>
      </patternFill>
    </fill>
    <fill>
      <patternFill patternType="solid">
        <fgColor rgb="FFF6FAFB"/>
      </patternFill>
    </fill>
    <fill>
      <patternFill patternType="solid">
        <fgColor theme="5" tint="0.59999389629810485"/>
        <bgColor indexed="64"/>
      </patternFill>
    </fill>
    <fill>
      <patternFill patternType="solid">
        <fgColor rgb="FFFFFF99"/>
        <bgColor rgb="FF000000"/>
      </patternFill>
    </fill>
    <fill>
      <patternFill patternType="solid">
        <fgColor rgb="FFD8E4BC"/>
        <bgColor rgb="FF000000"/>
      </patternFill>
    </fill>
    <fill>
      <patternFill patternType="solid">
        <fgColor rgb="FFDCE6F1"/>
        <bgColor indexed="64"/>
      </patternFill>
    </fill>
  </fills>
  <borders count="148">
    <border>
      <left/>
      <right/>
      <top/>
      <bottom/>
      <diagonal/>
    </border>
    <border>
      <left/>
      <right/>
      <top/>
      <bottom style="thin">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thin">
        <color indexed="64"/>
      </right>
      <top/>
      <bottom/>
      <diagonal/>
    </border>
    <border>
      <left/>
      <right style="thin">
        <color indexed="64"/>
      </right>
      <top/>
      <bottom style="medium">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style="thin">
        <color indexed="64"/>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diagonal/>
    </border>
    <border>
      <left/>
      <right style="thin">
        <color indexed="64"/>
      </right>
      <top style="thin">
        <color indexed="64"/>
      </top>
      <bottom style="thin">
        <color indexed="64"/>
      </bottom>
      <diagonal/>
    </border>
    <border>
      <left style="medium">
        <color indexed="64"/>
      </left>
      <right style="thin">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medium">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style="medium">
        <color indexed="64"/>
      </left>
      <right/>
      <top style="medium">
        <color indexed="64"/>
      </top>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top style="thin">
        <color indexed="64"/>
      </top>
      <bottom style="medium">
        <color indexed="64"/>
      </bottom>
      <diagonal/>
    </border>
    <border>
      <left style="thin">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medium">
        <color indexed="64"/>
      </left>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double">
        <color indexed="64"/>
      </bottom>
      <diagonal/>
    </border>
    <border>
      <left/>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rgb="FFBFC5D2"/>
      </left>
      <right style="thin">
        <color rgb="FFBFC5D2"/>
      </right>
      <top style="thin">
        <color rgb="FFBFC5D2"/>
      </top>
      <bottom style="thin">
        <color rgb="FFBFC5D2"/>
      </bottom>
      <diagonal/>
    </border>
    <border>
      <left/>
      <right/>
      <top/>
      <bottom style="thin">
        <color rgb="FFBFC5D2"/>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medium">
        <color indexed="64"/>
      </left>
      <right style="thin">
        <color indexed="64"/>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diagonal/>
    </border>
    <border>
      <left/>
      <right/>
      <top style="thin">
        <color rgb="FF000000"/>
      </top>
      <bottom/>
      <diagonal/>
    </border>
    <border>
      <left/>
      <right/>
      <top/>
      <bottom style="medium">
        <color rgb="FF000000"/>
      </bottom>
      <diagonal/>
    </border>
    <border>
      <left/>
      <right style="medium">
        <color rgb="FF000000"/>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style="thin">
        <color rgb="FF000000"/>
      </top>
      <bottom style="thin">
        <color rgb="FF000000"/>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right style="medium">
        <color indexed="64"/>
      </right>
      <top/>
      <bottom style="medium">
        <color rgb="FF000000"/>
      </bottom>
      <diagonal/>
    </border>
    <border>
      <left style="thin">
        <color rgb="FF000000"/>
      </left>
      <right/>
      <top style="thin">
        <color indexed="64"/>
      </top>
      <bottom/>
      <diagonal/>
    </border>
    <border>
      <left/>
      <right style="thin">
        <color indexed="64"/>
      </right>
      <top style="medium">
        <color rgb="FF000000"/>
      </top>
      <bottom style="medium">
        <color rgb="FF000000"/>
      </bottom>
      <diagonal/>
    </border>
    <border>
      <left style="thin">
        <color indexed="64"/>
      </left>
      <right style="thin">
        <color rgb="FF000000"/>
      </right>
      <top style="medium">
        <color rgb="FF000000"/>
      </top>
      <bottom style="medium">
        <color rgb="FF000000"/>
      </bottom>
      <diagonal/>
    </border>
    <border>
      <left style="medium">
        <color rgb="FF000000"/>
      </left>
      <right/>
      <top/>
      <bottom style="thin">
        <color indexed="64"/>
      </bottom>
      <diagonal/>
    </border>
    <border>
      <left style="medium">
        <color rgb="FF000000"/>
      </left>
      <right style="thin">
        <color indexed="64"/>
      </right>
      <top style="thin">
        <color indexed="64"/>
      </top>
      <bottom/>
      <diagonal/>
    </border>
    <border>
      <left style="medium">
        <color rgb="FF000000"/>
      </left>
      <right/>
      <top style="thin">
        <color indexed="64"/>
      </top>
      <bottom/>
      <diagonal/>
    </border>
    <border>
      <left style="medium">
        <color rgb="FF000000"/>
      </left>
      <right style="thin">
        <color indexed="64"/>
      </right>
      <top/>
      <bottom/>
      <diagonal/>
    </border>
    <border>
      <left style="medium">
        <color rgb="FF000000"/>
      </left>
      <right style="thin">
        <color indexed="64"/>
      </right>
      <top/>
      <bottom style="thin">
        <color indexed="64"/>
      </bottom>
      <diagonal/>
    </border>
    <border>
      <left style="medium">
        <color rgb="FF000000"/>
      </left>
      <right style="thin">
        <color indexed="64"/>
      </right>
      <top style="thin">
        <color indexed="64"/>
      </top>
      <bottom style="thin">
        <color indexed="64"/>
      </bottom>
      <diagonal/>
    </border>
    <border>
      <left style="medium">
        <color rgb="FF000000"/>
      </left>
      <right/>
      <top style="medium">
        <color indexed="64"/>
      </top>
      <bottom style="medium">
        <color indexed="64"/>
      </bottom>
      <diagonal/>
    </border>
    <border>
      <left style="medium">
        <color rgb="FF000000"/>
      </left>
      <right/>
      <top style="medium">
        <color indexed="64"/>
      </top>
      <bottom/>
      <diagonal/>
    </border>
    <border>
      <left style="medium">
        <color rgb="FF000000"/>
      </left>
      <right/>
      <top/>
      <bottom style="medium">
        <color indexed="64"/>
      </bottom>
      <diagonal/>
    </border>
    <border>
      <left style="thin">
        <color rgb="FF000000"/>
      </left>
      <right style="medium">
        <color indexed="64"/>
      </right>
      <top/>
      <bottom/>
      <diagonal/>
    </border>
    <border>
      <left style="thin">
        <color indexed="64"/>
      </left>
      <right style="thin">
        <color rgb="FF000000"/>
      </right>
      <top style="thin">
        <color indexed="64"/>
      </top>
      <bottom style="thin">
        <color indexed="64"/>
      </bottom>
      <diagonal/>
    </border>
    <border>
      <left style="thin">
        <color rgb="FF000000"/>
      </left>
      <right/>
      <top/>
      <bottom style="thin">
        <color indexed="64"/>
      </bottom>
      <diagonal/>
    </border>
    <border>
      <left style="medium">
        <color indexed="64"/>
      </left>
      <right style="medium">
        <color indexed="64"/>
      </right>
      <top/>
      <bottom style="thin">
        <color indexed="64"/>
      </bottom>
      <diagonal/>
    </border>
    <border>
      <left style="medium">
        <color rgb="FF000000"/>
      </left>
      <right style="thin">
        <color indexed="64"/>
      </right>
      <top style="medium">
        <color indexed="64"/>
      </top>
      <bottom/>
      <diagonal/>
    </border>
    <border>
      <left style="medium">
        <color rgb="FF000000"/>
      </left>
      <right style="thin">
        <color indexed="64"/>
      </right>
      <top style="medium">
        <color indexed="64"/>
      </top>
      <bottom style="thin">
        <color indexed="64"/>
      </bottom>
      <diagonal/>
    </border>
    <border>
      <left style="medium">
        <color indexed="64"/>
      </left>
      <right style="thin">
        <color rgb="FF000000"/>
      </right>
      <top style="medium">
        <color indexed="64"/>
      </top>
      <bottom style="thin">
        <color rgb="FF000000"/>
      </bottom>
      <diagonal/>
    </border>
    <border>
      <left style="medium">
        <color rgb="FF000000"/>
      </left>
      <right style="thin">
        <color indexed="64"/>
      </right>
      <top style="medium">
        <color indexed="64"/>
      </top>
      <bottom style="medium">
        <color indexed="64"/>
      </bottom>
      <diagonal/>
    </border>
    <border>
      <left style="thin">
        <color indexed="64"/>
      </left>
      <right style="thin">
        <color theme="1"/>
      </right>
      <top style="thin">
        <color indexed="64"/>
      </top>
      <bottom style="thin">
        <color indexed="64"/>
      </bottom>
      <diagonal/>
    </border>
    <border>
      <left style="thin">
        <color theme="1"/>
      </left>
      <right style="thin">
        <color theme="1"/>
      </right>
      <top style="thin">
        <color indexed="64"/>
      </top>
      <bottom style="thin">
        <color indexed="64"/>
      </bottom>
      <diagonal/>
    </border>
    <border>
      <left style="thin">
        <color theme="1"/>
      </left>
      <right style="thin">
        <color indexed="64"/>
      </right>
      <top style="thin">
        <color indexed="64"/>
      </top>
      <bottom style="thin">
        <color indexed="64"/>
      </bottom>
      <diagonal/>
    </border>
    <border>
      <left style="thin">
        <color indexed="64"/>
      </left>
      <right style="thin">
        <color theme="1"/>
      </right>
      <top style="thin">
        <color indexed="64"/>
      </top>
      <bottom style="medium">
        <color indexed="64"/>
      </bottom>
      <diagonal/>
    </border>
    <border>
      <left style="thin">
        <color theme="1"/>
      </left>
      <right style="thin">
        <color theme="1"/>
      </right>
      <top style="thin">
        <color indexed="64"/>
      </top>
      <bottom style="medium">
        <color indexed="64"/>
      </bottom>
      <diagonal/>
    </border>
    <border>
      <left style="thin">
        <color theme="1"/>
      </left>
      <right style="thin">
        <color indexed="64"/>
      </right>
      <top style="thin">
        <color indexed="64"/>
      </top>
      <bottom style="medium">
        <color indexed="64"/>
      </bottom>
      <diagonal/>
    </border>
    <border>
      <left style="thin">
        <color indexed="64"/>
      </left>
      <right style="thin">
        <color theme="1"/>
      </right>
      <top style="medium">
        <color indexed="64"/>
      </top>
      <bottom style="thin">
        <color indexed="64"/>
      </bottom>
      <diagonal/>
    </border>
    <border>
      <left style="thin">
        <color theme="1"/>
      </left>
      <right style="thin">
        <color theme="1"/>
      </right>
      <top style="medium">
        <color indexed="64"/>
      </top>
      <bottom style="thin">
        <color indexed="64"/>
      </bottom>
      <diagonal/>
    </border>
    <border>
      <left style="thin">
        <color theme="1"/>
      </left>
      <right style="thin">
        <color indexed="64"/>
      </right>
      <top style="medium">
        <color indexed="64"/>
      </top>
      <bottom style="thin">
        <color indexed="64"/>
      </bottom>
      <diagonal/>
    </border>
    <border>
      <left style="thin">
        <color theme="1"/>
      </left>
      <right/>
      <top style="thin">
        <color indexed="64"/>
      </top>
      <bottom style="thin">
        <color indexed="64"/>
      </bottom>
      <diagonal/>
    </border>
    <border>
      <left style="thin">
        <color theme="1"/>
      </left>
      <right/>
      <top style="thin">
        <color indexed="64"/>
      </top>
      <bottom style="medium">
        <color indexed="64"/>
      </bottom>
      <diagonal/>
    </border>
    <border>
      <left style="thin">
        <color theme="1"/>
      </left>
      <right/>
      <top style="medium">
        <color indexed="64"/>
      </top>
      <bottom style="thin">
        <color indexed="64"/>
      </bottom>
      <diagonal/>
    </border>
    <border>
      <left/>
      <right style="thin">
        <color indexed="64"/>
      </right>
      <top style="medium">
        <color indexed="64"/>
      </top>
      <bottom style="medium">
        <color indexed="64"/>
      </bottom>
      <diagonal/>
    </border>
    <border>
      <left style="medium">
        <color rgb="FF000000"/>
      </left>
      <right/>
      <top style="thin">
        <color indexed="64"/>
      </top>
      <bottom style="medium">
        <color indexed="64"/>
      </bottom>
      <diagonal/>
    </border>
    <border>
      <left style="medium">
        <color indexed="64"/>
      </left>
      <right style="thin">
        <color indexed="64"/>
      </right>
      <top style="thin">
        <color rgb="FF000000"/>
      </top>
      <bottom style="thin">
        <color indexed="64"/>
      </bottom>
      <diagonal/>
    </border>
    <border>
      <left style="medium">
        <color indexed="64"/>
      </left>
      <right style="thin">
        <color rgb="FF000000"/>
      </right>
      <top style="thin">
        <color indexed="64"/>
      </top>
      <bottom style="medium">
        <color indexed="64"/>
      </bottom>
      <diagonal/>
    </border>
    <border>
      <left/>
      <right style="medium">
        <color rgb="FF000000"/>
      </right>
      <top/>
      <bottom style="medium">
        <color indexed="64"/>
      </bottom>
      <diagonal/>
    </border>
    <border>
      <left style="thin">
        <color indexed="64"/>
      </left>
      <right style="thin">
        <color indexed="64"/>
      </right>
      <top style="thin">
        <color rgb="FF000000"/>
      </top>
      <bottom style="thin">
        <color rgb="FF000000"/>
      </bottom>
      <diagonal/>
    </border>
    <border>
      <left/>
      <right style="medium">
        <color rgb="FF000000"/>
      </right>
      <top/>
      <bottom style="medium">
        <color rgb="FF000000"/>
      </bottom>
      <diagonal/>
    </border>
  </borders>
  <cellStyleXfs count="33">
    <xf numFmtId="0" fontId="0" fillId="0" borderId="0"/>
    <xf numFmtId="43" fontId="13" fillId="0" borderId="0" applyFont="0" applyFill="0" applyBorder="0" applyAlignment="0" applyProtection="0"/>
    <xf numFmtId="43" fontId="13" fillId="0" borderId="0" applyFont="0" applyFill="0" applyBorder="0" applyAlignment="0" applyProtection="0"/>
    <xf numFmtId="44" fontId="9" fillId="0" borderId="0" applyFont="0" applyFill="0" applyBorder="0" applyAlignment="0" applyProtection="0"/>
    <xf numFmtId="44" fontId="9" fillId="0" borderId="0" applyFont="0" applyFill="0" applyBorder="0" applyAlignment="0" applyProtection="0"/>
    <xf numFmtId="0" fontId="11" fillId="0" borderId="0" applyNumberFormat="0" applyFill="0" applyBorder="0" applyAlignment="0" applyProtection="0">
      <alignment vertical="top"/>
      <protection locked="0"/>
    </xf>
    <xf numFmtId="0" fontId="13" fillId="0" borderId="0"/>
    <xf numFmtId="0" fontId="13" fillId="0" borderId="0"/>
    <xf numFmtId="0" fontId="10" fillId="0" borderId="0"/>
    <xf numFmtId="0" fontId="27" fillId="0" borderId="0"/>
    <xf numFmtId="9" fontId="9" fillId="0" borderId="0" applyFont="0" applyFill="0" applyBorder="0" applyAlignment="0" applyProtection="0"/>
    <xf numFmtId="9" fontId="9" fillId="0" borderId="0" applyFont="0" applyFill="0" applyBorder="0" applyAlignment="0" applyProtection="0"/>
    <xf numFmtId="0" fontId="45" fillId="10" borderId="14">
      <alignment horizontal="center" vertical="top" wrapText="1"/>
      <protection locked="0"/>
    </xf>
    <xf numFmtId="43" fontId="72" fillId="0" borderId="0" applyFont="0" applyFill="0" applyBorder="0" applyAlignment="0" applyProtection="0"/>
    <xf numFmtId="0" fontId="9" fillId="0" borderId="0"/>
    <xf numFmtId="43" fontId="9" fillId="0" borderId="0" applyFont="0" applyFill="0" applyBorder="0" applyAlignment="0" applyProtection="0"/>
    <xf numFmtId="43" fontId="9" fillId="0" borderId="0" applyFont="0" applyFill="0" applyBorder="0" applyAlignment="0" applyProtection="0"/>
    <xf numFmtId="0" fontId="9" fillId="0" borderId="0"/>
    <xf numFmtId="0" fontId="9" fillId="0" borderId="0"/>
    <xf numFmtId="43" fontId="9" fillId="0" borderId="0" applyFont="0" applyFill="0" applyBorder="0" applyAlignment="0" applyProtection="0"/>
    <xf numFmtId="0" fontId="83" fillId="16" borderId="0" applyNumberFormat="0" applyBorder="0" applyAlignment="0" applyProtection="0"/>
    <xf numFmtId="0" fontId="8" fillId="0" borderId="0"/>
    <xf numFmtId="43" fontId="8" fillId="0" borderId="0" applyFont="0" applyFill="0" applyBorder="0" applyAlignment="0" applyProtection="0"/>
    <xf numFmtId="0" fontId="7" fillId="0" borderId="0"/>
    <xf numFmtId="43" fontId="7" fillId="0" borderId="0" applyFont="0" applyFill="0" applyBorder="0" applyAlignment="0" applyProtection="0"/>
    <xf numFmtId="0" fontId="6" fillId="0" borderId="0"/>
    <xf numFmtId="0" fontId="120" fillId="0" borderId="0" applyNumberFormat="0" applyFill="0" applyBorder="0" applyAlignment="0" applyProtection="0"/>
    <xf numFmtId="0" fontId="5" fillId="0" borderId="0"/>
    <xf numFmtId="43" fontId="126" fillId="0" borderId="0" applyFont="0" applyFill="0" applyBorder="0" applyAlignment="0" applyProtection="0"/>
    <xf numFmtId="44" fontId="126" fillId="0" borderId="0" applyFont="0" applyFill="0" applyBorder="0" applyAlignment="0" applyProtection="0"/>
    <xf numFmtId="43" fontId="126" fillId="0" borderId="0" applyFont="0" applyFill="0" applyBorder="0" applyAlignment="0" applyProtection="0"/>
    <xf numFmtId="9" fontId="126" fillId="0" borderId="0" applyFont="0" applyFill="0" applyBorder="0" applyAlignment="0" applyProtection="0"/>
    <xf numFmtId="0" fontId="4" fillId="0" borderId="0"/>
  </cellStyleXfs>
  <cellXfs count="2900">
    <xf numFmtId="0" fontId="0" fillId="0" borderId="0" xfId="0"/>
    <xf numFmtId="0" fontId="31" fillId="0" borderId="0" xfId="0" applyFont="1"/>
    <xf numFmtId="0" fontId="32" fillId="0" borderId="0" xfId="0" applyFont="1"/>
    <xf numFmtId="0" fontId="33" fillId="0" borderId="0" xfId="0" applyFont="1" applyAlignment="1">
      <alignment horizontal="center"/>
    </xf>
    <xf numFmtId="0" fontId="31" fillId="0" borderId="0" xfId="0" applyFont="1" applyAlignment="1">
      <alignment horizontal="center" vertical="center"/>
    </xf>
    <xf numFmtId="0" fontId="33" fillId="0" borderId="1" xfId="0" applyFont="1" applyBorder="1" applyProtection="1">
      <protection locked="0"/>
    </xf>
    <xf numFmtId="0" fontId="33" fillId="0" borderId="0" xfId="0" applyFont="1" applyAlignment="1">
      <alignment horizontal="center" vertical="center"/>
    </xf>
    <xf numFmtId="49" fontId="31" fillId="0" borderId="0" xfId="0" applyNumberFormat="1" applyFont="1"/>
    <xf numFmtId="0" fontId="34" fillId="0" borderId="0" xfId="0" applyFont="1" applyAlignment="1">
      <alignment horizontal="left"/>
    </xf>
    <xf numFmtId="0" fontId="34" fillId="0" borderId="0" xfId="0" applyFont="1"/>
    <xf numFmtId="0" fontId="35" fillId="0" borderId="0" xfId="5" applyFont="1" applyBorder="1" applyAlignment="1" applyProtection="1">
      <alignment horizontal="left"/>
    </xf>
    <xf numFmtId="0" fontId="37" fillId="0" borderId="0" xfId="0" applyFont="1"/>
    <xf numFmtId="0" fontId="38" fillId="0" borderId="0" xfId="0" applyFont="1"/>
    <xf numFmtId="0" fontId="31" fillId="0" borderId="7" xfId="0" applyFont="1" applyBorder="1"/>
    <xf numFmtId="0" fontId="31" fillId="0" borderId="9" xfId="0" applyFont="1" applyBorder="1"/>
    <xf numFmtId="49" fontId="33" fillId="0" borderId="0" xfId="0" applyNumberFormat="1" applyFont="1"/>
    <xf numFmtId="0" fontId="31" fillId="0" borderId="10" xfId="0" applyFont="1" applyBorder="1"/>
    <xf numFmtId="44" fontId="33" fillId="0" borderId="11" xfId="3" applyFont="1" applyBorder="1" applyProtection="1"/>
    <xf numFmtId="166" fontId="31" fillId="0" borderId="12" xfId="3" applyNumberFormat="1" applyFont="1" applyBorder="1" applyProtection="1"/>
    <xf numFmtId="166" fontId="31" fillId="0" borderId="13" xfId="3" applyNumberFormat="1" applyFont="1" applyBorder="1" applyProtection="1"/>
    <xf numFmtId="0" fontId="31" fillId="0" borderId="8" xfId="0" applyFont="1" applyBorder="1"/>
    <xf numFmtId="166" fontId="31" fillId="0" borderId="20" xfId="3" applyNumberFormat="1" applyFont="1" applyBorder="1" applyAlignment="1" applyProtection="1">
      <alignment horizontal="center"/>
    </xf>
    <xf numFmtId="0" fontId="31" fillId="0" borderId="21" xfId="0" applyFont="1" applyBorder="1"/>
    <xf numFmtId="166" fontId="31" fillId="0" borderId="3" xfId="3" applyNumberFormat="1" applyFont="1" applyBorder="1" applyProtection="1"/>
    <xf numFmtId="0" fontId="31" fillId="0" borderId="23" xfId="0" applyFont="1" applyBorder="1"/>
    <xf numFmtId="166" fontId="31" fillId="0" borderId="0" xfId="3" applyNumberFormat="1" applyFont="1" applyBorder="1" applyAlignment="1" applyProtection="1">
      <alignment horizontal="left"/>
    </xf>
    <xf numFmtId="0" fontId="41" fillId="0" borderId="0" xfId="0" applyFont="1" applyAlignment="1">
      <alignment horizontal="justify"/>
    </xf>
    <xf numFmtId="0" fontId="31" fillId="0" borderId="0" xfId="0" applyFont="1" applyAlignment="1">
      <alignment horizontal="justify"/>
    </xf>
    <xf numFmtId="166" fontId="32" fillId="0" borderId="0" xfId="3" applyNumberFormat="1" applyFont="1" applyBorder="1" applyAlignment="1" applyProtection="1">
      <alignment horizontal="left"/>
    </xf>
    <xf numFmtId="0" fontId="40" fillId="0" borderId="0" xfId="0" applyFont="1"/>
    <xf numFmtId="0" fontId="31" fillId="0" borderId="25" xfId="0" applyFont="1" applyBorder="1"/>
    <xf numFmtId="0" fontId="31" fillId="0" borderId="26" xfId="0" applyFont="1" applyBorder="1"/>
    <xf numFmtId="0" fontId="41" fillId="0" borderId="0" xfId="0" applyFont="1"/>
    <xf numFmtId="9" fontId="33" fillId="0" borderId="0" xfId="10" applyFont="1" applyBorder="1" applyAlignment="1" applyProtection="1">
      <alignment horizontal="center"/>
    </xf>
    <xf numFmtId="0" fontId="31" fillId="0" borderId="31" xfId="0" applyFont="1" applyBorder="1"/>
    <xf numFmtId="0" fontId="31" fillId="0" borderId="32" xfId="0" applyFont="1" applyBorder="1"/>
    <xf numFmtId="0" fontId="31" fillId="2" borderId="11" xfId="0" applyFont="1" applyFill="1" applyBorder="1"/>
    <xf numFmtId="0" fontId="31" fillId="2" borderId="28" xfId="0" applyFont="1" applyFill="1" applyBorder="1"/>
    <xf numFmtId="0" fontId="31" fillId="2" borderId="33" xfId="0" applyFont="1" applyFill="1" applyBorder="1"/>
    <xf numFmtId="0" fontId="31" fillId="2" borderId="34" xfId="0" applyFont="1" applyFill="1" applyBorder="1"/>
    <xf numFmtId="166" fontId="33" fillId="0" borderId="0" xfId="3" applyNumberFormat="1" applyFont="1" applyBorder="1" applyAlignment="1" applyProtection="1">
      <alignment horizontal="left"/>
    </xf>
    <xf numFmtId="0" fontId="34" fillId="0" borderId="0" xfId="8" applyFont="1"/>
    <xf numFmtId="0" fontId="34" fillId="0" borderId="0" xfId="8" applyFont="1" applyAlignment="1">
      <alignment horizontal="left"/>
    </xf>
    <xf numFmtId="2" fontId="43" fillId="0" borderId="36" xfId="8" applyNumberFormat="1" applyFont="1" applyBorder="1" applyAlignment="1">
      <alignment horizontal="center" wrapText="1"/>
    </xf>
    <xf numFmtId="2" fontId="43" fillId="0" borderId="37" xfId="8" applyNumberFormat="1" applyFont="1" applyBorder="1" applyAlignment="1">
      <alignment horizontal="center" wrapText="1"/>
    </xf>
    <xf numFmtId="0" fontId="44" fillId="0" borderId="17" xfId="8" applyFont="1" applyBorder="1" applyAlignment="1">
      <alignment horizontal="left" wrapText="1"/>
    </xf>
    <xf numFmtId="0" fontId="45" fillId="0" borderId="9" xfId="8" applyFont="1" applyBorder="1" applyAlignment="1">
      <alignment wrapText="1"/>
    </xf>
    <xf numFmtId="0" fontId="46" fillId="0" borderId="0" xfId="8" applyFont="1" applyAlignment="1">
      <alignment horizontal="left" wrapText="1"/>
    </xf>
    <xf numFmtId="2" fontId="43" fillId="0" borderId="36" xfId="0" applyNumberFormat="1" applyFont="1" applyBorder="1" applyAlignment="1">
      <alignment horizontal="left" wrapText="1"/>
    </xf>
    <xf numFmtId="2" fontId="43" fillId="0" borderId="36" xfId="0" applyNumberFormat="1" applyFont="1" applyBorder="1" applyAlignment="1">
      <alignment horizontal="left" vertical="top" wrapText="1"/>
    </xf>
    <xf numFmtId="2" fontId="44" fillId="0" borderId="36" xfId="0" applyNumberFormat="1" applyFont="1" applyBorder="1" applyAlignment="1">
      <alignment horizontal="left"/>
    </xf>
    <xf numFmtId="2" fontId="44" fillId="0" borderId="37" xfId="0" applyNumberFormat="1" applyFont="1" applyBorder="1" applyAlignment="1">
      <alignment horizontal="left"/>
    </xf>
    <xf numFmtId="2" fontId="43" fillId="0" borderId="37" xfId="0" applyNumberFormat="1" applyFont="1" applyBorder="1" applyAlignment="1">
      <alignment horizontal="left" vertical="top" wrapText="1"/>
    </xf>
    <xf numFmtId="0" fontId="47" fillId="0" borderId="9" xfId="0" applyFont="1" applyBorder="1" applyAlignment="1">
      <alignment horizontal="left" wrapText="1"/>
    </xf>
    <xf numFmtId="2" fontId="43" fillId="0" borderId="37" xfId="0" applyNumberFormat="1" applyFont="1" applyBorder="1" applyAlignment="1">
      <alignment horizontal="left" wrapText="1"/>
    </xf>
    <xf numFmtId="0" fontId="34" fillId="2" borderId="39" xfId="0" applyFont="1" applyFill="1" applyBorder="1"/>
    <xf numFmtId="0" fontId="34" fillId="2" borderId="11" xfId="0" applyFont="1" applyFill="1" applyBorder="1"/>
    <xf numFmtId="2" fontId="43" fillId="0" borderId="36" xfId="0" applyNumberFormat="1" applyFont="1" applyBorder="1" applyAlignment="1">
      <alignment horizontal="left"/>
    </xf>
    <xf numFmtId="0" fontId="44" fillId="0" borderId="9" xfId="0" applyFont="1" applyBorder="1" applyAlignment="1">
      <alignment horizontal="center" wrapText="1"/>
    </xf>
    <xf numFmtId="2" fontId="43" fillId="0" borderId="40" xfId="0" applyNumberFormat="1" applyFont="1" applyBorder="1" applyAlignment="1">
      <alignment horizontal="left" wrapText="1"/>
    </xf>
    <xf numFmtId="0" fontId="47" fillId="0" borderId="40" xfId="0" applyFont="1" applyBorder="1"/>
    <xf numFmtId="0" fontId="47" fillId="0" borderId="25" xfId="0" applyFont="1" applyBorder="1"/>
    <xf numFmtId="0" fontId="34" fillId="0" borderId="25" xfId="0" applyFont="1" applyBorder="1"/>
    <xf numFmtId="0" fontId="34" fillId="0" borderId="42" xfId="0" applyFont="1" applyBorder="1"/>
    <xf numFmtId="0" fontId="34" fillId="0" borderId="14" xfId="0" applyFont="1" applyBorder="1"/>
    <xf numFmtId="0" fontId="34" fillId="2" borderId="40" xfId="0" applyFont="1" applyFill="1" applyBorder="1"/>
    <xf numFmtId="0" fontId="34" fillId="2" borderId="41" xfId="0" applyFont="1" applyFill="1" applyBorder="1"/>
    <xf numFmtId="0" fontId="34" fillId="0" borderId="9" xfId="0" applyFont="1" applyBorder="1"/>
    <xf numFmtId="0" fontId="34" fillId="0" borderId="17" xfId="0" applyFont="1" applyBorder="1"/>
    <xf numFmtId="38" fontId="34" fillId="0" borderId="12" xfId="0" applyNumberFormat="1" applyFont="1" applyBorder="1"/>
    <xf numFmtId="0" fontId="34" fillId="2" borderId="37" xfId="0" applyFont="1" applyFill="1" applyBorder="1"/>
    <xf numFmtId="0" fontId="34" fillId="2" borderId="12" xfId="0" applyFont="1" applyFill="1" applyBorder="1"/>
    <xf numFmtId="0" fontId="34" fillId="0" borderId="36" xfId="0" applyFont="1" applyBorder="1"/>
    <xf numFmtId="0" fontId="31" fillId="0" borderId="43" xfId="0" applyFont="1" applyBorder="1"/>
    <xf numFmtId="0" fontId="31" fillId="0" borderId="0" xfId="0" applyFont="1" applyAlignment="1">
      <alignment horizontal="right"/>
    </xf>
    <xf numFmtId="49" fontId="31" fillId="0" borderId="7" xfId="0" applyNumberFormat="1" applyFont="1" applyBorder="1"/>
    <xf numFmtId="49" fontId="31" fillId="0" borderId="0" xfId="0" applyNumberFormat="1" applyFont="1" applyAlignment="1">
      <alignment vertical="top"/>
    </xf>
    <xf numFmtId="0" fontId="31" fillId="0" borderId="0" xfId="0" applyFont="1" applyAlignment="1">
      <alignment horizontal="left" vertical="top"/>
    </xf>
    <xf numFmtId="0" fontId="32" fillId="0" borderId="0" xfId="0" applyFont="1" applyAlignment="1">
      <alignment horizontal="left" vertical="top"/>
    </xf>
    <xf numFmtId="0" fontId="31" fillId="0" borderId="0" xfId="0" applyFont="1" applyAlignment="1" applyProtection="1">
      <alignment horizontal="center"/>
      <protection locked="0"/>
    </xf>
    <xf numFmtId="0" fontId="31" fillId="0" borderId="1" xfId="0" applyFont="1" applyBorder="1" applyProtection="1">
      <protection locked="0"/>
    </xf>
    <xf numFmtId="0" fontId="31" fillId="4" borderId="24" xfId="0" applyFont="1" applyFill="1" applyBorder="1" applyProtection="1">
      <protection locked="0"/>
    </xf>
    <xf numFmtId="49" fontId="31" fillId="4" borderId="45" xfId="0" applyNumberFormat="1" applyFont="1" applyFill="1" applyBorder="1" applyProtection="1">
      <protection locked="0"/>
    </xf>
    <xf numFmtId="0" fontId="50" fillId="0" borderId="0" xfId="0" applyFont="1"/>
    <xf numFmtId="0" fontId="51" fillId="0" borderId="0" xfId="0" applyFont="1"/>
    <xf numFmtId="0" fontId="52" fillId="0" borderId="0" xfId="0" applyFont="1"/>
    <xf numFmtId="0" fontId="31" fillId="0" borderId="1" xfId="0" applyFont="1" applyBorder="1"/>
    <xf numFmtId="9" fontId="31" fillId="0" borderId="0" xfId="0" applyNumberFormat="1" applyFont="1" applyAlignment="1">
      <alignment horizontal="justify"/>
    </xf>
    <xf numFmtId="2" fontId="43" fillId="0" borderId="36" xfId="6" applyNumberFormat="1" applyFont="1" applyBorder="1" applyAlignment="1">
      <alignment horizontal="left" wrapText="1"/>
    </xf>
    <xf numFmtId="2" fontId="43" fillId="0" borderId="36" xfId="6" applyNumberFormat="1" applyFont="1" applyBorder="1" applyAlignment="1">
      <alignment horizontal="left" vertical="top" wrapText="1"/>
    </xf>
    <xf numFmtId="2" fontId="44" fillId="0" borderId="36" xfId="6" applyNumberFormat="1" applyFont="1" applyBorder="1" applyAlignment="1">
      <alignment horizontal="left"/>
    </xf>
    <xf numFmtId="2" fontId="44" fillId="0" borderId="37" xfId="6" applyNumberFormat="1" applyFont="1" applyBorder="1" applyAlignment="1">
      <alignment horizontal="left"/>
    </xf>
    <xf numFmtId="0" fontId="45" fillId="0" borderId="9" xfId="6" applyFont="1" applyBorder="1" applyAlignment="1">
      <alignment horizontal="left"/>
    </xf>
    <xf numFmtId="38" fontId="45" fillId="2" borderId="35" xfId="6" applyNumberFormat="1" applyFont="1" applyFill="1" applyBorder="1" applyAlignment="1">
      <alignment horizontal="right"/>
    </xf>
    <xf numFmtId="38" fontId="45" fillId="2" borderId="39" xfId="6" applyNumberFormat="1" applyFont="1" applyFill="1" applyBorder="1" applyAlignment="1">
      <alignment horizontal="right"/>
    </xf>
    <xf numFmtId="38" fontId="45" fillId="2" borderId="24" xfId="6" applyNumberFormat="1" applyFont="1" applyFill="1" applyBorder="1" applyAlignment="1">
      <alignment horizontal="right"/>
    </xf>
    <xf numFmtId="2" fontId="43" fillId="0" borderId="37" xfId="6" applyNumberFormat="1" applyFont="1" applyBorder="1" applyAlignment="1">
      <alignment horizontal="left" vertical="top" wrapText="1"/>
    </xf>
    <xf numFmtId="0" fontId="44" fillId="0" borderId="46" xfId="6" applyFont="1" applyBorder="1" applyAlignment="1">
      <alignment horizontal="left"/>
    </xf>
    <xf numFmtId="0" fontId="45" fillId="0" borderId="46" xfId="6" applyFont="1" applyBorder="1" applyAlignment="1">
      <alignment horizontal="left"/>
    </xf>
    <xf numFmtId="0" fontId="47" fillId="0" borderId="9" xfId="6" applyFont="1" applyBorder="1" applyAlignment="1">
      <alignment horizontal="left" wrapText="1"/>
    </xf>
    <xf numFmtId="38" fontId="45" fillId="0" borderId="12" xfId="6" applyNumberFormat="1" applyFont="1" applyBorder="1" applyAlignment="1">
      <alignment horizontal="right"/>
    </xf>
    <xf numFmtId="2" fontId="43" fillId="0" borderId="36" xfId="6" applyNumberFormat="1" applyFont="1" applyBorder="1" applyAlignment="1">
      <alignment horizontal="center" vertical="top" wrapText="1"/>
    </xf>
    <xf numFmtId="2" fontId="43" fillId="0" borderId="37" xfId="6" applyNumberFormat="1" applyFont="1" applyBorder="1" applyAlignment="1">
      <alignment horizontal="center" vertical="top" wrapText="1"/>
    </xf>
    <xf numFmtId="0" fontId="45" fillId="0" borderId="0" xfId="6" applyFont="1" applyAlignment="1">
      <alignment horizontal="left"/>
    </xf>
    <xf numFmtId="2" fontId="43" fillId="0" borderId="0" xfId="6" applyNumberFormat="1" applyFont="1" applyAlignment="1">
      <alignment horizontal="left" wrapText="1"/>
    </xf>
    <xf numFmtId="0" fontId="52" fillId="0" borderId="0" xfId="0" applyFont="1" applyAlignment="1">
      <alignment horizontal="center"/>
    </xf>
    <xf numFmtId="166" fontId="33" fillId="0" borderId="59" xfId="3" applyNumberFormat="1" applyFont="1" applyBorder="1" applyProtection="1"/>
    <xf numFmtId="166" fontId="33" fillId="0" borderId="60" xfId="3" applyNumberFormat="1" applyFont="1" applyBorder="1" applyProtection="1"/>
    <xf numFmtId="0" fontId="44" fillId="0" borderId="16" xfId="8" applyFont="1" applyBorder="1" applyAlignment="1">
      <alignment horizontal="left" wrapText="1"/>
    </xf>
    <xf numFmtId="0" fontId="43" fillId="0" borderId="16" xfId="8" applyFont="1" applyBorder="1" applyAlignment="1">
      <alignment horizontal="left" wrapText="1"/>
    </xf>
    <xf numFmtId="0" fontId="47" fillId="0" borderId="0" xfId="0" applyFont="1"/>
    <xf numFmtId="0" fontId="33" fillId="10" borderId="24" xfId="0" applyFont="1" applyFill="1" applyBorder="1" applyAlignment="1" applyProtection="1">
      <alignment horizontal="center" vertical="center"/>
      <protection locked="0"/>
    </xf>
    <xf numFmtId="0" fontId="31" fillId="10" borderId="24" xfId="0" applyFont="1" applyFill="1" applyBorder="1" applyProtection="1">
      <protection locked="0"/>
    </xf>
    <xf numFmtId="0" fontId="40" fillId="0" borderId="0" xfId="0" applyFont="1" applyAlignment="1">
      <alignment horizontal="center"/>
    </xf>
    <xf numFmtId="44" fontId="32" fillId="6" borderId="63" xfId="3" applyFont="1" applyFill="1" applyBorder="1" applyAlignment="1" applyProtection="1">
      <alignment horizontal="left" vertical="center"/>
    </xf>
    <xf numFmtId="0" fontId="45" fillId="0" borderId="0" xfId="0" applyFont="1" applyAlignment="1">
      <alignment horizontal="left" wrapText="1"/>
    </xf>
    <xf numFmtId="49" fontId="32" fillId="0" borderId="0" xfId="0" applyNumberFormat="1" applyFont="1"/>
    <xf numFmtId="49" fontId="32" fillId="9" borderId="28" xfId="0" applyNumberFormat="1" applyFont="1" applyFill="1" applyBorder="1" applyAlignment="1">
      <alignment horizontal="center"/>
    </xf>
    <xf numFmtId="0" fontId="31" fillId="6" borderId="43" xfId="0" applyFont="1" applyFill="1" applyBorder="1"/>
    <xf numFmtId="0" fontId="31" fillId="6" borderId="25" xfId="0" applyFont="1" applyFill="1" applyBorder="1"/>
    <xf numFmtId="0" fontId="31" fillId="6" borderId="41" xfId="0" applyFont="1" applyFill="1" applyBorder="1"/>
    <xf numFmtId="0" fontId="31" fillId="6" borderId="40" xfId="0" applyFont="1" applyFill="1" applyBorder="1"/>
    <xf numFmtId="0" fontId="32" fillId="6" borderId="39" xfId="0" applyFont="1" applyFill="1" applyBorder="1" applyAlignment="1">
      <alignment horizontal="center" wrapText="1"/>
    </xf>
    <xf numFmtId="0" fontId="32" fillId="6" borderId="14" xfId="0" applyFont="1" applyFill="1" applyBorder="1" applyAlignment="1">
      <alignment horizontal="center" vertical="center"/>
    </xf>
    <xf numFmtId="0" fontId="32" fillId="6" borderId="68" xfId="0" applyFont="1" applyFill="1" applyBorder="1" applyAlignment="1">
      <alignment horizontal="center" vertical="center"/>
    </xf>
    <xf numFmtId="0" fontId="33" fillId="10" borderId="49" xfId="0" applyFont="1" applyFill="1" applyBorder="1" applyProtection="1">
      <protection locked="0"/>
    </xf>
    <xf numFmtId="0" fontId="33" fillId="10" borderId="38" xfId="0" applyFont="1" applyFill="1" applyBorder="1" applyProtection="1">
      <protection locked="0"/>
    </xf>
    <xf numFmtId="0" fontId="33" fillId="10" borderId="24" xfId="0" applyFont="1" applyFill="1" applyBorder="1" applyProtection="1">
      <protection locked="0"/>
    </xf>
    <xf numFmtId="0" fontId="33" fillId="10" borderId="20" xfId="0" applyFont="1" applyFill="1" applyBorder="1" applyProtection="1">
      <protection locked="0"/>
    </xf>
    <xf numFmtId="0" fontId="33" fillId="10" borderId="45" xfId="0" applyFont="1" applyFill="1" applyBorder="1" applyAlignment="1" applyProtection="1">
      <alignment horizontal="center" vertical="center"/>
      <protection locked="0"/>
    </xf>
    <xf numFmtId="166" fontId="33" fillId="10" borderId="24" xfId="3" applyNumberFormat="1" applyFont="1" applyFill="1" applyBorder="1" applyProtection="1">
      <protection locked="0"/>
    </xf>
    <xf numFmtId="166" fontId="33" fillId="10" borderId="20" xfId="3" applyNumberFormat="1" applyFont="1" applyFill="1" applyBorder="1" applyProtection="1">
      <protection locked="0"/>
    </xf>
    <xf numFmtId="166" fontId="33" fillId="10" borderId="39" xfId="3" applyNumberFormat="1" applyFont="1" applyFill="1" applyBorder="1" applyProtection="1">
      <protection locked="0"/>
    </xf>
    <xf numFmtId="166" fontId="33" fillId="10" borderId="69" xfId="3" applyNumberFormat="1" applyFont="1" applyFill="1" applyBorder="1" applyProtection="1">
      <protection locked="0"/>
    </xf>
    <xf numFmtId="166" fontId="33" fillId="10" borderId="3" xfId="3" applyNumberFormat="1" applyFont="1" applyFill="1" applyBorder="1" applyProtection="1">
      <protection locked="0"/>
    </xf>
    <xf numFmtId="14" fontId="33" fillId="10" borderId="28" xfId="0" applyNumberFormat="1" applyFont="1" applyFill="1" applyBorder="1" applyAlignment="1" applyProtection="1">
      <alignment horizontal="left" wrapText="1"/>
      <protection locked="0"/>
    </xf>
    <xf numFmtId="14" fontId="33" fillId="10" borderId="24" xfId="0" applyNumberFormat="1" applyFont="1" applyFill="1" applyBorder="1" applyAlignment="1" applyProtection="1">
      <alignment horizontal="left" wrapText="1"/>
      <protection locked="0"/>
    </xf>
    <xf numFmtId="167" fontId="33" fillId="10" borderId="24" xfId="0" applyNumberFormat="1" applyFont="1" applyFill="1" applyBorder="1" applyAlignment="1" applyProtection="1">
      <alignment horizontal="left" wrapText="1"/>
      <protection locked="0"/>
    </xf>
    <xf numFmtId="10" fontId="33" fillId="10" borderId="24" xfId="0" applyNumberFormat="1" applyFont="1" applyFill="1" applyBorder="1" applyAlignment="1" applyProtection="1">
      <alignment horizontal="left" wrapText="1"/>
      <protection locked="0"/>
    </xf>
    <xf numFmtId="0" fontId="47" fillId="0" borderId="38" xfId="0" applyFont="1" applyBorder="1" applyAlignment="1">
      <alignment horizontal="center"/>
    </xf>
    <xf numFmtId="0" fontId="47" fillId="0" borderId="36" xfId="0" applyFont="1" applyBorder="1"/>
    <xf numFmtId="0" fontId="47" fillId="0" borderId="37" xfId="0" applyFont="1" applyBorder="1"/>
    <xf numFmtId="38" fontId="42" fillId="0" borderId="12" xfId="8" applyNumberFormat="1" applyFont="1" applyBorder="1" applyAlignment="1">
      <alignment horizontal="right"/>
    </xf>
    <xf numFmtId="0" fontId="47" fillId="0" borderId="36" xfId="0" applyFont="1" applyBorder="1" applyAlignment="1">
      <alignment horizontal="center"/>
    </xf>
    <xf numFmtId="0" fontId="43" fillId="6" borderId="24" xfId="8" applyFont="1" applyFill="1" applyBorder="1" applyAlignment="1">
      <alignment horizontal="center" wrapText="1"/>
    </xf>
    <xf numFmtId="0" fontId="34" fillId="0" borderId="0" xfId="0" applyFont="1" applyAlignment="1">
      <alignment horizontal="center"/>
    </xf>
    <xf numFmtId="0" fontId="9" fillId="0" borderId="0" xfId="0" applyFont="1" applyAlignment="1">
      <alignment horizontal="center"/>
    </xf>
    <xf numFmtId="0" fontId="47" fillId="0" borderId="19" xfId="0" applyFont="1" applyBorder="1" applyAlignment="1">
      <alignment horizontal="left"/>
    </xf>
    <xf numFmtId="0" fontId="45" fillId="0" borderId="17" xfId="8" applyFont="1" applyBorder="1" applyAlignment="1">
      <alignment wrapText="1"/>
    </xf>
    <xf numFmtId="2" fontId="44" fillId="0" borderId="37" xfId="8" applyNumberFormat="1" applyFont="1" applyBorder="1" applyAlignment="1">
      <alignment horizontal="center" wrapText="1"/>
    </xf>
    <xf numFmtId="0" fontId="34" fillId="0" borderId="1" xfId="0" applyFont="1" applyBorder="1"/>
    <xf numFmtId="0" fontId="43" fillId="6" borderId="14" xfId="9" applyFont="1" applyFill="1" applyBorder="1" applyAlignment="1">
      <alignment horizontal="center" wrapText="1"/>
    </xf>
    <xf numFmtId="0" fontId="43" fillId="6" borderId="24" xfId="9" applyFont="1" applyFill="1" applyBorder="1" applyAlignment="1">
      <alignment horizontal="center" wrapText="1"/>
    </xf>
    <xf numFmtId="38" fontId="47" fillId="6" borderId="24" xfId="6" applyNumberFormat="1" applyFont="1" applyFill="1" applyBorder="1" applyAlignment="1">
      <alignment horizontal="right"/>
    </xf>
    <xf numFmtId="0" fontId="43" fillId="6" borderId="14" xfId="8" applyFont="1" applyFill="1" applyBorder="1" applyAlignment="1">
      <alignment horizontal="center" wrapText="1"/>
    </xf>
    <xf numFmtId="38" fontId="47" fillId="6" borderId="24" xfId="0" applyNumberFormat="1" applyFont="1" applyFill="1" applyBorder="1" applyAlignment="1">
      <alignment horizontal="right"/>
    </xf>
    <xf numFmtId="38" fontId="47" fillId="6" borderId="14" xfId="0" applyNumberFormat="1" applyFont="1" applyFill="1" applyBorder="1" applyAlignment="1">
      <alignment horizontal="right"/>
    </xf>
    <xf numFmtId="49" fontId="60" fillId="0" borderId="0" xfId="0" applyNumberFormat="1" applyFont="1"/>
    <xf numFmtId="0" fontId="43" fillId="0" borderId="0" xfId="6" applyFont="1" applyAlignment="1">
      <alignment horizontal="left" wrapText="1"/>
    </xf>
    <xf numFmtId="0" fontId="31" fillId="8" borderId="49" xfId="0" applyFont="1" applyFill="1" applyBorder="1"/>
    <xf numFmtId="0" fontId="31" fillId="4" borderId="0" xfId="0" applyFont="1" applyFill="1"/>
    <xf numFmtId="49" fontId="31" fillId="4" borderId="0" xfId="0" applyNumberFormat="1" applyFont="1" applyFill="1"/>
    <xf numFmtId="0" fontId="31" fillId="8" borderId="44" xfId="0" applyFont="1" applyFill="1" applyBorder="1"/>
    <xf numFmtId="0" fontId="31" fillId="8" borderId="28" xfId="0" applyFont="1" applyFill="1" applyBorder="1"/>
    <xf numFmtId="0" fontId="31" fillId="0" borderId="24" xfId="0" applyFont="1" applyBorder="1"/>
    <xf numFmtId="0" fontId="60" fillId="0" borderId="0" xfId="0" applyFont="1"/>
    <xf numFmtId="0" fontId="31" fillId="7" borderId="0" xfId="0" applyFont="1" applyFill="1"/>
    <xf numFmtId="168" fontId="31" fillId="7" borderId="0" xfId="0" applyNumberFormat="1" applyFont="1" applyFill="1" applyAlignment="1" applyProtection="1">
      <alignment horizontal="left"/>
      <protection locked="0"/>
    </xf>
    <xf numFmtId="0" fontId="60" fillId="0" borderId="0" xfId="0" applyFont="1" applyAlignment="1">
      <alignment horizontal="left"/>
    </xf>
    <xf numFmtId="0" fontId="9" fillId="0" borderId="0" xfId="0" applyFont="1"/>
    <xf numFmtId="0" fontId="31" fillId="2" borderId="22" xfId="0" applyFont="1" applyFill="1" applyBorder="1"/>
    <xf numFmtId="0" fontId="47" fillId="6" borderId="49" xfId="6" applyFont="1" applyFill="1" applyBorder="1"/>
    <xf numFmtId="0" fontId="39" fillId="0" borderId="0" xfId="0" applyFont="1" applyAlignment="1">
      <alignment horizontal="right"/>
    </xf>
    <xf numFmtId="0" fontId="65" fillId="0" borderId="0" xfId="6" applyFont="1" applyAlignment="1">
      <alignment horizontal="left"/>
    </xf>
    <xf numFmtId="49" fontId="31" fillId="7" borderId="0" xfId="0" applyNumberFormat="1" applyFont="1" applyFill="1"/>
    <xf numFmtId="0" fontId="49" fillId="10" borderId="24" xfId="0" applyFont="1" applyFill="1" applyBorder="1" applyAlignment="1" applyProtection="1">
      <alignment horizontal="left"/>
      <protection locked="0"/>
    </xf>
    <xf numFmtId="0" fontId="38" fillId="7" borderId="0" xfId="0" applyFont="1" applyFill="1"/>
    <xf numFmtId="49" fontId="32" fillId="9" borderId="24" xfId="0" applyNumberFormat="1" applyFont="1" applyFill="1" applyBorder="1" applyAlignment="1">
      <alignment horizontal="center" wrapText="1"/>
    </xf>
    <xf numFmtId="49" fontId="32" fillId="9" borderId="28" xfId="0" applyNumberFormat="1" applyFont="1" applyFill="1" applyBorder="1" applyAlignment="1">
      <alignment horizontal="center" wrapText="1"/>
    </xf>
    <xf numFmtId="44" fontId="31" fillId="7" borderId="0" xfId="3" applyFont="1" applyFill="1" applyBorder="1" applyAlignment="1" applyProtection="1">
      <alignment horizontal="center"/>
    </xf>
    <xf numFmtId="44" fontId="31" fillId="7" borderId="0" xfId="3" applyFont="1" applyFill="1" applyBorder="1" applyAlignment="1" applyProtection="1">
      <alignment horizontal="center"/>
      <protection locked="0"/>
    </xf>
    <xf numFmtId="38" fontId="71" fillId="0" borderId="11" xfId="8" applyNumberFormat="1" applyFont="1" applyBorder="1"/>
    <xf numFmtId="38" fontId="71" fillId="0" borderId="11" xfId="8" applyNumberFormat="1" applyFont="1" applyBorder="1" applyAlignment="1">
      <alignment horizontal="right"/>
    </xf>
    <xf numFmtId="0" fontId="31" fillId="0" borderId="0" xfId="0" applyFont="1" applyAlignment="1">
      <alignment horizontal="left" vertical="center"/>
    </xf>
    <xf numFmtId="166" fontId="31" fillId="0" borderId="0" xfId="3" applyNumberFormat="1" applyFont="1" applyFill="1" applyBorder="1" applyAlignment="1" applyProtection="1">
      <alignment horizontal="center"/>
    </xf>
    <xf numFmtId="0" fontId="34" fillId="6" borderId="63" xfId="0" applyFont="1" applyFill="1" applyBorder="1" applyAlignment="1">
      <alignment horizontal="center" vertical="center" wrapText="1"/>
    </xf>
    <xf numFmtId="166" fontId="31" fillId="0" borderId="24" xfId="3" applyNumberFormat="1" applyFont="1" applyBorder="1" applyProtection="1"/>
    <xf numFmtId="164" fontId="47" fillId="6" borderId="39" xfId="13" applyNumberFormat="1" applyFont="1" applyFill="1" applyBorder="1" applyProtection="1"/>
    <xf numFmtId="164" fontId="47" fillId="6" borderId="39" xfId="13" applyNumberFormat="1" applyFont="1" applyFill="1" applyBorder="1" applyAlignment="1" applyProtection="1">
      <alignment horizontal="right"/>
    </xf>
    <xf numFmtId="164" fontId="47" fillId="6" borderId="24" xfId="13" applyNumberFormat="1" applyFont="1" applyFill="1" applyBorder="1" applyProtection="1"/>
    <xf numFmtId="38" fontId="42" fillId="3" borderId="24" xfId="8" applyNumberFormat="1" applyFont="1" applyFill="1" applyBorder="1" applyAlignment="1">
      <alignment horizontal="left"/>
    </xf>
    <xf numFmtId="38" fontId="42" fillId="3" borderId="24" xfId="8" applyNumberFormat="1" applyFont="1" applyFill="1" applyBorder="1" applyAlignment="1">
      <alignment horizontal="right"/>
    </xf>
    <xf numFmtId="0" fontId="17" fillId="0" borderId="0" xfId="0" applyFont="1"/>
    <xf numFmtId="0" fontId="31" fillId="0" borderId="0" xfId="17" applyFont="1"/>
    <xf numFmtId="0" fontId="31" fillId="7" borderId="0" xfId="17" applyFont="1" applyFill="1"/>
    <xf numFmtId="0" fontId="9" fillId="7" borderId="0" xfId="17" applyFill="1"/>
    <xf numFmtId="0" fontId="12" fillId="7" borderId="0" xfId="17" applyFont="1" applyFill="1"/>
    <xf numFmtId="0" fontId="9" fillId="0" borderId="0" xfId="17"/>
    <xf numFmtId="0" fontId="31" fillId="7" borderId="0" xfId="17" applyFont="1" applyFill="1" applyAlignment="1">
      <alignment horizontal="center"/>
    </xf>
    <xf numFmtId="49" fontId="32" fillId="7" borderId="0" xfId="17" applyNumberFormat="1" applyFont="1" applyFill="1" applyAlignment="1">
      <alignment horizontal="center" vertical="top" wrapText="1"/>
    </xf>
    <xf numFmtId="49" fontId="32" fillId="7" borderId="0" xfId="17" applyNumberFormat="1" applyFont="1" applyFill="1" applyAlignment="1">
      <alignment horizontal="right"/>
    </xf>
    <xf numFmtId="0" fontId="31" fillId="7" borderId="1" xfId="17" applyFont="1" applyFill="1" applyBorder="1" applyAlignment="1">
      <alignment horizontal="center"/>
    </xf>
    <xf numFmtId="0" fontId="31" fillId="0" borderId="7" xfId="17" applyFont="1" applyBorder="1"/>
    <xf numFmtId="0" fontId="31" fillId="14" borderId="0" xfId="17" applyFont="1" applyFill="1"/>
    <xf numFmtId="0" fontId="31" fillId="14" borderId="1" xfId="17" applyFont="1" applyFill="1" applyBorder="1"/>
    <xf numFmtId="0" fontId="31" fillId="14" borderId="57" xfId="17" applyFont="1" applyFill="1" applyBorder="1"/>
    <xf numFmtId="2" fontId="31" fillId="13" borderId="45" xfId="17" applyNumberFormat="1" applyFont="1" applyFill="1" applyBorder="1" applyAlignment="1">
      <alignment horizontal="center" vertical="center"/>
    </xf>
    <xf numFmtId="0" fontId="31" fillId="14" borderId="7" xfId="17" applyFont="1" applyFill="1" applyBorder="1"/>
    <xf numFmtId="0" fontId="31" fillId="0" borderId="27" xfId="17" applyFont="1" applyBorder="1"/>
    <xf numFmtId="0" fontId="31" fillId="0" borderId="2" xfId="17" applyFont="1" applyBorder="1"/>
    <xf numFmtId="0" fontId="31" fillId="14" borderId="53" xfId="17" applyFont="1" applyFill="1" applyBorder="1"/>
    <xf numFmtId="0" fontId="40" fillId="0" borderId="2" xfId="17" applyFont="1" applyBorder="1" applyAlignment="1">
      <alignment horizontal="left"/>
    </xf>
    <xf numFmtId="0" fontId="31" fillId="15" borderId="0" xfId="17" applyFont="1" applyFill="1"/>
    <xf numFmtId="0" fontId="31" fillId="0" borderId="18" xfId="17" applyFont="1" applyBorder="1"/>
    <xf numFmtId="0" fontId="31" fillId="0" borderId="18" xfId="17" applyFont="1" applyBorder="1" applyAlignment="1">
      <alignment horizontal="left"/>
    </xf>
    <xf numFmtId="0" fontId="31" fillId="15" borderId="7" xfId="17" applyFont="1" applyFill="1" applyBorder="1"/>
    <xf numFmtId="0" fontId="31" fillId="0" borderId="31" xfId="17" applyFont="1" applyBorder="1" applyAlignment="1">
      <alignment wrapText="1"/>
    </xf>
    <xf numFmtId="0" fontId="31" fillId="0" borderId="32" xfId="17" applyFont="1" applyBorder="1" applyAlignment="1">
      <alignment wrapText="1"/>
    </xf>
    <xf numFmtId="0" fontId="31" fillId="0" borderId="32" xfId="17" applyFont="1" applyBorder="1" applyAlignment="1">
      <alignment horizontal="left" wrapText="1"/>
    </xf>
    <xf numFmtId="0" fontId="32" fillId="0" borderId="53" xfId="17" applyFont="1" applyBorder="1"/>
    <xf numFmtId="0" fontId="31" fillId="14" borderId="38" xfId="17" applyFont="1" applyFill="1" applyBorder="1"/>
    <xf numFmtId="0" fontId="31" fillId="0" borderId="8" xfId="17" applyFont="1" applyBorder="1"/>
    <xf numFmtId="0" fontId="31" fillId="14" borderId="36" xfId="17" applyFont="1" applyFill="1" applyBorder="1"/>
    <xf numFmtId="0" fontId="31" fillId="14" borderId="6" xfId="17" applyFont="1" applyFill="1" applyBorder="1"/>
    <xf numFmtId="0" fontId="32" fillId="0" borderId="56" xfId="17" applyFont="1" applyBorder="1"/>
    <xf numFmtId="0" fontId="31" fillId="14" borderId="19" xfId="17" applyFont="1" applyFill="1" applyBorder="1"/>
    <xf numFmtId="0" fontId="31" fillId="14" borderId="16" xfId="17" applyFont="1" applyFill="1" applyBorder="1"/>
    <xf numFmtId="0" fontId="31" fillId="14" borderId="21" xfId="17" applyFont="1" applyFill="1" applyBorder="1"/>
    <xf numFmtId="0" fontId="31" fillId="0" borderId="27" xfId="17" applyFont="1" applyBorder="1" applyAlignment="1">
      <alignment wrapText="1"/>
    </xf>
    <xf numFmtId="0" fontId="31" fillId="14" borderId="40" xfId="17" applyFont="1" applyFill="1" applyBorder="1"/>
    <xf numFmtId="0" fontId="31" fillId="14" borderId="25" xfId="17" applyFont="1" applyFill="1" applyBorder="1"/>
    <xf numFmtId="0" fontId="31" fillId="14" borderId="47" xfId="17" applyFont="1" applyFill="1" applyBorder="1"/>
    <xf numFmtId="2" fontId="31" fillId="14" borderId="36" xfId="17" applyNumberFormat="1" applyFont="1" applyFill="1" applyBorder="1"/>
    <xf numFmtId="2" fontId="31" fillId="14" borderId="47" xfId="17" applyNumberFormat="1" applyFont="1" applyFill="1" applyBorder="1"/>
    <xf numFmtId="166" fontId="33" fillId="0" borderId="59" xfId="3" applyNumberFormat="1" applyFont="1" applyFill="1" applyBorder="1" applyProtection="1"/>
    <xf numFmtId="166" fontId="33" fillId="0" borderId="60" xfId="3" applyNumberFormat="1" applyFont="1" applyFill="1" applyBorder="1" applyProtection="1"/>
    <xf numFmtId="166" fontId="31" fillId="0" borderId="12" xfId="3" applyNumberFormat="1" applyFont="1" applyFill="1" applyBorder="1" applyProtection="1"/>
    <xf numFmtId="166" fontId="31" fillId="0" borderId="13" xfId="3" applyNumberFormat="1" applyFont="1" applyFill="1" applyBorder="1" applyProtection="1"/>
    <xf numFmtId="0" fontId="31" fillId="0" borderId="53" xfId="0" applyFont="1" applyBorder="1"/>
    <xf numFmtId="166" fontId="33" fillId="0" borderId="0" xfId="3" applyNumberFormat="1" applyFont="1" applyFill="1" applyBorder="1" applyAlignment="1" applyProtection="1">
      <alignment horizontal="left"/>
    </xf>
    <xf numFmtId="0" fontId="60" fillId="0" borderId="0" xfId="17" applyFont="1"/>
    <xf numFmtId="166" fontId="31" fillId="0" borderId="3" xfId="17" applyNumberFormat="1" applyFont="1" applyBorder="1"/>
    <xf numFmtId="0" fontId="31" fillId="0" borderId="21" xfId="17" applyFont="1" applyBorder="1"/>
    <xf numFmtId="0" fontId="33" fillId="10" borderId="24" xfId="17" applyFont="1" applyFill="1" applyBorder="1" applyAlignment="1" applyProtection="1">
      <alignment horizontal="center"/>
      <protection locked="0"/>
    </xf>
    <xf numFmtId="0" fontId="37" fillId="0" borderId="18" xfId="17" applyFont="1" applyBorder="1" applyAlignment="1">
      <alignment horizontal="center"/>
    </xf>
    <xf numFmtId="0" fontId="32" fillId="6" borderId="70" xfId="17" applyFont="1" applyFill="1" applyBorder="1" applyAlignment="1">
      <alignment horizontal="center" vertical="center" wrapText="1"/>
    </xf>
    <xf numFmtId="0" fontId="32" fillId="6" borderId="41" xfId="17" applyFont="1" applyFill="1" applyBorder="1" applyAlignment="1">
      <alignment horizontal="center" vertical="center" wrapText="1"/>
    </xf>
    <xf numFmtId="0" fontId="32" fillId="6" borderId="42" xfId="17" applyFont="1" applyFill="1" applyBorder="1" applyAlignment="1">
      <alignment horizontal="center" vertical="center"/>
    </xf>
    <xf numFmtId="0" fontId="32" fillId="8" borderId="4" xfId="17" applyFont="1" applyFill="1" applyBorder="1" applyAlignment="1">
      <alignment horizontal="center" vertical="center" wrapText="1"/>
    </xf>
    <xf numFmtId="0" fontId="33" fillId="10" borderId="1" xfId="17" applyFont="1" applyFill="1" applyBorder="1" applyProtection="1">
      <protection locked="0"/>
    </xf>
    <xf numFmtId="0" fontId="31" fillId="0" borderId="0" xfId="17" applyFont="1" applyAlignment="1">
      <alignment horizontal="left"/>
    </xf>
    <xf numFmtId="0" fontId="31" fillId="0" borderId="17" xfId="17" applyFont="1" applyBorder="1"/>
    <xf numFmtId="0" fontId="31" fillId="0" borderId="9" xfId="17" applyFont="1" applyBorder="1"/>
    <xf numFmtId="0" fontId="31" fillId="0" borderId="16" xfId="17" applyFont="1" applyBorder="1"/>
    <xf numFmtId="0" fontId="40" fillId="0" borderId="7" xfId="17" applyFont="1" applyBorder="1"/>
    <xf numFmtId="0" fontId="32" fillId="0" borderId="16" xfId="17" applyFont="1" applyBorder="1" applyAlignment="1">
      <alignment horizontal="left"/>
    </xf>
    <xf numFmtId="0" fontId="32" fillId="0" borderId="0" xfId="17" applyFont="1" applyAlignment="1">
      <alignment horizontal="left"/>
    </xf>
    <xf numFmtId="0" fontId="32" fillId="0" borderId="7" xfId="17" applyFont="1" applyBorder="1" applyAlignment="1">
      <alignment horizontal="left"/>
    </xf>
    <xf numFmtId="0" fontId="31" fillId="0" borderId="14" xfId="17" applyFont="1" applyBorder="1"/>
    <xf numFmtId="0" fontId="31" fillId="0" borderId="19" xfId="17" applyFont="1" applyBorder="1" applyAlignment="1">
      <alignment horizontal="left"/>
    </xf>
    <xf numFmtId="0" fontId="31" fillId="0" borderId="10" xfId="17" applyFont="1" applyBorder="1" applyAlignment="1">
      <alignment horizontal="left"/>
    </xf>
    <xf numFmtId="0" fontId="31" fillId="0" borderId="53" xfId="17" applyFont="1" applyBorder="1" applyAlignment="1">
      <alignment horizontal="left"/>
    </xf>
    <xf numFmtId="0" fontId="31" fillId="6" borderId="64" xfId="17" applyFont="1" applyFill="1" applyBorder="1" applyAlignment="1">
      <alignment horizontal="center" vertical="center"/>
    </xf>
    <xf numFmtId="0" fontId="31" fillId="6" borderId="63" xfId="17" applyFont="1" applyFill="1" applyBorder="1" applyAlignment="1">
      <alignment horizontal="center" vertical="center"/>
    </xf>
    <xf numFmtId="0" fontId="31" fillId="6" borderId="63" xfId="17" applyFont="1" applyFill="1" applyBorder="1" applyAlignment="1">
      <alignment horizontal="center" vertical="center" wrapText="1"/>
    </xf>
    <xf numFmtId="0" fontId="31" fillId="6" borderId="65" xfId="17" applyFont="1" applyFill="1" applyBorder="1"/>
    <xf numFmtId="0" fontId="31" fillId="6" borderId="66" xfId="17" applyFont="1" applyFill="1" applyBorder="1"/>
    <xf numFmtId="0" fontId="31" fillId="6" borderId="62" xfId="17" applyFont="1" applyFill="1" applyBorder="1"/>
    <xf numFmtId="0" fontId="77" fillId="0" borderId="0" xfId="17" applyFont="1"/>
    <xf numFmtId="2" fontId="31" fillId="14" borderId="36" xfId="17" applyNumberFormat="1" applyFont="1" applyFill="1" applyBorder="1" applyAlignment="1">
      <alignment horizontal="center"/>
    </xf>
    <xf numFmtId="173" fontId="31" fillId="0" borderId="0" xfId="0" applyNumberFormat="1" applyFont="1"/>
    <xf numFmtId="166" fontId="31" fillId="0" borderId="22" xfId="17" applyNumberFormat="1" applyFont="1" applyBorder="1"/>
    <xf numFmtId="0" fontId="31" fillId="0" borderId="25" xfId="17" applyFont="1" applyBorder="1" applyAlignment="1">
      <alignment horizontal="center" wrapText="1"/>
    </xf>
    <xf numFmtId="0" fontId="31" fillId="7" borderId="7" xfId="17" applyFont="1" applyFill="1" applyBorder="1"/>
    <xf numFmtId="0" fontId="31" fillId="15" borderId="21" xfId="17" applyFont="1" applyFill="1" applyBorder="1"/>
    <xf numFmtId="0" fontId="31" fillId="15" borderId="16" xfId="17" applyFont="1" applyFill="1" applyBorder="1"/>
    <xf numFmtId="0" fontId="31" fillId="0" borderId="56" xfId="17" applyFont="1" applyBorder="1"/>
    <xf numFmtId="0" fontId="31" fillId="15" borderId="7" xfId="17" applyFont="1" applyFill="1" applyBorder="1" applyAlignment="1">
      <alignment horizontal="left" wrapText="1"/>
    </xf>
    <xf numFmtId="0" fontId="31" fillId="0" borderId="53" xfId="17" applyFont="1" applyBorder="1"/>
    <xf numFmtId="0" fontId="40" fillId="0" borderId="2" xfId="17" applyFont="1" applyBorder="1"/>
    <xf numFmtId="0" fontId="32" fillId="0" borderId="2" xfId="17" applyFont="1" applyBorder="1"/>
    <xf numFmtId="0" fontId="40" fillId="0" borderId="27" xfId="17" applyFont="1" applyBorder="1" applyAlignment="1">
      <alignment wrapText="1"/>
    </xf>
    <xf numFmtId="0" fontId="31" fillId="0" borderId="18" xfId="17" applyFont="1" applyBorder="1" applyAlignment="1">
      <alignment wrapText="1"/>
    </xf>
    <xf numFmtId="0" fontId="31" fillId="0" borderId="27" xfId="17" applyFont="1" applyBorder="1" applyAlignment="1">
      <alignment vertical="center" wrapText="1"/>
    </xf>
    <xf numFmtId="0" fontId="31" fillId="7" borderId="43" xfId="17" applyFont="1" applyFill="1" applyBorder="1"/>
    <xf numFmtId="2" fontId="31" fillId="7" borderId="0" xfId="17" applyNumberFormat="1" applyFont="1" applyFill="1"/>
    <xf numFmtId="0" fontId="31" fillId="15" borderId="7" xfId="17" applyFont="1" applyFill="1" applyBorder="1" applyAlignment="1">
      <alignment wrapText="1"/>
    </xf>
    <xf numFmtId="2" fontId="31" fillId="15" borderId="0" xfId="17" applyNumberFormat="1" applyFont="1" applyFill="1"/>
    <xf numFmtId="0" fontId="32" fillId="0" borderId="62" xfId="17" applyFont="1" applyBorder="1"/>
    <xf numFmtId="0" fontId="80" fillId="0" borderId="56" xfId="17" applyFont="1" applyBorder="1"/>
    <xf numFmtId="0" fontId="81" fillId="0" borderId="27" xfId="17" applyFont="1" applyBorder="1"/>
    <xf numFmtId="0" fontId="47" fillId="0" borderId="0" xfId="0" applyFont="1" applyAlignment="1">
      <alignment horizontal="left" indent="1"/>
    </xf>
    <xf numFmtId="0" fontId="83" fillId="0" borderId="0" xfId="20" applyFill="1" applyProtection="1"/>
    <xf numFmtId="0" fontId="83" fillId="10" borderId="24" xfId="20" applyFill="1" applyBorder="1" applyAlignment="1" applyProtection="1">
      <alignment horizontal="center" vertical="center"/>
      <protection locked="0"/>
    </xf>
    <xf numFmtId="0" fontId="31" fillId="0" borderId="0" xfId="20" applyFont="1" applyFill="1" applyProtection="1"/>
    <xf numFmtId="0" fontId="32" fillId="0" borderId="57" xfId="17" applyFont="1" applyBorder="1" applyAlignment="1">
      <alignment vertical="top" wrapText="1"/>
    </xf>
    <xf numFmtId="0" fontId="32" fillId="7" borderId="0" xfId="0" applyFont="1" applyFill="1"/>
    <xf numFmtId="0" fontId="31" fillId="7" borderId="0" xfId="0" applyFont="1" applyFill="1" applyProtection="1">
      <protection locked="0"/>
    </xf>
    <xf numFmtId="42" fontId="31" fillId="7" borderId="0" xfId="3" applyNumberFormat="1" applyFont="1" applyFill="1" applyBorder="1" applyAlignment="1" applyProtection="1">
      <alignment horizontal="center"/>
      <protection hidden="1"/>
    </xf>
    <xf numFmtId="42" fontId="31" fillId="7" borderId="0" xfId="3" applyNumberFormat="1" applyFont="1" applyFill="1" applyBorder="1" applyAlignment="1" applyProtection="1">
      <alignment horizontal="center"/>
    </xf>
    <xf numFmtId="0" fontId="31" fillId="7" borderId="0" xfId="3" applyNumberFormat="1" applyFont="1" applyFill="1" applyBorder="1" applyAlignment="1" applyProtection="1">
      <alignment horizontal="left"/>
      <protection hidden="1"/>
    </xf>
    <xf numFmtId="42" fontId="31" fillId="7" borderId="0" xfId="3" applyNumberFormat="1" applyFont="1" applyFill="1" applyBorder="1" applyAlignment="1" applyProtection="1">
      <alignment horizontal="left"/>
      <protection hidden="1"/>
    </xf>
    <xf numFmtId="42" fontId="31" fillId="7" borderId="0" xfId="3" applyNumberFormat="1" applyFont="1" applyFill="1" applyBorder="1" applyAlignment="1" applyProtection="1">
      <alignment horizontal="left"/>
    </xf>
    <xf numFmtId="0" fontId="32" fillId="7" borderId="0" xfId="0" applyFont="1" applyFill="1" applyAlignment="1">
      <alignment horizontal="right"/>
    </xf>
    <xf numFmtId="49" fontId="49" fillId="7" borderId="0" xfId="0" applyNumberFormat="1" applyFont="1" applyFill="1" applyAlignment="1">
      <alignment horizontal="right"/>
    </xf>
    <xf numFmtId="0" fontId="31" fillId="7" borderId="7" xfId="0" applyFont="1" applyFill="1" applyBorder="1"/>
    <xf numFmtId="0" fontId="31" fillId="7" borderId="21" xfId="0" applyFont="1" applyFill="1" applyBorder="1"/>
    <xf numFmtId="0" fontId="31" fillId="7" borderId="21" xfId="0" applyFont="1" applyFill="1" applyBorder="1" applyAlignment="1" applyProtection="1">
      <alignment horizontal="left"/>
      <protection locked="0"/>
    </xf>
    <xf numFmtId="168" fontId="31" fillId="7" borderId="21" xfId="0" applyNumberFormat="1" applyFont="1" applyFill="1" applyBorder="1" applyAlignment="1" applyProtection="1">
      <alignment horizontal="left"/>
      <protection locked="0"/>
    </xf>
    <xf numFmtId="44" fontId="31" fillId="7" borderId="21" xfId="3" applyFont="1" applyFill="1" applyBorder="1" applyAlignment="1" applyProtection="1">
      <alignment horizontal="center"/>
    </xf>
    <xf numFmtId="44" fontId="31" fillId="7" borderId="21" xfId="3" applyFont="1" applyFill="1" applyBorder="1" applyAlignment="1" applyProtection="1">
      <alignment horizontal="left"/>
      <protection locked="0"/>
    </xf>
    <xf numFmtId="44" fontId="31" fillId="7" borderId="21" xfId="3" applyFont="1" applyFill="1" applyBorder="1" applyAlignment="1" applyProtection="1">
      <alignment horizontal="center"/>
      <protection locked="0"/>
    </xf>
    <xf numFmtId="0" fontId="49" fillId="7" borderId="0" xfId="0" applyFont="1" applyFill="1" applyAlignment="1">
      <alignment horizontal="left"/>
    </xf>
    <xf numFmtId="0" fontId="31" fillId="7" borderId="21" xfId="0" applyFont="1" applyFill="1" applyBorder="1" applyAlignment="1">
      <alignment horizontal="center"/>
    </xf>
    <xf numFmtId="42" fontId="31" fillId="7" borderId="21" xfId="0" applyNumberFormat="1" applyFont="1" applyFill="1" applyBorder="1"/>
    <xf numFmtId="0" fontId="54" fillId="7" borderId="7" xfId="0" applyFont="1" applyFill="1" applyBorder="1"/>
    <xf numFmtId="0" fontId="31" fillId="7" borderId="21" xfId="0" applyFont="1" applyFill="1" applyBorder="1" applyAlignment="1">
      <alignment horizontal="left" vertical="top"/>
    </xf>
    <xf numFmtId="0" fontId="31" fillId="7" borderId="8" xfId="0" applyFont="1" applyFill="1" applyBorder="1"/>
    <xf numFmtId="0" fontId="31" fillId="7" borderId="9" xfId="0" applyFont="1" applyFill="1" applyBorder="1"/>
    <xf numFmtId="0" fontId="31" fillId="7" borderId="23" xfId="0" applyFont="1" applyFill="1" applyBorder="1"/>
    <xf numFmtId="49" fontId="70" fillId="7" borderId="0" xfId="0" applyNumberFormat="1" applyFont="1" applyFill="1" applyAlignment="1">
      <alignment horizontal="left"/>
    </xf>
    <xf numFmtId="0" fontId="32" fillId="7" borderId="0" xfId="0" applyFont="1" applyFill="1" applyAlignment="1">
      <alignment horizontal="center" wrapText="1"/>
    </xf>
    <xf numFmtId="49" fontId="32" fillId="7" borderId="0" xfId="0" applyNumberFormat="1" applyFont="1" applyFill="1" applyAlignment="1">
      <alignment horizontal="center" vertical="center"/>
    </xf>
    <xf numFmtId="49" fontId="32" fillId="7" borderId="0" xfId="0" quotePrefix="1" applyNumberFormat="1" applyFont="1" applyFill="1" applyAlignment="1">
      <alignment horizontal="center" vertical="center"/>
    </xf>
    <xf numFmtId="49" fontId="49" fillId="7" borderId="0" xfId="0" applyNumberFormat="1" applyFont="1" applyFill="1" applyAlignment="1">
      <alignment horizontal="left" vertical="top"/>
    </xf>
    <xf numFmtId="0" fontId="31" fillId="7" borderId="43" xfId="0" applyFont="1" applyFill="1" applyBorder="1"/>
    <xf numFmtId="49" fontId="32" fillId="7" borderId="25" xfId="0" applyNumberFormat="1" applyFont="1" applyFill="1" applyBorder="1" applyAlignment="1">
      <alignment horizontal="right"/>
    </xf>
    <xf numFmtId="0" fontId="31" fillId="7" borderId="26" xfId="0" applyFont="1" applyFill="1" applyBorder="1"/>
    <xf numFmtId="0" fontId="32" fillId="7" borderId="21" xfId="0" applyFont="1" applyFill="1" applyBorder="1" applyAlignment="1">
      <alignment horizontal="center" wrapText="1"/>
    </xf>
    <xf numFmtId="49" fontId="32" fillId="7" borderId="9" xfId="0" applyNumberFormat="1" applyFont="1" applyFill="1" applyBorder="1" applyAlignment="1">
      <alignment horizontal="right"/>
    </xf>
    <xf numFmtId="49" fontId="31" fillId="7" borderId="9" xfId="0" applyNumberFormat="1" applyFont="1" applyFill="1" applyBorder="1" applyAlignment="1">
      <alignment horizontal="left"/>
    </xf>
    <xf numFmtId="49" fontId="32" fillId="7" borderId="9" xfId="0" applyNumberFormat="1" applyFont="1" applyFill="1" applyBorder="1" applyAlignment="1">
      <alignment horizontal="center" vertical="center"/>
    </xf>
    <xf numFmtId="49" fontId="31" fillId="7" borderId="0" xfId="17" applyNumberFormat="1" applyFont="1" applyFill="1" applyAlignment="1">
      <alignment horizontal="left"/>
    </xf>
    <xf numFmtId="49" fontId="31" fillId="7" borderId="0" xfId="17" applyNumberFormat="1" applyFont="1" applyFill="1" applyAlignment="1">
      <alignment horizontal="right"/>
    </xf>
    <xf numFmtId="49" fontId="32" fillId="7" borderId="0" xfId="17" applyNumberFormat="1" applyFont="1" applyFill="1" applyAlignment="1">
      <alignment horizontal="left"/>
    </xf>
    <xf numFmtId="49" fontId="49" fillId="7" borderId="0" xfId="17" applyNumberFormat="1" applyFont="1" applyFill="1" applyAlignment="1">
      <alignment horizontal="left" vertical="top"/>
    </xf>
    <xf numFmtId="49" fontId="70" fillId="7" borderId="0" xfId="17" applyNumberFormat="1" applyFont="1" applyFill="1" applyAlignment="1">
      <alignment horizontal="right"/>
    </xf>
    <xf numFmtId="9" fontId="31" fillId="7" borderId="0" xfId="10" applyFont="1" applyFill="1" applyBorder="1" applyAlignment="1" applyProtection="1">
      <alignment horizontal="center"/>
    </xf>
    <xf numFmtId="44" fontId="31" fillId="7" borderId="0" xfId="17" applyNumberFormat="1" applyFont="1" applyFill="1" applyAlignment="1">
      <alignment horizontal="center"/>
    </xf>
    <xf numFmtId="9" fontId="31" fillId="7" borderId="1" xfId="10" applyFont="1" applyFill="1" applyBorder="1" applyAlignment="1" applyProtection="1">
      <alignment horizontal="center"/>
    </xf>
    <xf numFmtId="44" fontId="31" fillId="7" borderId="1" xfId="17" applyNumberFormat="1" applyFont="1" applyFill="1" applyBorder="1" applyAlignment="1">
      <alignment horizontal="center"/>
    </xf>
    <xf numFmtId="0" fontId="31" fillId="7" borderId="0" xfId="17" applyFont="1" applyFill="1" applyAlignment="1">
      <alignment horizontal="left"/>
    </xf>
    <xf numFmtId="0" fontId="31" fillId="7" borderId="0" xfId="17" applyFont="1" applyFill="1" applyAlignment="1">
      <alignment horizontal="left" vertical="top" wrapText="1"/>
    </xf>
    <xf numFmtId="49" fontId="37" fillId="7" borderId="0" xfId="17" applyNumberFormat="1" applyFont="1" applyFill="1" applyAlignment="1">
      <alignment horizontal="left" vertical="top"/>
    </xf>
    <xf numFmtId="49" fontId="32" fillId="7" borderId="25" xfId="17" applyNumberFormat="1" applyFont="1" applyFill="1" applyBorder="1" applyAlignment="1">
      <alignment horizontal="right"/>
    </xf>
    <xf numFmtId="49" fontId="31" fillId="7" borderId="25" xfId="17" applyNumberFormat="1" applyFont="1" applyFill="1" applyBorder="1" applyAlignment="1">
      <alignment horizontal="left"/>
    </xf>
    <xf numFmtId="49" fontId="31" fillId="7" borderId="25" xfId="17" applyNumberFormat="1" applyFont="1" applyFill="1" applyBorder="1" applyAlignment="1">
      <alignment horizontal="right"/>
    </xf>
    <xf numFmtId="0" fontId="31" fillId="7" borderId="25" xfId="17" applyFont="1" applyFill="1" applyBorder="1"/>
    <xf numFmtId="0" fontId="31" fillId="7" borderId="26" xfId="17" applyFont="1" applyFill="1" applyBorder="1"/>
    <xf numFmtId="0" fontId="31" fillId="7" borderId="21" xfId="17" applyFont="1" applyFill="1" applyBorder="1"/>
    <xf numFmtId="0" fontId="38" fillId="7" borderId="0" xfId="17" applyFont="1" applyFill="1"/>
    <xf numFmtId="0" fontId="32" fillId="7" borderId="0" xfId="17" applyFont="1" applyFill="1"/>
    <xf numFmtId="0" fontId="9" fillId="7" borderId="21" xfId="17" applyFill="1" applyBorder="1"/>
    <xf numFmtId="0" fontId="32" fillId="7" borderId="7" xfId="17" applyFont="1" applyFill="1" applyBorder="1"/>
    <xf numFmtId="0" fontId="31" fillId="7" borderId="8" xfId="17" applyFont="1" applyFill="1" applyBorder="1"/>
    <xf numFmtId="0" fontId="31" fillId="7" borderId="9" xfId="17" applyFont="1" applyFill="1" applyBorder="1"/>
    <xf numFmtId="0" fontId="31" fillId="7" borderId="23" xfId="17" applyFont="1" applyFill="1" applyBorder="1"/>
    <xf numFmtId="0" fontId="70" fillId="7" borderId="0" xfId="0" applyFont="1" applyFill="1"/>
    <xf numFmtId="0" fontId="70" fillId="7" borderId="0" xfId="17" applyFont="1" applyFill="1"/>
    <xf numFmtId="49" fontId="37" fillId="7" borderId="0" xfId="17" applyNumberFormat="1" applyFont="1" applyFill="1"/>
    <xf numFmtId="49" fontId="32" fillId="7" borderId="0" xfId="17" applyNumberFormat="1" applyFont="1" applyFill="1"/>
    <xf numFmtId="49" fontId="31" fillId="7" borderId="0" xfId="17" applyNumberFormat="1" applyFont="1" applyFill="1" applyAlignment="1">
      <alignment horizontal="center" wrapText="1"/>
    </xf>
    <xf numFmtId="0" fontId="9" fillId="7" borderId="43" xfId="17" applyFill="1" applyBorder="1"/>
    <xf numFmtId="0" fontId="9" fillId="7" borderId="25" xfId="17" applyFill="1" applyBorder="1"/>
    <xf numFmtId="0" fontId="9" fillId="7" borderId="26" xfId="17" applyFill="1" applyBorder="1"/>
    <xf numFmtId="0" fontId="9" fillId="7" borderId="7" xfId="17" applyFill="1" applyBorder="1"/>
    <xf numFmtId="0" fontId="55" fillId="7" borderId="7" xfId="17" applyFont="1" applyFill="1" applyBorder="1" applyAlignment="1">
      <alignment horizontal="left" indent="4"/>
    </xf>
    <xf numFmtId="0" fontId="37" fillId="7" borderId="0" xfId="17" applyFont="1" applyFill="1"/>
    <xf numFmtId="0" fontId="9" fillId="7" borderId="9" xfId="17" applyFill="1" applyBorder="1"/>
    <xf numFmtId="0" fontId="9" fillId="7" borderId="23" xfId="17" applyFill="1" applyBorder="1"/>
    <xf numFmtId="0" fontId="32" fillId="7" borderId="0" xfId="17" applyFont="1" applyFill="1" applyAlignment="1">
      <alignment horizontal="right"/>
    </xf>
    <xf numFmtId="0" fontId="32" fillId="7" borderId="7" xfId="17" quotePrefix="1" applyFont="1" applyFill="1" applyBorder="1" applyAlignment="1">
      <alignment horizontal="right"/>
    </xf>
    <xf numFmtId="49" fontId="31" fillId="7" borderId="0" xfId="0" applyNumberFormat="1" applyFont="1" applyFill="1" applyAlignment="1">
      <alignment horizontal="right"/>
    </xf>
    <xf numFmtId="49" fontId="32" fillId="7" borderId="7" xfId="0" applyNumberFormat="1" applyFont="1" applyFill="1" applyBorder="1" applyAlignment="1">
      <alignment horizontal="right"/>
    </xf>
    <xf numFmtId="49" fontId="49" fillId="7" borderId="7" xfId="0" applyNumberFormat="1" applyFont="1" applyFill="1" applyBorder="1" applyAlignment="1">
      <alignment horizontal="left" vertical="top"/>
    </xf>
    <xf numFmtId="44" fontId="32" fillId="7" borderId="0" xfId="3" applyFont="1" applyFill="1" applyBorder="1" applyAlignment="1">
      <alignment horizontal="center"/>
    </xf>
    <xf numFmtId="49" fontId="49" fillId="7" borderId="0" xfId="0" applyNumberFormat="1" applyFont="1" applyFill="1" applyAlignment="1">
      <alignment horizontal="left"/>
    </xf>
    <xf numFmtId="0" fontId="54" fillId="7" borderId="0" xfId="0" applyFont="1" applyFill="1" applyAlignment="1">
      <alignment horizontal="left"/>
    </xf>
    <xf numFmtId="49" fontId="32" fillId="7" borderId="43" xfId="0" applyNumberFormat="1" applyFont="1" applyFill="1" applyBorder="1" applyAlignment="1">
      <alignment horizontal="right"/>
    </xf>
    <xf numFmtId="49" fontId="37" fillId="7" borderId="7" xfId="0" applyNumberFormat="1" applyFont="1" applyFill="1" applyBorder="1" applyAlignment="1">
      <alignment horizontal="left"/>
    </xf>
    <xf numFmtId="0" fontId="31" fillId="7" borderId="9" xfId="0" applyFont="1" applyFill="1" applyBorder="1" applyAlignment="1">
      <alignment horizontal="left"/>
    </xf>
    <xf numFmtId="0" fontId="32" fillId="7" borderId="25" xfId="0" applyFont="1" applyFill="1" applyBorder="1" applyAlignment="1">
      <alignment horizontal="right"/>
    </xf>
    <xf numFmtId="2" fontId="31" fillId="7" borderId="0" xfId="0" applyNumberFormat="1" applyFont="1" applyFill="1" applyAlignment="1">
      <alignment horizontal="center"/>
    </xf>
    <xf numFmtId="0" fontId="31" fillId="7" borderId="25" xfId="0" applyFont="1" applyFill="1" applyBorder="1" applyAlignment="1">
      <alignment horizontal="center"/>
    </xf>
    <xf numFmtId="49" fontId="93" fillId="7" borderId="0" xfId="0" applyNumberFormat="1" applyFont="1" applyFill="1" applyAlignment="1">
      <alignment horizontal="left"/>
    </xf>
    <xf numFmtId="0" fontId="40" fillId="7" borderId="0" xfId="0" applyFont="1" applyFill="1"/>
    <xf numFmtId="0" fontId="32" fillId="7" borderId="0" xfId="0" applyFont="1" applyFill="1" applyAlignment="1">
      <alignment horizontal="left"/>
    </xf>
    <xf numFmtId="0" fontId="31" fillId="7" borderId="1" xfId="0" applyFont="1" applyFill="1" applyBorder="1"/>
    <xf numFmtId="0" fontId="32" fillId="7" borderId="25" xfId="0" applyFont="1" applyFill="1" applyBorder="1"/>
    <xf numFmtId="0" fontId="31" fillId="7" borderId="47" xfId="0" applyFont="1" applyFill="1" applyBorder="1"/>
    <xf numFmtId="0" fontId="31" fillId="7" borderId="36" xfId="0" applyFont="1" applyFill="1" applyBorder="1"/>
    <xf numFmtId="0" fontId="31" fillId="12" borderId="49" xfId="0" applyFont="1" applyFill="1" applyBorder="1"/>
    <xf numFmtId="0" fontId="31" fillId="7" borderId="16" xfId="0" applyFont="1" applyFill="1" applyBorder="1"/>
    <xf numFmtId="0" fontId="31" fillId="7" borderId="6" xfId="0" applyFont="1" applyFill="1" applyBorder="1"/>
    <xf numFmtId="0" fontId="31" fillId="7" borderId="47" xfId="0" applyFont="1" applyFill="1" applyBorder="1" applyAlignment="1">
      <alignment horizontal="left" vertical="center" wrapText="1"/>
    </xf>
    <xf numFmtId="0" fontId="31" fillId="7" borderId="1" xfId="0" applyFont="1" applyFill="1" applyBorder="1" applyAlignment="1">
      <alignment horizontal="left" vertical="center" wrapText="1"/>
    </xf>
    <xf numFmtId="0" fontId="31" fillId="7" borderId="6" xfId="0" applyFont="1" applyFill="1" applyBorder="1" applyAlignment="1">
      <alignment horizontal="center"/>
    </xf>
    <xf numFmtId="44" fontId="31" fillId="7" borderId="36" xfId="3" applyFont="1" applyFill="1" applyBorder="1" applyAlignment="1" applyProtection="1">
      <alignment horizontal="center"/>
    </xf>
    <xf numFmtId="49" fontId="38" fillId="7" borderId="0" xfId="0" applyNumberFormat="1" applyFont="1" applyFill="1" applyAlignment="1">
      <alignment horizontal="left"/>
    </xf>
    <xf numFmtId="0" fontId="32" fillId="4" borderId="0" xfId="0" applyFont="1" applyFill="1"/>
    <xf numFmtId="0" fontId="31" fillId="4" borderId="0" xfId="0" quotePrefix="1" applyFont="1" applyFill="1"/>
    <xf numFmtId="0" fontId="32" fillId="4" borderId="43" xfId="0" applyFont="1" applyFill="1" applyBorder="1"/>
    <xf numFmtId="0" fontId="32" fillId="4" borderId="25" xfId="0" applyFont="1" applyFill="1" applyBorder="1"/>
    <xf numFmtId="0" fontId="31" fillId="4" borderId="25" xfId="0" applyFont="1" applyFill="1" applyBorder="1"/>
    <xf numFmtId="0" fontId="31" fillId="4" borderId="26" xfId="0" applyFont="1" applyFill="1" applyBorder="1"/>
    <xf numFmtId="0" fontId="31" fillId="4" borderId="7" xfId="0" applyFont="1" applyFill="1" applyBorder="1"/>
    <xf numFmtId="0" fontId="31" fillId="4" borderId="21" xfId="0" applyFont="1" applyFill="1" applyBorder="1"/>
    <xf numFmtId="0" fontId="32" fillId="4" borderId="7" xfId="0" applyFont="1" applyFill="1" applyBorder="1"/>
    <xf numFmtId="0" fontId="31" fillId="4" borderId="9" xfId="0" applyFont="1" applyFill="1" applyBorder="1"/>
    <xf numFmtId="0" fontId="31" fillId="4" borderId="23" xfId="0" applyFont="1" applyFill="1" applyBorder="1"/>
    <xf numFmtId="0" fontId="31" fillId="4" borderId="8" xfId="0" applyFont="1" applyFill="1" applyBorder="1"/>
    <xf numFmtId="44" fontId="31" fillId="7" borderId="0" xfId="3" applyFont="1" applyFill="1" applyBorder="1" applyAlignment="1" applyProtection="1">
      <alignment horizontal="left"/>
    </xf>
    <xf numFmtId="169" fontId="31" fillId="7" borderId="0" xfId="0" applyNumberFormat="1" applyFont="1" applyFill="1" applyAlignment="1">
      <alignment horizontal="left"/>
    </xf>
    <xf numFmtId="0" fontId="49" fillId="7" borderId="25" xfId="0" applyFont="1" applyFill="1" applyBorder="1" applyAlignment="1">
      <alignment horizontal="left"/>
    </xf>
    <xf numFmtId="2" fontId="31" fillId="14" borderId="0" xfId="17" applyNumberFormat="1" applyFont="1" applyFill="1" applyAlignment="1">
      <alignment horizontal="center" vertical="center"/>
    </xf>
    <xf numFmtId="2" fontId="31" fillId="15" borderId="1" xfId="17" applyNumberFormat="1" applyFont="1" applyFill="1" applyBorder="1" applyAlignment="1">
      <alignment horizontal="center" vertical="center"/>
    </xf>
    <xf numFmtId="0" fontId="31" fillId="15" borderId="21" xfId="17" applyFont="1" applyFill="1" applyBorder="1" applyAlignment="1">
      <alignment horizontal="center"/>
    </xf>
    <xf numFmtId="0" fontId="0" fillId="7" borderId="0" xfId="0" applyFill="1" applyAlignment="1">
      <alignment wrapText="1"/>
    </xf>
    <xf numFmtId="0" fontId="31" fillId="7" borderId="0" xfId="0" applyFont="1" applyFill="1" applyAlignment="1">
      <alignment wrapText="1"/>
    </xf>
    <xf numFmtId="166" fontId="58" fillId="0" borderId="0" xfId="3" applyNumberFormat="1" applyFont="1" applyFill="1" applyBorder="1" applyAlignment="1" applyProtection="1">
      <alignment horizontal="left"/>
    </xf>
    <xf numFmtId="0" fontId="33" fillId="0" borderId="1" xfId="0" applyFont="1" applyBorder="1" applyAlignment="1">
      <alignment horizontal="center" vertical="center"/>
    </xf>
    <xf numFmtId="0" fontId="35" fillId="0" borderId="0" xfId="5" applyFont="1" applyFill="1" applyBorder="1" applyAlignment="1" applyProtection="1">
      <alignment horizontal="left"/>
    </xf>
    <xf numFmtId="14" fontId="33" fillId="0" borderId="0" xfId="0" applyNumberFormat="1" applyFont="1"/>
    <xf numFmtId="0" fontId="83" fillId="0" borderId="0" xfId="20" applyFill="1" applyBorder="1" applyAlignment="1" applyProtection="1">
      <alignment horizontal="center" vertical="center"/>
    </xf>
    <xf numFmtId="170" fontId="33" fillId="0" borderId="0" xfId="3" applyNumberFormat="1" applyFont="1" applyFill="1" applyBorder="1" applyAlignment="1" applyProtection="1">
      <alignment horizontal="center"/>
    </xf>
    <xf numFmtId="9" fontId="58" fillId="10" borderId="1" xfId="10" applyFont="1" applyFill="1" applyBorder="1" applyAlignment="1" applyProtection="1">
      <alignment horizontal="left"/>
      <protection locked="0"/>
    </xf>
    <xf numFmtId="165" fontId="33" fillId="0" borderId="0" xfId="10" applyNumberFormat="1" applyFont="1" applyFill="1" applyBorder="1" applyProtection="1"/>
    <xf numFmtId="0" fontId="33" fillId="0" borderId="0" xfId="0" applyFont="1" applyAlignment="1">
      <alignment horizontal="left" vertical="top" wrapText="1"/>
    </xf>
    <xf numFmtId="0" fontId="16" fillId="0" borderId="27" xfId="17" applyFont="1" applyBorder="1"/>
    <xf numFmtId="0" fontId="31" fillId="0" borderId="68" xfId="17" applyFont="1" applyBorder="1"/>
    <xf numFmtId="44" fontId="31" fillId="0" borderId="74" xfId="17" applyNumberFormat="1" applyFont="1" applyBorder="1"/>
    <xf numFmtId="0" fontId="31" fillId="0" borderId="24" xfId="17" applyFont="1" applyBorder="1" applyAlignment="1">
      <alignment horizontal="center"/>
    </xf>
    <xf numFmtId="49" fontId="33" fillId="10" borderId="39" xfId="0" applyNumberFormat="1" applyFont="1" applyFill="1" applyBorder="1" applyAlignment="1" applyProtection="1">
      <alignment horizontal="center" vertical="center" wrapText="1"/>
      <protection locked="0"/>
    </xf>
    <xf numFmtId="49" fontId="33" fillId="10" borderId="6" xfId="0" applyNumberFormat="1" applyFont="1" applyFill="1" applyBorder="1" applyAlignment="1" applyProtection="1">
      <alignment horizontal="center" vertical="center" wrapText="1"/>
      <protection locked="0"/>
    </xf>
    <xf numFmtId="0" fontId="96" fillId="0" borderId="0" xfId="0" applyFont="1"/>
    <xf numFmtId="0" fontId="58" fillId="0" borderId="0" xfId="0" applyFont="1" applyAlignment="1">
      <alignment horizontal="center"/>
    </xf>
    <xf numFmtId="0" fontId="58" fillId="10" borderId="24" xfId="0" applyFont="1" applyFill="1" applyBorder="1" applyAlignment="1" applyProtection="1">
      <alignment horizontal="center" vertical="center"/>
      <protection locked="0"/>
    </xf>
    <xf numFmtId="0" fontId="59" fillId="10" borderId="24" xfId="0" applyFont="1" applyFill="1" applyBorder="1" applyAlignment="1" applyProtection="1">
      <alignment horizontal="center" wrapText="1"/>
      <protection locked="0"/>
    </xf>
    <xf numFmtId="0" fontId="58" fillId="10" borderId="1" xfId="0" applyFont="1" applyFill="1" applyBorder="1" applyProtection="1">
      <protection locked="0"/>
    </xf>
    <xf numFmtId="0" fontId="58" fillId="0" borderId="0" xfId="0" applyFont="1"/>
    <xf numFmtId="14" fontId="58" fillId="10" borderId="1" xfId="0" applyNumberFormat="1" applyFont="1" applyFill="1" applyBorder="1" applyProtection="1">
      <protection locked="0"/>
    </xf>
    <xf numFmtId="167" fontId="58" fillId="10" borderId="1" xfId="0" applyNumberFormat="1" applyFont="1" applyFill="1" applyBorder="1" applyProtection="1">
      <protection locked="0"/>
    </xf>
    <xf numFmtId="49" fontId="58" fillId="0" borderId="0" xfId="0" applyNumberFormat="1" applyFont="1"/>
    <xf numFmtId="49" fontId="58" fillId="10" borderId="24" xfId="0" applyNumberFormat="1" applyFont="1" applyFill="1" applyBorder="1" applyAlignment="1" applyProtection="1">
      <alignment horizontal="center" vertical="center"/>
      <protection locked="0"/>
    </xf>
    <xf numFmtId="49" fontId="58" fillId="0" borderId="0" xfId="0" applyNumberFormat="1" applyFont="1" applyAlignment="1">
      <alignment horizontal="center" vertical="center"/>
    </xf>
    <xf numFmtId="0" fontId="59" fillId="10" borderId="24" xfId="0" applyFont="1" applyFill="1" applyBorder="1" applyAlignment="1" applyProtection="1">
      <alignment horizontal="center"/>
      <protection locked="0"/>
    </xf>
    <xf numFmtId="0" fontId="58" fillId="10" borderId="44" xfId="0" applyFont="1" applyFill="1" applyBorder="1" applyAlignment="1" applyProtection="1">
      <alignment horizontal="center"/>
      <protection locked="0"/>
    </xf>
    <xf numFmtId="0" fontId="58" fillId="10" borderId="45" xfId="0" applyFont="1" applyFill="1" applyBorder="1" applyAlignment="1" applyProtection="1">
      <alignment horizontal="center" vertical="center"/>
      <protection locked="0"/>
    </xf>
    <xf numFmtId="0" fontId="58" fillId="10" borderId="18" xfId="17" applyFont="1" applyFill="1" applyBorder="1" applyProtection="1">
      <protection locked="0"/>
    </xf>
    <xf numFmtId="49" fontId="58" fillId="10" borderId="28" xfId="17" applyNumberFormat="1" applyFont="1" applyFill="1" applyBorder="1" applyAlignment="1" applyProtection="1">
      <alignment horizontal="center"/>
      <protection locked="0"/>
    </xf>
    <xf numFmtId="0" fontId="58" fillId="10" borderId="24" xfId="17" applyFont="1" applyFill="1" applyBorder="1" applyAlignment="1" applyProtection="1">
      <alignment horizontal="center"/>
      <protection locked="0"/>
    </xf>
    <xf numFmtId="0" fontId="58" fillId="0" borderId="0" xfId="17" applyFont="1"/>
    <xf numFmtId="0" fontId="58" fillId="0" borderId="7" xfId="17" applyFont="1" applyBorder="1"/>
    <xf numFmtId="9" fontId="33" fillId="10" borderId="9" xfId="10" applyFont="1" applyFill="1" applyBorder="1" applyAlignment="1" applyProtection="1">
      <alignment horizontal="center"/>
      <protection locked="0"/>
    </xf>
    <xf numFmtId="166" fontId="31" fillId="0" borderId="0" xfId="3" applyNumberFormat="1" applyFont="1" applyBorder="1" applyProtection="1"/>
    <xf numFmtId="166" fontId="31" fillId="0" borderId="0" xfId="0" applyNumberFormat="1" applyFont="1"/>
    <xf numFmtId="166" fontId="9" fillId="0" borderId="0" xfId="0" applyNumberFormat="1" applyFont="1" applyAlignment="1">
      <alignment wrapText="1"/>
    </xf>
    <xf numFmtId="164" fontId="31" fillId="0" borderId="0" xfId="13" applyNumberFormat="1" applyFont="1" applyBorder="1" applyProtection="1"/>
    <xf numFmtId="164" fontId="33" fillId="0" borderId="0" xfId="13" applyNumberFormat="1" applyFont="1" applyFill="1" applyBorder="1" applyAlignment="1" applyProtection="1">
      <alignment horizontal="left"/>
    </xf>
    <xf numFmtId="164" fontId="31" fillId="0" borderId="0" xfId="13" applyNumberFormat="1" applyFont="1" applyProtection="1"/>
    <xf numFmtId="3" fontId="71" fillId="10" borderId="24" xfId="8" applyNumberFormat="1" applyFont="1" applyFill="1" applyBorder="1" applyAlignment="1" applyProtection="1">
      <alignment horizontal="right"/>
      <protection locked="0"/>
    </xf>
    <xf numFmtId="38" fontId="71" fillId="0" borderId="9" xfId="8" applyNumberFormat="1" applyFont="1" applyBorder="1"/>
    <xf numFmtId="38" fontId="71" fillId="0" borderId="12" xfId="8" applyNumberFormat="1" applyFont="1" applyBorder="1"/>
    <xf numFmtId="3" fontId="71" fillId="10" borderId="39" xfId="8" applyNumberFormat="1" applyFont="1" applyFill="1" applyBorder="1" applyProtection="1">
      <protection locked="0"/>
    </xf>
    <xf numFmtId="3" fontId="71" fillId="10" borderId="24" xfId="8" applyNumberFormat="1" applyFont="1" applyFill="1" applyBorder="1" applyProtection="1">
      <protection locked="0"/>
    </xf>
    <xf numFmtId="3" fontId="71" fillId="10" borderId="14" xfId="8" applyNumberFormat="1" applyFont="1" applyFill="1" applyBorder="1" applyProtection="1">
      <protection locked="0"/>
    </xf>
    <xf numFmtId="38" fontId="71" fillId="0" borderId="12" xfId="8" applyNumberFormat="1" applyFont="1" applyBorder="1" applyAlignment="1">
      <alignment horizontal="right"/>
    </xf>
    <xf numFmtId="170" fontId="71" fillId="10" borderId="1" xfId="0" applyNumberFormat="1" applyFont="1" applyFill="1" applyBorder="1" applyProtection="1">
      <protection locked="0"/>
    </xf>
    <xf numFmtId="3" fontId="71" fillId="10" borderId="24" xfId="6" applyNumberFormat="1" applyFont="1" applyFill="1" applyBorder="1" applyAlignment="1" applyProtection="1">
      <alignment horizontal="right"/>
      <protection locked="0"/>
    </xf>
    <xf numFmtId="38" fontId="71" fillId="0" borderId="11" xfId="6" applyNumberFormat="1" applyFont="1" applyBorder="1" applyAlignment="1">
      <alignment horizontal="right"/>
    </xf>
    <xf numFmtId="38" fontId="99" fillId="0" borderId="12" xfId="6" applyNumberFormat="1" applyFont="1" applyBorder="1" applyAlignment="1">
      <alignment horizontal="right"/>
    </xf>
    <xf numFmtId="38" fontId="71" fillId="0" borderId="12" xfId="6" applyNumberFormat="1" applyFont="1" applyBorder="1" applyAlignment="1">
      <alignment horizontal="right"/>
    </xf>
    <xf numFmtId="3" fontId="71" fillId="2" borderId="41" xfId="6" applyNumberFormat="1" applyFont="1" applyFill="1" applyBorder="1" applyAlignment="1" applyProtection="1">
      <alignment horizontal="right"/>
      <protection locked="0"/>
    </xf>
    <xf numFmtId="38" fontId="71" fillId="2" borderId="35" xfId="6" applyNumberFormat="1" applyFont="1" applyFill="1" applyBorder="1" applyAlignment="1">
      <alignment horizontal="right"/>
    </xf>
    <xf numFmtId="38" fontId="71" fillId="2" borderId="39" xfId="6" applyNumberFormat="1" applyFont="1" applyFill="1" applyBorder="1" applyAlignment="1">
      <alignment horizontal="right"/>
    </xf>
    <xf numFmtId="38" fontId="71" fillId="3" borderId="24" xfId="6" applyNumberFormat="1" applyFont="1" applyFill="1" applyBorder="1" applyAlignment="1">
      <alignment horizontal="right"/>
    </xf>
    <xf numFmtId="38" fontId="71" fillId="2" borderId="24" xfId="6" applyNumberFormat="1" applyFont="1" applyFill="1" applyBorder="1" applyAlignment="1">
      <alignment horizontal="right"/>
    </xf>
    <xf numFmtId="38" fontId="71" fillId="3" borderId="38" xfId="6" applyNumberFormat="1" applyFont="1" applyFill="1" applyBorder="1" applyAlignment="1">
      <alignment horizontal="right"/>
    </xf>
    <xf numFmtId="38" fontId="71" fillId="3" borderId="14" xfId="6" applyNumberFormat="1" applyFont="1" applyFill="1" applyBorder="1" applyAlignment="1">
      <alignment horizontal="right"/>
    </xf>
    <xf numFmtId="38" fontId="71" fillId="3" borderId="47" xfId="6" applyNumberFormat="1" applyFont="1" applyFill="1" applyBorder="1" applyAlignment="1">
      <alignment horizontal="right"/>
    </xf>
    <xf numFmtId="38" fontId="71" fillId="3" borderId="39" xfId="6" applyNumberFormat="1" applyFont="1" applyFill="1" applyBorder="1" applyAlignment="1">
      <alignment horizontal="right"/>
    </xf>
    <xf numFmtId="0" fontId="71" fillId="10" borderId="44" xfId="6" applyFont="1" applyFill="1" applyBorder="1" applyAlignment="1" applyProtection="1">
      <alignment horizontal="left"/>
      <protection locked="0"/>
    </xf>
    <xf numFmtId="38" fontId="71" fillId="10" borderId="16" xfId="0" applyNumberFormat="1" applyFont="1" applyFill="1" applyBorder="1" applyAlignment="1" applyProtection="1">
      <alignment horizontal="right"/>
      <protection locked="0"/>
    </xf>
    <xf numFmtId="38" fontId="71" fillId="0" borderId="28" xfId="0" applyNumberFormat="1" applyFont="1" applyBorder="1" applyAlignment="1">
      <alignment horizontal="right"/>
    </xf>
    <xf numFmtId="38" fontId="71" fillId="0" borderId="24" xfId="0" applyNumberFormat="1" applyFont="1" applyBorder="1" applyAlignment="1">
      <alignment horizontal="right"/>
    </xf>
    <xf numFmtId="38" fontId="71" fillId="0" borderId="17" xfId="0" applyNumberFormat="1" applyFont="1" applyBorder="1" applyAlignment="1">
      <alignment horizontal="right"/>
    </xf>
    <xf numFmtId="38" fontId="71" fillId="2" borderId="41" xfId="0" applyNumberFormat="1" applyFont="1" applyFill="1" applyBorder="1" applyAlignment="1">
      <alignment horizontal="center"/>
    </xf>
    <xf numFmtId="38" fontId="71" fillId="2" borderId="35" xfId="0" applyNumberFormat="1" applyFont="1" applyFill="1" applyBorder="1" applyAlignment="1">
      <alignment horizontal="center"/>
    </xf>
    <xf numFmtId="0" fontId="33" fillId="0" borderId="0" xfId="0" applyFont="1" applyProtection="1">
      <protection locked="0"/>
    </xf>
    <xf numFmtId="0" fontId="33" fillId="10" borderId="24" xfId="0" applyFont="1" applyFill="1" applyBorder="1" applyAlignment="1" applyProtection="1">
      <alignment vertical="center"/>
      <protection locked="0"/>
    </xf>
    <xf numFmtId="0" fontId="33" fillId="10" borderId="11" xfId="0" applyFont="1" applyFill="1" applyBorder="1" applyAlignment="1" applyProtection="1">
      <alignment vertical="center"/>
      <protection locked="0"/>
    </xf>
    <xf numFmtId="0" fontId="32" fillId="6" borderId="63" xfId="0" applyFont="1" applyFill="1" applyBorder="1" applyAlignment="1">
      <alignment vertical="center"/>
    </xf>
    <xf numFmtId="2" fontId="99" fillId="0" borderId="37" xfId="0" applyNumberFormat="1" applyFont="1" applyBorder="1" applyAlignment="1">
      <alignment horizontal="center" vertical="top" wrapText="1"/>
    </xf>
    <xf numFmtId="9" fontId="45" fillId="10" borderId="45" xfId="10" applyFont="1" applyFill="1" applyBorder="1" applyAlignment="1" applyProtection="1">
      <protection locked="0"/>
    </xf>
    <xf numFmtId="0" fontId="94" fillId="0" borderId="0" xfId="0" applyFont="1"/>
    <xf numFmtId="0" fontId="31" fillId="0" borderId="25" xfId="0" applyFont="1" applyBorder="1" applyAlignment="1">
      <alignment horizontal="right"/>
    </xf>
    <xf numFmtId="43" fontId="31" fillId="0" borderId="0" xfId="13" applyFont="1" applyBorder="1" applyAlignment="1" applyProtection="1">
      <alignment horizontal="right"/>
    </xf>
    <xf numFmtId="1" fontId="31" fillId="0" borderId="0" xfId="0" applyNumberFormat="1" applyFont="1" applyAlignment="1">
      <alignment horizontal="right"/>
    </xf>
    <xf numFmtId="0" fontId="31" fillId="0" borderId="9" xfId="0" applyFont="1" applyBorder="1" applyAlignment="1">
      <alignment horizontal="right"/>
    </xf>
    <xf numFmtId="0" fontId="9" fillId="0" borderId="0" xfId="18"/>
    <xf numFmtId="0" fontId="7" fillId="0" borderId="0" xfId="23"/>
    <xf numFmtId="0" fontId="50" fillId="0" borderId="36" xfId="23" applyFont="1" applyBorder="1" applyAlignment="1">
      <alignment horizontal="left"/>
    </xf>
    <xf numFmtId="0" fontId="74" fillId="0" borderId="16" xfId="23" applyFont="1" applyBorder="1" applyAlignment="1">
      <alignment horizontal="center"/>
    </xf>
    <xf numFmtId="0" fontId="106" fillId="0" borderId="36" xfId="23" applyFont="1" applyBorder="1" applyAlignment="1">
      <alignment horizontal="center"/>
    </xf>
    <xf numFmtId="0" fontId="106" fillId="0" borderId="0" xfId="23" applyFont="1" applyAlignment="1">
      <alignment horizontal="center"/>
    </xf>
    <xf numFmtId="0" fontId="106" fillId="0" borderId="16" xfId="23" applyFont="1" applyBorder="1" applyAlignment="1">
      <alignment horizontal="center"/>
    </xf>
    <xf numFmtId="0" fontId="9" fillId="0" borderId="38" xfId="18" applyBorder="1"/>
    <xf numFmtId="0" fontId="9" fillId="0" borderId="10" xfId="18" applyBorder="1"/>
    <xf numFmtId="0" fontId="9" fillId="0" borderId="19" xfId="18" applyBorder="1"/>
    <xf numFmtId="0" fontId="7" fillId="0" borderId="16" xfId="23" applyBorder="1"/>
    <xf numFmtId="0" fontId="9" fillId="0" borderId="16" xfId="18" applyBorder="1"/>
    <xf numFmtId="0" fontId="74" fillId="0" borderId="36" xfId="23" applyFont="1" applyBorder="1" applyAlignment="1">
      <alignment horizontal="center"/>
    </xf>
    <xf numFmtId="0" fontId="7" fillId="0" borderId="36" xfId="23" applyBorder="1"/>
    <xf numFmtId="0" fontId="108" fillId="0" borderId="16" xfId="23" applyFont="1" applyBorder="1" applyAlignment="1">
      <alignment horizontal="center"/>
    </xf>
    <xf numFmtId="0" fontId="7" fillId="0" borderId="6" xfId="23" applyBorder="1"/>
    <xf numFmtId="49" fontId="7" fillId="0" borderId="36" xfId="23" applyNumberFormat="1" applyBorder="1"/>
    <xf numFmtId="9" fontId="7" fillId="0" borderId="16" xfId="23" applyNumberFormat="1" applyBorder="1" applyAlignment="1">
      <alignment horizontal="center"/>
    </xf>
    <xf numFmtId="0" fontId="9" fillId="0" borderId="36" xfId="18" applyBorder="1"/>
    <xf numFmtId="0" fontId="7" fillId="0" borderId="36" xfId="23" applyBorder="1" applyAlignment="1">
      <alignment horizontal="right"/>
    </xf>
    <xf numFmtId="0" fontId="9" fillId="0" borderId="1" xfId="18" applyBorder="1"/>
    <xf numFmtId="0" fontId="9" fillId="0" borderId="6" xfId="18" applyBorder="1"/>
    <xf numFmtId="0" fontId="7" fillId="0" borderId="1" xfId="23" applyBorder="1"/>
    <xf numFmtId="0" fontId="7" fillId="0" borderId="35" xfId="23" applyBorder="1"/>
    <xf numFmtId="0" fontId="7" fillId="0" borderId="38" xfId="23" applyBorder="1"/>
    <xf numFmtId="0" fontId="7" fillId="0" borderId="10" xfId="23" applyBorder="1"/>
    <xf numFmtId="0" fontId="7" fillId="0" borderId="19" xfId="23" applyBorder="1"/>
    <xf numFmtId="0" fontId="109" fillId="0" borderId="36" xfId="23" applyFont="1" applyBorder="1" applyAlignment="1">
      <alignment horizontal="right"/>
    </xf>
    <xf numFmtId="164" fontId="110" fillId="0" borderId="0" xfId="24" applyNumberFormat="1" applyFont="1" applyBorder="1" applyAlignment="1" applyProtection="1">
      <alignment horizontal="center"/>
    </xf>
    <xf numFmtId="0" fontId="9" fillId="0" borderId="47" xfId="18" applyBorder="1"/>
    <xf numFmtId="0" fontId="7" fillId="0" borderId="1" xfId="23" applyBorder="1" applyAlignment="1">
      <alignment horizontal="left"/>
    </xf>
    <xf numFmtId="164" fontId="7" fillId="0" borderId="16" xfId="23" applyNumberFormat="1" applyBorder="1"/>
    <xf numFmtId="0" fontId="104" fillId="0" borderId="0" xfId="23" applyFont="1"/>
    <xf numFmtId="164" fontId="7" fillId="0" borderId="19" xfId="23" applyNumberFormat="1" applyBorder="1"/>
    <xf numFmtId="0" fontId="104" fillId="0" borderId="36" xfId="23" applyFont="1" applyBorder="1"/>
    <xf numFmtId="0" fontId="12" fillId="0" borderId="36" xfId="18" applyFont="1" applyBorder="1"/>
    <xf numFmtId="0" fontId="104" fillId="0" borderId="47" xfId="23" applyFont="1" applyBorder="1"/>
    <xf numFmtId="0" fontId="104" fillId="0" borderId="1" xfId="23" applyFont="1" applyBorder="1"/>
    <xf numFmtId="0" fontId="112" fillId="0" borderId="0" xfId="23" applyFont="1"/>
    <xf numFmtId="0" fontId="12" fillId="0" borderId="1" xfId="18" applyFont="1" applyBorder="1"/>
    <xf numFmtId="0" fontId="9" fillId="0" borderId="0" xfId="18" applyAlignment="1">
      <alignment horizontal="left"/>
    </xf>
    <xf numFmtId="0" fontId="12" fillId="0" borderId="36" xfId="18" applyFont="1" applyBorder="1" applyAlignment="1">
      <alignment horizontal="left"/>
    </xf>
    <xf numFmtId="166" fontId="33" fillId="0" borderId="0" xfId="3" applyNumberFormat="1" applyFont="1" applyFill="1" applyBorder="1" applyAlignment="1" applyProtection="1">
      <alignment horizontal="left"/>
      <protection locked="0"/>
    </xf>
    <xf numFmtId="0" fontId="9" fillId="0" borderId="16" xfId="18" applyBorder="1" applyAlignment="1">
      <alignment horizontal="center"/>
    </xf>
    <xf numFmtId="1" fontId="7" fillId="0" borderId="0" xfId="23" applyNumberFormat="1"/>
    <xf numFmtId="0" fontId="12" fillId="0" borderId="1" xfId="18" applyFont="1" applyBorder="1" applyAlignment="1">
      <alignment horizontal="center"/>
    </xf>
    <xf numFmtId="0" fontId="7" fillId="0" borderId="36" xfId="23" applyBorder="1" applyAlignment="1">
      <alignment horizontal="left" vertical="top" wrapText="1"/>
    </xf>
    <xf numFmtId="0" fontId="111" fillId="0" borderId="16" xfId="23" applyFont="1" applyBorder="1"/>
    <xf numFmtId="0" fontId="7" fillId="0" borderId="0" xfId="23" applyAlignment="1">
      <alignment horizontal="left" vertical="top" wrapText="1"/>
    </xf>
    <xf numFmtId="0" fontId="7" fillId="0" borderId="0" xfId="23" applyAlignment="1">
      <alignment vertical="top" wrapText="1"/>
    </xf>
    <xf numFmtId="38" fontId="9" fillId="10" borderId="0" xfId="18" applyNumberFormat="1" applyFill="1"/>
    <xf numFmtId="8" fontId="9" fillId="0" borderId="6" xfId="18" applyNumberFormat="1" applyBorder="1"/>
    <xf numFmtId="38" fontId="9" fillId="0" borderId="0" xfId="18" applyNumberFormat="1"/>
    <xf numFmtId="43" fontId="7" fillId="0" borderId="0" xfId="23" applyNumberFormat="1"/>
    <xf numFmtId="0" fontId="12" fillId="0" borderId="0" xfId="18" applyFont="1"/>
    <xf numFmtId="0" fontId="9" fillId="0" borderId="0" xfId="18" applyAlignment="1">
      <alignment horizontal="center"/>
    </xf>
    <xf numFmtId="164" fontId="104" fillId="0" borderId="0" xfId="24" applyNumberFormat="1" applyFont="1" applyFill="1" applyBorder="1" applyAlignment="1" applyProtection="1">
      <alignment horizontal="right" vertical="top"/>
    </xf>
    <xf numFmtId="0" fontId="7" fillId="0" borderId="16" xfId="23" applyBorder="1" applyAlignment="1">
      <alignment horizontal="left" vertical="top" wrapText="1"/>
    </xf>
    <xf numFmtId="0" fontId="7" fillId="0" borderId="16" xfId="23" applyBorder="1" applyAlignment="1">
      <alignment vertical="top" wrapText="1"/>
    </xf>
    <xf numFmtId="0" fontId="38" fillId="0" borderId="16" xfId="23" applyFont="1" applyBorder="1"/>
    <xf numFmtId="0" fontId="114" fillId="0" borderId="47" xfId="18" applyFont="1" applyBorder="1"/>
    <xf numFmtId="0" fontId="114" fillId="0" borderId="1" xfId="18" applyFont="1" applyBorder="1"/>
    <xf numFmtId="0" fontId="50" fillId="0" borderId="0" xfId="23" applyFont="1"/>
    <xf numFmtId="0" fontId="50" fillId="0" borderId="16" xfId="23" applyFont="1" applyBorder="1"/>
    <xf numFmtId="0" fontId="38" fillId="0" borderId="0" xfId="23" applyFont="1"/>
    <xf numFmtId="0" fontId="104" fillId="0" borderId="47" xfId="23" applyFont="1" applyBorder="1" applyAlignment="1">
      <alignment horizontal="right" indent="2"/>
    </xf>
    <xf numFmtId="0" fontId="12" fillId="0" borderId="0" xfId="18" applyFont="1" applyAlignment="1">
      <alignment horizontal="left"/>
    </xf>
    <xf numFmtId="0" fontId="113" fillId="0" borderId="0" xfId="18" applyFont="1"/>
    <xf numFmtId="164" fontId="50" fillId="0" borderId="0" xfId="15" applyNumberFormat="1" applyFont="1" applyFill="1" applyBorder="1" applyAlignment="1" applyProtection="1"/>
    <xf numFmtId="8" fontId="50" fillId="0" borderId="0" xfId="24" applyNumberFormat="1" applyFont="1" applyFill="1" applyBorder="1" applyAlignment="1" applyProtection="1"/>
    <xf numFmtId="0" fontId="78" fillId="0" borderId="0" xfId="18" applyFont="1"/>
    <xf numFmtId="0" fontId="0" fillId="0" borderId="16" xfId="0" applyBorder="1"/>
    <xf numFmtId="0" fontId="12" fillId="0" borderId="1" xfId="18" applyFont="1" applyBorder="1" applyAlignment="1">
      <alignment horizontal="right"/>
    </xf>
    <xf numFmtId="0" fontId="9" fillId="0" borderId="0" xfId="18" applyAlignment="1">
      <alignment horizontal="right"/>
    </xf>
    <xf numFmtId="0" fontId="9" fillId="0" borderId="16" xfId="18" applyBorder="1" applyAlignment="1">
      <alignment horizontal="right"/>
    </xf>
    <xf numFmtId="0" fontId="0" fillId="0" borderId="0" xfId="0" applyAlignment="1">
      <alignment horizontal="left" indent="1"/>
    </xf>
    <xf numFmtId="164" fontId="0" fillId="0" borderId="54" xfId="13" applyNumberFormat="1" applyFont="1" applyFill="1" applyBorder="1" applyAlignment="1"/>
    <xf numFmtId="164" fontId="0" fillId="0" borderId="54" xfId="13" applyNumberFormat="1" applyFont="1" applyFill="1" applyBorder="1" applyAlignment="1">
      <alignment horizontal="right" vertical="center"/>
    </xf>
    <xf numFmtId="0" fontId="105" fillId="0" borderId="0" xfId="0" applyFont="1" applyAlignment="1">
      <alignment horizontal="center" vertical="center"/>
    </xf>
    <xf numFmtId="0" fontId="105" fillId="0" borderId="0" xfId="0" applyFont="1" applyAlignment="1">
      <alignment vertical="center"/>
    </xf>
    <xf numFmtId="0" fontId="0" fillId="0" borderId="0" xfId="0" applyAlignment="1">
      <alignment vertical="center"/>
    </xf>
    <xf numFmtId="164" fontId="0" fillId="0" borderId="54" xfId="13" applyNumberFormat="1" applyFont="1" applyFill="1" applyBorder="1" applyAlignment="1">
      <alignment vertical="center"/>
    </xf>
    <xf numFmtId="9" fontId="0" fillId="0" borderId="54" xfId="0" applyNumberFormat="1" applyBorder="1" applyAlignment="1">
      <alignment vertical="center"/>
    </xf>
    <xf numFmtId="9" fontId="0" fillId="0" borderId="54" xfId="10" applyFont="1" applyFill="1" applyBorder="1" applyAlignment="1">
      <alignment vertical="center"/>
    </xf>
    <xf numFmtId="2" fontId="0" fillId="0" borderId="54" xfId="0" applyNumberFormat="1" applyBorder="1" applyAlignment="1">
      <alignment vertical="center"/>
    </xf>
    <xf numFmtId="0" fontId="9" fillId="0" borderId="1" xfId="18" applyBorder="1" applyAlignment="1">
      <alignment horizontal="left"/>
    </xf>
    <xf numFmtId="0" fontId="12" fillId="0" borderId="16" xfId="18" applyFont="1" applyBorder="1"/>
    <xf numFmtId="0" fontId="9" fillId="0" borderId="36" xfId="18" applyBorder="1" applyAlignment="1">
      <alignment horizontal="right"/>
    </xf>
    <xf numFmtId="0" fontId="74" fillId="0" borderId="0" xfId="23" applyFont="1" applyAlignment="1">
      <alignment horizontal="center"/>
    </xf>
    <xf numFmtId="0" fontId="107" fillId="0" borderId="0" xfId="23" applyFont="1" applyAlignment="1">
      <alignment horizontal="center"/>
    </xf>
    <xf numFmtId="0" fontId="108" fillId="0" borderId="0" xfId="23" applyFont="1" applyAlignment="1">
      <alignment horizontal="center"/>
    </xf>
    <xf numFmtId="164" fontId="7" fillId="0" borderId="16" xfId="23" applyNumberFormat="1" applyBorder="1" applyAlignment="1">
      <alignment horizontal="center" vertical="center"/>
    </xf>
    <xf numFmtId="0" fontId="50" fillId="0" borderId="6" xfId="18" applyFont="1" applyBorder="1" applyAlignment="1">
      <alignment horizontal="center"/>
    </xf>
    <xf numFmtId="0" fontId="7" fillId="0" borderId="16" xfId="23" applyBorder="1" applyAlignment="1">
      <alignment horizontal="left"/>
    </xf>
    <xf numFmtId="0" fontId="12" fillId="0" borderId="47" xfId="18" applyFont="1" applyBorder="1" applyAlignment="1">
      <alignment horizontal="left" indent="2"/>
    </xf>
    <xf numFmtId="0" fontId="9" fillId="0" borderId="1" xfId="18" applyBorder="1" applyAlignment="1">
      <alignment horizontal="left" indent="2"/>
    </xf>
    <xf numFmtId="0" fontId="0" fillId="0" borderId="54" xfId="0" applyBorder="1" applyAlignment="1">
      <alignment horizontal="left" vertical="center" indent="6"/>
    </xf>
    <xf numFmtId="0" fontId="105" fillId="0" borderId="0" xfId="0" applyFont="1" applyAlignment="1">
      <alignment horizontal="center"/>
    </xf>
    <xf numFmtId="9" fontId="0" fillId="0" borderId="0" xfId="10" applyFont="1" applyAlignment="1">
      <alignment horizontal="left" indent="1"/>
    </xf>
    <xf numFmtId="0" fontId="78" fillId="0" borderId="0" xfId="0" applyFont="1" applyAlignment="1">
      <alignment horizontal="left" indent="1"/>
    </xf>
    <xf numFmtId="0" fontId="78" fillId="0" borderId="0" xfId="0" applyFont="1" applyAlignment="1">
      <alignment horizontal="left" wrapText="1" indent="1"/>
    </xf>
    <xf numFmtId="0" fontId="12" fillId="10" borderId="0" xfId="18" applyFont="1" applyFill="1" applyAlignment="1">
      <alignment vertical="center"/>
    </xf>
    <xf numFmtId="0" fontId="12" fillId="10" borderId="0" xfId="18" applyFont="1" applyFill="1"/>
    <xf numFmtId="0" fontId="12" fillId="22" borderId="0" xfId="18" applyFont="1" applyFill="1" applyAlignment="1">
      <alignment vertical="center"/>
    </xf>
    <xf numFmtId="0" fontId="50" fillId="10" borderId="1" xfId="23" applyFont="1" applyFill="1" applyBorder="1" applyAlignment="1">
      <alignment horizontal="center"/>
    </xf>
    <xf numFmtId="0" fontId="50" fillId="10" borderId="44" xfId="23" applyFont="1" applyFill="1" applyBorder="1" applyAlignment="1">
      <alignment horizontal="center"/>
    </xf>
    <xf numFmtId="9" fontId="9" fillId="10" borderId="36" xfId="18" applyNumberFormat="1" applyFill="1" applyBorder="1"/>
    <xf numFmtId="164" fontId="7" fillId="22" borderId="0" xfId="23" applyNumberFormat="1" applyFill="1"/>
    <xf numFmtId="164" fontId="9" fillId="22" borderId="0" xfId="18" applyNumberFormat="1" applyFill="1"/>
    <xf numFmtId="164" fontId="7" fillId="22" borderId="16" xfId="23" applyNumberFormat="1" applyFill="1" applyBorder="1"/>
    <xf numFmtId="0" fontId="9" fillId="23" borderId="0" xfId="18" applyFill="1" applyAlignment="1">
      <alignment vertical="center" wrapText="1"/>
    </xf>
    <xf numFmtId="0" fontId="7" fillId="0" borderId="0" xfId="23" applyAlignment="1">
      <alignment horizontal="center"/>
    </xf>
    <xf numFmtId="0" fontId="7" fillId="0" borderId="1" xfId="23" applyBorder="1" applyAlignment="1">
      <alignment horizontal="center"/>
    </xf>
    <xf numFmtId="0" fontId="0" fillId="0" borderId="9" xfId="0" applyBorder="1" applyAlignment="1">
      <alignment horizontal="center" vertical="center"/>
    </xf>
    <xf numFmtId="1" fontId="7" fillId="10" borderId="1" xfId="23" applyNumberFormat="1" applyFill="1" applyBorder="1" applyAlignment="1">
      <alignment horizontal="center"/>
    </xf>
    <xf numFmtId="164" fontId="9" fillId="22" borderId="0" xfId="13" applyNumberFormat="1" applyFont="1" applyFill="1" applyBorder="1"/>
    <xf numFmtId="0" fontId="57" fillId="0" borderId="0" xfId="0" applyFont="1"/>
    <xf numFmtId="49" fontId="57" fillId="0" borderId="0" xfId="0" applyNumberFormat="1" applyFont="1"/>
    <xf numFmtId="0" fontId="115" fillId="0" borderId="0" xfId="0" applyFont="1"/>
    <xf numFmtId="0" fontId="116" fillId="0" borderId="0" xfId="0" applyFont="1"/>
    <xf numFmtId="0" fontId="57" fillId="10" borderId="24" xfId="0" applyFont="1" applyFill="1" applyBorder="1" applyAlignment="1" applyProtection="1">
      <alignment horizontal="center" vertical="center"/>
      <protection locked="0"/>
    </xf>
    <xf numFmtId="0" fontId="117" fillId="0" borderId="0" xfId="0" applyFont="1"/>
    <xf numFmtId="0" fontId="57" fillId="0" borderId="0" xfId="0" applyFont="1" applyAlignment="1" applyProtection="1">
      <alignment horizontal="center" vertical="center"/>
      <protection locked="0"/>
    </xf>
    <xf numFmtId="0" fontId="16" fillId="0" borderId="8" xfId="17" applyFont="1" applyBorder="1" applyAlignment="1">
      <alignment horizontal="left" indent="2"/>
    </xf>
    <xf numFmtId="0" fontId="31" fillId="14" borderId="9" xfId="17" applyFont="1" applyFill="1" applyBorder="1"/>
    <xf numFmtId="2" fontId="31" fillId="14" borderId="37" xfId="17" applyNumberFormat="1" applyFont="1" applyFill="1" applyBorder="1"/>
    <xf numFmtId="2" fontId="31" fillId="15" borderId="36" xfId="17" applyNumberFormat="1" applyFont="1" applyFill="1" applyBorder="1"/>
    <xf numFmtId="0" fontId="31" fillId="15" borderId="36" xfId="17" applyFont="1" applyFill="1" applyBorder="1"/>
    <xf numFmtId="0" fontId="31" fillId="15" borderId="16" xfId="17" applyFont="1" applyFill="1" applyBorder="1" applyAlignment="1">
      <alignment horizontal="center"/>
    </xf>
    <xf numFmtId="0" fontId="31" fillId="15" borderId="37" xfId="17" applyFont="1" applyFill="1" applyBorder="1"/>
    <xf numFmtId="0" fontId="31" fillId="15" borderId="17" xfId="17" applyFont="1" applyFill="1" applyBorder="1"/>
    <xf numFmtId="0" fontId="6" fillId="0" borderId="0" xfId="25"/>
    <xf numFmtId="0" fontId="84" fillId="0" borderId="0" xfId="25" applyFont="1"/>
    <xf numFmtId="0" fontId="95" fillId="0" borderId="0" xfId="25" applyFont="1"/>
    <xf numFmtId="0" fontId="85" fillId="0" borderId="0" xfId="25" applyFont="1"/>
    <xf numFmtId="0" fontId="6" fillId="17" borderId="43" xfId="25" applyFill="1" applyBorder="1"/>
    <xf numFmtId="0" fontId="16" fillId="17" borderId="25" xfId="25" applyFont="1" applyFill="1" applyBorder="1" applyAlignment="1">
      <alignment horizontal="left" indent="1"/>
    </xf>
    <xf numFmtId="0" fontId="6" fillId="17" borderId="25" xfId="25" applyFill="1" applyBorder="1"/>
    <xf numFmtId="0" fontId="84" fillId="17" borderId="25" xfId="25" applyFont="1" applyFill="1" applyBorder="1"/>
    <xf numFmtId="0" fontId="95" fillId="17" borderId="25" xfId="25" applyFont="1" applyFill="1" applyBorder="1"/>
    <xf numFmtId="0" fontId="6" fillId="17" borderId="26" xfId="25" applyFill="1" applyBorder="1"/>
    <xf numFmtId="0" fontId="6" fillId="17" borderId="7" xfId="25" applyFill="1" applyBorder="1"/>
    <xf numFmtId="0" fontId="100" fillId="0" borderId="50" xfId="25" applyFont="1" applyBorder="1"/>
    <xf numFmtId="0" fontId="6" fillId="0" borderId="46" xfId="25" applyBorder="1"/>
    <xf numFmtId="0" fontId="84" fillId="0" borderId="34" xfId="25" applyFont="1" applyBorder="1"/>
    <xf numFmtId="0" fontId="6" fillId="17" borderId="0" xfId="25" applyFill="1"/>
    <xf numFmtId="0" fontId="6" fillId="17" borderId="21" xfId="25" applyFill="1" applyBorder="1"/>
    <xf numFmtId="0" fontId="28" fillId="17" borderId="25" xfId="25" applyFont="1" applyFill="1" applyBorder="1" applyAlignment="1">
      <alignment horizontal="left" indent="1"/>
    </xf>
    <xf numFmtId="0" fontId="95" fillId="17" borderId="0" xfId="25" applyFont="1" applyFill="1"/>
    <xf numFmtId="0" fontId="88" fillId="0" borderId="36" xfId="25" applyFont="1" applyBorder="1" applyAlignment="1">
      <alignment horizontal="left" indent="2"/>
    </xf>
    <xf numFmtId="0" fontId="84" fillId="0" borderId="16" xfId="25" applyFont="1" applyBorder="1"/>
    <xf numFmtId="0" fontId="28" fillId="17" borderId="0" xfId="25" applyFont="1" applyFill="1" applyAlignment="1">
      <alignment horizontal="left" indent="1"/>
    </xf>
    <xf numFmtId="0" fontId="84" fillId="17" borderId="0" xfId="25" applyFont="1" applyFill="1"/>
    <xf numFmtId="0" fontId="28" fillId="17" borderId="66" xfId="25" applyFont="1" applyFill="1" applyBorder="1" applyAlignment="1">
      <alignment horizontal="left" indent="1"/>
    </xf>
    <xf numFmtId="0" fontId="6" fillId="17" borderId="66" xfId="25" applyFill="1" applyBorder="1"/>
    <xf numFmtId="0" fontId="84" fillId="17" borderId="66" xfId="25" applyFont="1" applyFill="1" applyBorder="1"/>
    <xf numFmtId="0" fontId="86" fillId="17" borderId="66" xfId="25" applyFont="1" applyFill="1" applyBorder="1"/>
    <xf numFmtId="0" fontId="87" fillId="0" borderId="38" xfId="25" applyFont="1" applyBorder="1" applyAlignment="1">
      <alignment horizontal="left" indent="1"/>
    </xf>
    <xf numFmtId="0" fontId="6" fillId="0" borderId="10" xfId="25" applyBorder="1"/>
    <xf numFmtId="0" fontId="84" fillId="0" borderId="19" xfId="25" applyFont="1" applyBorder="1"/>
    <xf numFmtId="0" fontId="6" fillId="0" borderId="45" xfId="25" applyBorder="1" applyProtection="1">
      <protection locked="0"/>
    </xf>
    <xf numFmtId="0" fontId="84" fillId="0" borderId="29" xfId="25" applyFont="1" applyBorder="1"/>
    <xf numFmtId="0" fontId="16" fillId="17" borderId="0" xfId="25" applyFont="1" applyFill="1" applyAlignment="1">
      <alignment horizontal="left" indent="1"/>
    </xf>
    <xf numFmtId="0" fontId="118" fillId="0" borderId="0" xfId="25" applyFont="1"/>
    <xf numFmtId="0" fontId="84" fillId="0" borderId="13" xfId="25" applyFont="1" applyBorder="1" applyAlignment="1">
      <alignment horizontal="left" indent="3"/>
    </xf>
    <xf numFmtId="0" fontId="84" fillId="0" borderId="17" xfId="25" applyFont="1" applyBorder="1"/>
    <xf numFmtId="0" fontId="6" fillId="0" borderId="36" xfId="25" applyBorder="1" applyAlignment="1">
      <alignment horizontal="left" indent="2"/>
    </xf>
    <xf numFmtId="0" fontId="6" fillId="0" borderId="36" xfId="25" applyBorder="1" applyAlignment="1">
      <alignment horizontal="left" indent="4"/>
    </xf>
    <xf numFmtId="0" fontId="84" fillId="0" borderId="36" xfId="25" applyFont="1" applyBorder="1" applyAlignment="1">
      <alignment horizontal="left" indent="4"/>
    </xf>
    <xf numFmtId="0" fontId="84" fillId="0" borderId="37" xfId="25" applyFont="1" applyBorder="1" applyAlignment="1">
      <alignment horizontal="left" indent="4"/>
    </xf>
    <xf numFmtId="0" fontId="6" fillId="0" borderId="9" xfId="25" applyBorder="1"/>
    <xf numFmtId="0" fontId="89" fillId="0" borderId="38" xfId="25" applyFont="1" applyBorder="1" applyAlignment="1">
      <alignment horizontal="left" indent="1"/>
    </xf>
    <xf numFmtId="0" fontId="6" fillId="0" borderId="37" xfId="25" applyBorder="1" applyAlignment="1">
      <alignment horizontal="left" indent="2"/>
    </xf>
    <xf numFmtId="0" fontId="16" fillId="17" borderId="66" xfId="25" applyFont="1" applyFill="1" applyBorder="1" applyAlignment="1">
      <alignment horizontal="left" indent="1"/>
    </xf>
    <xf numFmtId="0" fontId="89" fillId="0" borderId="36" xfId="25" applyFont="1" applyBorder="1" applyAlignment="1">
      <alignment horizontal="left" indent="1"/>
    </xf>
    <xf numFmtId="0" fontId="84" fillId="0" borderId="27" xfId="25" applyFont="1" applyBorder="1"/>
    <xf numFmtId="0" fontId="6" fillId="0" borderId="0" xfId="25" applyProtection="1">
      <protection locked="0"/>
    </xf>
    <xf numFmtId="0" fontId="6" fillId="0" borderId="36" xfId="25" applyBorder="1" applyAlignment="1">
      <alignment horizontal="left" indent="3"/>
    </xf>
    <xf numFmtId="0" fontId="6" fillId="0" borderId="37" xfId="25" applyBorder="1" applyAlignment="1">
      <alignment horizontal="left" indent="4"/>
    </xf>
    <xf numFmtId="0" fontId="89" fillId="0" borderId="50" xfId="25" applyFont="1" applyBorder="1" applyAlignment="1">
      <alignment horizontal="left" indent="1"/>
    </xf>
    <xf numFmtId="0" fontId="89" fillId="0" borderId="0" xfId="25" applyFont="1" applyAlignment="1">
      <alignment horizontal="left" indent="1"/>
    </xf>
    <xf numFmtId="0" fontId="6" fillId="0" borderId="0" xfId="25" applyAlignment="1">
      <alignment horizontal="left" indent="1"/>
    </xf>
    <xf numFmtId="0" fontId="6" fillId="17" borderId="36" xfId="25" applyFill="1" applyBorder="1"/>
    <xf numFmtId="0" fontId="6" fillId="17" borderId="8" xfId="25" applyFill="1" applyBorder="1"/>
    <xf numFmtId="0" fontId="28" fillId="17" borderId="9" xfId="25" applyFont="1" applyFill="1" applyBorder="1" applyAlignment="1">
      <alignment horizontal="left" indent="1"/>
    </xf>
    <xf numFmtId="0" fontId="6" fillId="17" borderId="9" xfId="25" applyFill="1" applyBorder="1"/>
    <xf numFmtId="0" fontId="84" fillId="17" borderId="9" xfId="25" applyFont="1" applyFill="1" applyBorder="1"/>
    <xf numFmtId="0" fontId="95" fillId="17" borderId="9" xfId="25" applyFont="1" applyFill="1" applyBorder="1"/>
    <xf numFmtId="0" fontId="31" fillId="14" borderId="26" xfId="17" applyFont="1" applyFill="1" applyBorder="1"/>
    <xf numFmtId="0" fontId="40" fillId="0" borderId="4" xfId="17" applyFont="1" applyBorder="1"/>
    <xf numFmtId="0" fontId="16" fillId="0" borderId="4" xfId="17" applyFont="1" applyBorder="1"/>
    <xf numFmtId="0" fontId="121" fillId="0" borderId="0" xfId="0" applyFont="1"/>
    <xf numFmtId="0" fontId="33" fillId="10" borderId="11" xfId="0" applyFont="1" applyFill="1" applyBorder="1" applyAlignment="1" applyProtection="1">
      <alignment horizontal="left" vertical="center"/>
      <protection locked="0"/>
    </xf>
    <xf numFmtId="0" fontId="33" fillId="10" borderId="24" xfId="0" applyFont="1" applyFill="1" applyBorder="1" applyAlignment="1" applyProtection="1">
      <alignment horizontal="left" vertical="center"/>
      <protection locked="0"/>
    </xf>
    <xf numFmtId="0" fontId="32" fillId="6" borderId="66" xfId="0" applyFont="1" applyFill="1" applyBorder="1" applyAlignment="1">
      <alignment horizontal="center" vertical="center" wrapText="1"/>
    </xf>
    <xf numFmtId="0" fontId="31" fillId="0" borderId="0" xfId="0" applyFont="1" applyAlignment="1">
      <alignment vertical="top" wrapText="1"/>
    </xf>
    <xf numFmtId="0" fontId="31" fillId="0" borderId="36" xfId="0" applyFont="1" applyBorder="1"/>
    <xf numFmtId="0" fontId="58" fillId="10" borderId="24" xfId="0" applyFont="1" applyFill="1" applyBorder="1" applyAlignment="1" applyProtection="1">
      <alignment horizontal="center"/>
      <protection locked="0"/>
    </xf>
    <xf numFmtId="0" fontId="6" fillId="7" borderId="0" xfId="25" applyFill="1"/>
    <xf numFmtId="0" fontId="119" fillId="7" borderId="0" xfId="25" applyFont="1" applyFill="1"/>
    <xf numFmtId="0" fontId="50" fillId="7" borderId="0" xfId="25" applyFont="1" applyFill="1"/>
    <xf numFmtId="0" fontId="50" fillId="17" borderId="7" xfId="25" applyFont="1" applyFill="1" applyBorder="1"/>
    <xf numFmtId="0" fontId="50" fillId="0" borderId="13" xfId="25" applyFont="1" applyBorder="1" applyAlignment="1">
      <alignment horizontal="left" indent="2"/>
    </xf>
    <xf numFmtId="0" fontId="50" fillId="0" borderId="45" xfId="25" applyFont="1" applyBorder="1" applyProtection="1">
      <protection locked="0"/>
    </xf>
    <xf numFmtId="0" fontId="32" fillId="0" borderId="29" xfId="25" applyFont="1" applyBorder="1"/>
    <xf numFmtId="0" fontId="50" fillId="17" borderId="0" xfId="25" applyFont="1" applyFill="1"/>
    <xf numFmtId="0" fontId="50" fillId="17" borderId="21" xfId="25" applyFont="1" applyFill="1" applyBorder="1"/>
    <xf numFmtId="0" fontId="50" fillId="0" borderId="0" xfId="25" applyFont="1"/>
    <xf numFmtId="2" fontId="31" fillId="14" borderId="32" xfId="17" applyNumberFormat="1" applyFont="1" applyFill="1" applyBorder="1"/>
    <xf numFmtId="2" fontId="31" fillId="14" borderId="33" xfId="17" applyNumberFormat="1" applyFont="1" applyFill="1" applyBorder="1"/>
    <xf numFmtId="0" fontId="34" fillId="8" borderId="24" xfId="17" applyFont="1" applyFill="1" applyBorder="1" applyAlignment="1">
      <alignment horizontal="center" wrapText="1"/>
    </xf>
    <xf numFmtId="0" fontId="34" fillId="8" borderId="20" xfId="17" applyFont="1" applyFill="1" applyBorder="1" applyAlignment="1">
      <alignment horizontal="center" wrapText="1"/>
    </xf>
    <xf numFmtId="0" fontId="31" fillId="8" borderId="14" xfId="17" applyFont="1" applyFill="1" applyBorder="1" applyAlignment="1">
      <alignment horizontal="center" wrapText="1"/>
    </xf>
    <xf numFmtId="9" fontId="31" fillId="8" borderId="68" xfId="17" applyNumberFormat="1" applyFont="1" applyFill="1" applyBorder="1" applyAlignment="1">
      <alignment horizontal="center"/>
    </xf>
    <xf numFmtId="0" fontId="31" fillId="15" borderId="0" xfId="17" applyFont="1" applyFill="1" applyAlignment="1">
      <alignment horizontal="center" wrapText="1"/>
    </xf>
    <xf numFmtId="0" fontId="9" fillId="15" borderId="21" xfId="17" applyFill="1" applyBorder="1"/>
    <xf numFmtId="0" fontId="9" fillId="15" borderId="0" xfId="17" applyFill="1" applyAlignment="1" applyProtection="1">
      <alignment wrapText="1"/>
      <protection locked="0"/>
    </xf>
    <xf numFmtId="0" fontId="9" fillId="15" borderId="21" xfId="17" applyFill="1" applyBorder="1" applyAlignment="1" applyProtection="1">
      <alignment wrapText="1"/>
      <protection locked="0"/>
    </xf>
    <xf numFmtId="0" fontId="9" fillId="15" borderId="0" xfId="17" applyFill="1" applyAlignment="1" applyProtection="1">
      <alignment vertical="top" wrapText="1"/>
      <protection locked="0"/>
    </xf>
    <xf numFmtId="0" fontId="9" fillId="15" borderId="21" xfId="17" applyFill="1" applyBorder="1" applyAlignment="1" applyProtection="1">
      <alignment vertical="top" wrapText="1"/>
      <protection locked="0"/>
    </xf>
    <xf numFmtId="0" fontId="9" fillId="15" borderId="62" xfId="17" applyFill="1" applyBorder="1"/>
    <xf numFmtId="2" fontId="31" fillId="15" borderId="38" xfId="17" applyNumberFormat="1" applyFont="1" applyFill="1" applyBorder="1" applyAlignment="1">
      <alignment horizontal="center" vertical="center"/>
    </xf>
    <xf numFmtId="2" fontId="31" fillId="13" borderId="48" xfId="17" applyNumberFormat="1" applyFont="1" applyFill="1" applyBorder="1" applyAlignment="1">
      <alignment horizontal="center" vertical="center"/>
    </xf>
    <xf numFmtId="0" fontId="9" fillId="15" borderId="9" xfId="17" applyFill="1" applyBorder="1" applyAlignment="1" applyProtection="1">
      <alignment vertical="top"/>
      <protection locked="0"/>
    </xf>
    <xf numFmtId="0" fontId="9" fillId="15" borderId="23" xfId="17" applyFill="1" applyBorder="1" applyAlignment="1" applyProtection="1">
      <alignment vertical="top"/>
      <protection locked="0"/>
    </xf>
    <xf numFmtId="0" fontId="9" fillId="15" borderId="25" xfId="17" applyFill="1" applyBorder="1"/>
    <xf numFmtId="2" fontId="31" fillId="14" borderId="36" xfId="17" applyNumberFormat="1" applyFont="1" applyFill="1" applyBorder="1" applyAlignment="1">
      <alignment horizontal="center" vertical="center"/>
    </xf>
    <xf numFmtId="2" fontId="31" fillId="9" borderId="28" xfId="17" applyNumberFormat="1" applyFont="1" applyFill="1" applyBorder="1" applyAlignment="1" applyProtection="1">
      <alignment horizontal="center" vertical="center"/>
      <protection locked="0"/>
    </xf>
    <xf numFmtId="0" fontId="31" fillId="14" borderId="15" xfId="17" applyFont="1" applyFill="1" applyBorder="1"/>
    <xf numFmtId="2" fontId="31" fillId="9" borderId="48" xfId="17" applyNumberFormat="1" applyFont="1" applyFill="1" applyBorder="1" applyAlignment="1">
      <alignment vertical="center"/>
    </xf>
    <xf numFmtId="0" fontId="31" fillId="15" borderId="21" xfId="17" applyFont="1" applyFill="1" applyBorder="1" applyAlignment="1">
      <alignment horizontal="center" vertical="center" wrapText="1"/>
    </xf>
    <xf numFmtId="0" fontId="31" fillId="15" borderId="21" xfId="17" applyFont="1" applyFill="1" applyBorder="1" applyAlignment="1">
      <alignment horizontal="center" vertical="center"/>
    </xf>
    <xf numFmtId="0" fontId="31" fillId="15" borderId="23" xfId="17" quotePrefix="1" applyFont="1" applyFill="1" applyBorder="1"/>
    <xf numFmtId="0" fontId="31" fillId="0" borderId="0" xfId="17" quotePrefix="1" applyFont="1"/>
    <xf numFmtId="0" fontId="60" fillId="7" borderId="0" xfId="0" applyFont="1" applyFill="1"/>
    <xf numFmtId="0" fontId="33" fillId="7" borderId="0" xfId="0" applyFont="1" applyFill="1" applyAlignment="1" applyProtection="1">
      <alignment horizontal="center" vertical="center"/>
      <protection locked="0"/>
    </xf>
    <xf numFmtId="0" fontId="33" fillId="7" borderId="0" xfId="0" applyFont="1" applyFill="1" applyAlignment="1" applyProtection="1">
      <alignment horizontal="left"/>
      <protection locked="0"/>
    </xf>
    <xf numFmtId="0" fontId="31" fillId="6" borderId="62" xfId="0" applyFont="1" applyFill="1" applyBorder="1" applyAlignment="1">
      <alignment horizontal="center"/>
    </xf>
    <xf numFmtId="0" fontId="31" fillId="6" borderId="66" xfId="0" applyFont="1" applyFill="1" applyBorder="1" applyAlignment="1">
      <alignment horizontal="center"/>
    </xf>
    <xf numFmtId="0" fontId="31" fillId="6" borderId="65" xfId="0" applyFont="1" applyFill="1" applyBorder="1" applyAlignment="1">
      <alignment horizontal="center"/>
    </xf>
    <xf numFmtId="0" fontId="32" fillId="6" borderId="72" xfId="0" applyFont="1" applyFill="1" applyBorder="1" applyAlignment="1">
      <alignment horizontal="left" vertical="center"/>
    </xf>
    <xf numFmtId="0" fontId="32" fillId="6" borderId="66" xfId="0" applyFont="1" applyFill="1" applyBorder="1" applyAlignment="1">
      <alignment horizontal="left" vertical="center"/>
    </xf>
    <xf numFmtId="0" fontId="32" fillId="6" borderId="65" xfId="0" applyFont="1" applyFill="1" applyBorder="1" applyAlignment="1">
      <alignment horizontal="left" vertical="center"/>
    </xf>
    <xf numFmtId="0" fontId="33" fillId="7" borderId="0" xfId="0" applyFont="1" applyFill="1"/>
    <xf numFmtId="0" fontId="33" fillId="7" borderId="0" xfId="5" applyFont="1" applyFill="1" applyBorder="1" applyAlignment="1" applyProtection="1">
      <alignment horizontal="left"/>
      <protection locked="0"/>
    </xf>
    <xf numFmtId="0" fontId="37" fillId="0" borderId="0" xfId="0" applyFont="1" applyAlignment="1">
      <alignment horizontal="left" vertical="center" wrapText="1"/>
    </xf>
    <xf numFmtId="0" fontId="31" fillId="10" borderId="24" xfId="0" applyFont="1" applyFill="1" applyBorder="1" applyAlignment="1" applyProtection="1">
      <alignment horizontal="center" vertical="center"/>
      <protection locked="0"/>
    </xf>
    <xf numFmtId="0" fontId="9" fillId="0" borderId="0" xfId="0" applyFont="1" applyAlignment="1">
      <alignment wrapText="1"/>
    </xf>
    <xf numFmtId="49" fontId="31" fillId="7" borderId="0" xfId="0" applyNumberFormat="1" applyFont="1" applyFill="1" applyAlignment="1" applyProtection="1">
      <alignment horizontal="center" wrapText="1"/>
      <protection locked="0"/>
    </xf>
    <xf numFmtId="0" fontId="31" fillId="7" borderId="0" xfId="0" applyFont="1" applyFill="1" applyAlignment="1" applyProtection="1">
      <alignment horizontal="center" vertical="center"/>
      <protection locked="0"/>
    </xf>
    <xf numFmtId="0" fontId="50" fillId="10" borderId="24" xfId="0" applyFont="1" applyFill="1" applyBorder="1" applyAlignment="1" applyProtection="1">
      <alignment horizontal="center" vertical="center"/>
      <protection locked="0"/>
    </xf>
    <xf numFmtId="0" fontId="65" fillId="0" borderId="0" xfId="0" applyFont="1"/>
    <xf numFmtId="171" fontId="31" fillId="0" borderId="0" xfId="0" applyNumberFormat="1" applyFont="1" applyAlignment="1">
      <alignment vertical="top" wrapText="1"/>
    </xf>
    <xf numFmtId="0" fontId="61" fillId="7" borderId="0" xfId="0" applyFont="1" applyFill="1" applyAlignment="1">
      <alignment vertical="center" wrapText="1"/>
    </xf>
    <xf numFmtId="0" fontId="61" fillId="8" borderId="4" xfId="0" applyFont="1" applyFill="1" applyBorder="1" applyAlignment="1">
      <alignment vertical="center" wrapText="1"/>
    </xf>
    <xf numFmtId="0" fontId="33" fillId="10" borderId="52" xfId="0" applyFont="1" applyFill="1" applyBorder="1" applyAlignment="1" applyProtection="1">
      <alignment vertical="top" wrapText="1"/>
      <protection locked="0"/>
    </xf>
    <xf numFmtId="0" fontId="61" fillId="8" borderId="63" xfId="0" applyFont="1" applyFill="1" applyBorder="1" applyAlignment="1">
      <alignment vertical="center" wrapText="1"/>
    </xf>
    <xf numFmtId="0" fontId="61" fillId="8" borderId="64" xfId="0" applyFont="1" applyFill="1" applyBorder="1" applyAlignment="1">
      <alignment vertical="center" wrapText="1"/>
    </xf>
    <xf numFmtId="0" fontId="33" fillId="10" borderId="11" xfId="0" applyFont="1" applyFill="1" applyBorder="1" applyAlignment="1" applyProtection="1">
      <alignment vertical="top" wrapText="1"/>
      <protection locked="0"/>
    </xf>
    <xf numFmtId="0" fontId="39" fillId="0" borderId="0" xfId="0" applyFont="1"/>
    <xf numFmtId="49" fontId="58" fillId="7" borderId="0" xfId="0" applyNumberFormat="1" applyFont="1" applyFill="1" applyAlignment="1" applyProtection="1">
      <alignment horizontal="center" vertical="center"/>
      <protection locked="0"/>
    </xf>
    <xf numFmtId="0" fontId="31" fillId="0" borderId="0" xfId="20" applyFont="1" applyFill="1" applyAlignment="1" applyProtection="1"/>
    <xf numFmtId="0" fontId="83" fillId="0" borderId="0" xfId="20" applyFill="1" applyAlignment="1" applyProtection="1"/>
    <xf numFmtId="0" fontId="31" fillId="0" borderId="0" xfId="0" applyFont="1" applyAlignment="1">
      <alignment vertical="top"/>
    </xf>
    <xf numFmtId="0" fontId="32" fillId="11" borderId="24" xfId="0" applyFont="1" applyFill="1" applyBorder="1"/>
    <xf numFmtId="0" fontId="58" fillId="7" borderId="0" xfId="0" applyFont="1" applyFill="1" applyAlignment="1" applyProtection="1">
      <alignment horizontal="center"/>
      <protection locked="0"/>
    </xf>
    <xf numFmtId="0" fontId="33" fillId="7" borderId="0" xfId="0" applyFont="1" applyFill="1" applyAlignment="1" applyProtection="1">
      <alignment horizontal="center"/>
      <protection locked="0"/>
    </xf>
    <xf numFmtId="0" fontId="122" fillId="7" borderId="0" xfId="0" applyFont="1" applyFill="1"/>
    <xf numFmtId="0" fontId="61" fillId="8" borderId="42" xfId="0" applyFont="1" applyFill="1" applyBorder="1" applyAlignment="1">
      <alignment horizontal="center" vertical="center" wrapText="1"/>
    </xf>
    <xf numFmtId="0" fontId="61" fillId="8" borderId="25" xfId="0" applyFont="1" applyFill="1" applyBorder="1" applyAlignment="1">
      <alignment horizontal="center" vertical="center" wrapText="1"/>
    </xf>
    <xf numFmtId="0" fontId="61" fillId="8" borderId="51" xfId="0" applyFont="1" applyFill="1" applyBorder="1" applyAlignment="1">
      <alignment horizontal="center" vertical="center" wrapText="1"/>
    </xf>
    <xf numFmtId="0" fontId="61" fillId="8" borderId="26" xfId="0" applyFont="1" applyFill="1" applyBorder="1" applyAlignment="1">
      <alignment horizontal="center" vertical="center" wrapText="1"/>
    </xf>
    <xf numFmtId="3" fontId="33" fillId="10" borderId="24" xfId="0" applyNumberFormat="1" applyFont="1" applyFill="1" applyBorder="1" applyAlignment="1" applyProtection="1">
      <alignment horizontal="center" vertical="top" wrapText="1"/>
      <protection locked="0"/>
    </xf>
    <xf numFmtId="3" fontId="32" fillId="0" borderId="24" xfId="0" applyNumberFormat="1" applyFont="1" applyBorder="1" applyAlignment="1">
      <alignment horizontal="center" vertical="top" wrapText="1"/>
    </xf>
    <xf numFmtId="10" fontId="32" fillId="0" borderId="20" xfId="10" applyNumberFormat="1" applyFont="1" applyBorder="1" applyAlignment="1" applyProtection="1">
      <alignment horizontal="center" vertical="top" wrapText="1"/>
    </xf>
    <xf numFmtId="3" fontId="33" fillId="10" borderId="6" xfId="0" applyNumberFormat="1" applyFont="1" applyFill="1" applyBorder="1" applyAlignment="1" applyProtection="1">
      <alignment horizontal="center" vertical="top" wrapText="1"/>
      <protection locked="0"/>
    </xf>
    <xf numFmtId="3" fontId="33" fillId="10" borderId="1" xfId="0" applyNumberFormat="1" applyFont="1" applyFill="1" applyBorder="1" applyAlignment="1" applyProtection="1">
      <alignment horizontal="center" vertical="top" wrapText="1"/>
      <protection locked="0"/>
    </xf>
    <xf numFmtId="10" fontId="32" fillId="0" borderId="3" xfId="10" applyNumberFormat="1" applyFont="1" applyBorder="1" applyAlignment="1" applyProtection="1">
      <alignment horizontal="center" vertical="top" wrapText="1"/>
    </xf>
    <xf numFmtId="3" fontId="33" fillId="10" borderId="28" xfId="0" applyNumberFormat="1" applyFont="1" applyFill="1" applyBorder="1" applyAlignment="1" applyProtection="1">
      <alignment horizontal="center" vertical="top" wrapText="1"/>
      <protection locked="0"/>
    </xf>
    <xf numFmtId="3" fontId="33" fillId="10" borderId="44" xfId="0" applyNumberFormat="1" applyFont="1" applyFill="1" applyBorder="1" applyAlignment="1" applyProtection="1">
      <alignment horizontal="center" vertical="top" wrapText="1"/>
      <protection locked="0"/>
    </xf>
    <xf numFmtId="10" fontId="32" fillId="0" borderId="33" xfId="10" applyNumberFormat="1" applyFont="1" applyBorder="1" applyAlignment="1" applyProtection="1">
      <alignment horizontal="center" vertical="top" wrapText="1"/>
    </xf>
    <xf numFmtId="3" fontId="32" fillId="0" borderId="39" xfId="0" applyNumberFormat="1" applyFont="1" applyBorder="1" applyAlignment="1">
      <alignment horizontal="center" vertical="top" wrapText="1"/>
    </xf>
    <xf numFmtId="3" fontId="32" fillId="0" borderId="28" xfId="0" applyNumberFormat="1" applyFont="1" applyBorder="1" applyAlignment="1">
      <alignment horizontal="center" vertical="top" wrapText="1"/>
    </xf>
    <xf numFmtId="3" fontId="32" fillId="0" borderId="44" xfId="0" applyNumberFormat="1" applyFont="1" applyBorder="1" applyAlignment="1">
      <alignment horizontal="center" vertical="top" wrapText="1"/>
    </xf>
    <xf numFmtId="0" fontId="31" fillId="8" borderId="32" xfId="0" applyFont="1" applyFill="1" applyBorder="1"/>
    <xf numFmtId="0" fontId="31" fillId="8" borderId="6" xfId="0" applyFont="1" applyFill="1" applyBorder="1" applyAlignment="1">
      <alignment vertical="top" wrapText="1"/>
    </xf>
    <xf numFmtId="3" fontId="32" fillId="0" borderId="6" xfId="0" applyNumberFormat="1" applyFont="1" applyBorder="1" applyAlignment="1">
      <alignment horizontal="center" vertical="top" wrapText="1"/>
    </xf>
    <xf numFmtId="0" fontId="33" fillId="0" borderId="0" xfId="0" applyFont="1" applyAlignment="1" applyProtection="1">
      <alignment horizontal="center"/>
      <protection locked="0"/>
    </xf>
    <xf numFmtId="0" fontId="36" fillId="0" borderId="0" xfId="0" applyFont="1" applyAlignment="1">
      <alignment horizontal="center"/>
    </xf>
    <xf numFmtId="0" fontId="57" fillId="0" borderId="0" xfId="0" applyFont="1" applyAlignment="1">
      <alignment horizontal="left"/>
    </xf>
    <xf numFmtId="0" fontId="31" fillId="0" borderId="23" xfId="17" applyFont="1" applyBorder="1"/>
    <xf numFmtId="0" fontId="32" fillId="6" borderId="40" xfId="17" applyFont="1" applyFill="1" applyBorder="1" applyAlignment="1">
      <alignment horizontal="center" vertical="center" wrapText="1"/>
    </xf>
    <xf numFmtId="166" fontId="31" fillId="0" borderId="49" xfId="3" applyNumberFormat="1" applyFont="1" applyBorder="1" applyAlignment="1" applyProtection="1">
      <alignment horizontal="center"/>
    </xf>
    <xf numFmtId="166" fontId="58" fillId="10" borderId="1" xfId="3" applyNumberFormat="1" applyFont="1" applyFill="1" applyBorder="1" applyProtection="1">
      <protection locked="0"/>
    </xf>
    <xf numFmtId="166" fontId="31" fillId="0" borderId="1" xfId="3" applyNumberFormat="1" applyFont="1" applyBorder="1" applyProtection="1"/>
    <xf numFmtId="166" fontId="31" fillId="0" borderId="1" xfId="17" applyNumberFormat="1" applyFont="1" applyBorder="1"/>
    <xf numFmtId="166" fontId="31" fillId="0" borderId="10" xfId="17" applyNumberFormat="1" applyFont="1" applyBorder="1"/>
    <xf numFmtId="0" fontId="31" fillId="10" borderId="24" xfId="17" applyFont="1" applyFill="1" applyBorder="1"/>
    <xf numFmtId="0" fontId="50" fillId="0" borderId="36" xfId="25" applyFont="1" applyBorder="1" applyAlignment="1">
      <alignment horizontal="left" indent="2"/>
    </xf>
    <xf numFmtId="0" fontId="31" fillId="0" borderId="31" xfId="17" applyFont="1" applyBorder="1"/>
    <xf numFmtId="0" fontId="33" fillId="7" borderId="0" xfId="0" applyFont="1" applyFill="1" applyAlignment="1" applyProtection="1">
      <alignment horizontal="left" vertical="top" wrapText="1"/>
      <protection locked="0"/>
    </xf>
    <xf numFmtId="0" fontId="95" fillId="17" borderId="0" xfId="25" applyFont="1" applyFill="1" applyAlignment="1">
      <alignment horizontal="left"/>
    </xf>
    <xf numFmtId="2" fontId="31" fillId="14" borderId="0" xfId="17" applyNumberFormat="1" applyFont="1" applyFill="1" applyAlignment="1" applyProtection="1">
      <alignment horizontal="center" vertical="center"/>
      <protection locked="0"/>
    </xf>
    <xf numFmtId="49" fontId="31" fillId="10" borderId="1" xfId="0" applyNumberFormat="1" applyFont="1" applyFill="1" applyBorder="1" applyAlignment="1" applyProtection="1">
      <alignment horizontal="left" wrapText="1"/>
      <protection locked="0"/>
    </xf>
    <xf numFmtId="49" fontId="31" fillId="10" borderId="1" xfId="0" applyNumberFormat="1" applyFont="1" applyFill="1" applyBorder="1" applyAlignment="1" applyProtection="1">
      <alignment horizontal="left" vertical="center" wrapText="1"/>
      <protection locked="0"/>
    </xf>
    <xf numFmtId="0" fontId="33" fillId="0" borderId="0" xfId="0" applyFont="1" applyAlignment="1" applyProtection="1">
      <alignment horizontal="left"/>
      <protection locked="0"/>
    </xf>
    <xf numFmtId="0" fontId="98" fillId="0" borderId="0" xfId="0" applyFont="1" applyAlignment="1" applyProtection="1">
      <alignment vertical="top"/>
      <protection locked="0"/>
    </xf>
    <xf numFmtId="9" fontId="88" fillId="21" borderId="0" xfId="31" applyFont="1" applyFill="1" applyBorder="1" applyAlignment="1">
      <alignment horizontal="right"/>
    </xf>
    <xf numFmtId="171" fontId="88" fillId="21" borderId="0" xfId="31" applyNumberFormat="1" applyFont="1" applyFill="1" applyBorder="1"/>
    <xf numFmtId="9" fontId="88" fillId="21" borderId="0" xfId="31" applyFont="1" applyFill="1" applyBorder="1" applyAlignment="1">
      <alignment horizontal="center"/>
    </xf>
    <xf numFmtId="171" fontId="88" fillId="21" borderId="0" xfId="31" applyNumberFormat="1" applyFont="1" applyFill="1" applyBorder="1" applyAlignment="1">
      <alignment horizontal="right"/>
    </xf>
    <xf numFmtId="0" fontId="125" fillId="21" borderId="36" xfId="0" applyFont="1" applyFill="1" applyBorder="1"/>
    <xf numFmtId="0" fontId="88" fillId="21" borderId="36" xfId="0" applyFont="1" applyFill="1" applyBorder="1"/>
    <xf numFmtId="0" fontId="88" fillId="21" borderId="0" xfId="0" applyFont="1" applyFill="1" applyAlignment="1">
      <alignment horizontal="center"/>
    </xf>
    <xf numFmtId="0" fontId="88" fillId="21" borderId="1" xfId="0" applyFont="1" applyFill="1" applyBorder="1" applyAlignment="1">
      <alignment horizontal="center"/>
    </xf>
    <xf numFmtId="164" fontId="88" fillId="21" borderId="0" xfId="30" applyNumberFormat="1" applyFont="1" applyFill="1" applyBorder="1"/>
    <xf numFmtId="164" fontId="88" fillId="21" borderId="0" xfId="30" quotePrefix="1" applyNumberFormat="1" applyFont="1" applyFill="1" applyBorder="1"/>
    <xf numFmtId="164" fontId="88" fillId="0" borderId="0" xfId="30" applyNumberFormat="1" applyFont="1" applyFill="1" applyBorder="1" applyAlignment="1">
      <alignment horizontal="center"/>
    </xf>
    <xf numFmtId="0" fontId="88" fillId="21" borderId="0" xfId="0" applyFont="1" applyFill="1" applyAlignment="1">
      <alignment horizontal="left"/>
    </xf>
    <xf numFmtId="164" fontId="88" fillId="21" borderId="0" xfId="30" applyNumberFormat="1" applyFont="1" applyFill="1" applyBorder="1" applyAlignment="1">
      <alignment horizontal="right"/>
    </xf>
    <xf numFmtId="43" fontId="88" fillId="21" borderId="0" xfId="30" applyFont="1" applyFill="1" applyBorder="1"/>
    <xf numFmtId="9" fontId="88" fillId="21" borderId="0" xfId="30" applyNumberFormat="1" applyFont="1" applyFill="1" applyBorder="1" applyAlignment="1">
      <alignment horizontal="right"/>
    </xf>
    <xf numFmtId="164" fontId="88" fillId="21" borderId="0" xfId="30" applyNumberFormat="1" applyFont="1" applyFill="1" applyBorder="1" applyAlignment="1">
      <alignment horizontal="center"/>
    </xf>
    <xf numFmtId="0" fontId="88" fillId="0" borderId="0" xfId="0" applyFont="1"/>
    <xf numFmtId="165" fontId="88" fillId="21" borderId="0" xfId="31" applyNumberFormat="1" applyFont="1" applyFill="1" applyBorder="1"/>
    <xf numFmtId="0" fontId="4" fillId="21" borderId="0" xfId="32" applyFill="1"/>
    <xf numFmtId="0" fontId="4" fillId="21" borderId="1" xfId="32" applyFill="1" applyBorder="1"/>
    <xf numFmtId="0" fontId="4" fillId="21" borderId="1" xfId="32" applyFill="1" applyBorder="1" applyAlignment="1">
      <alignment horizontal="center"/>
    </xf>
    <xf numFmtId="164" fontId="126" fillId="21" borderId="0" xfId="30" applyNumberFormat="1" applyFont="1" applyFill="1"/>
    <xf numFmtId="164" fontId="126" fillId="21" borderId="1" xfId="30" applyNumberFormat="1" applyFont="1" applyFill="1" applyBorder="1"/>
    <xf numFmtId="164" fontId="126" fillId="21" borderId="0" xfId="30" applyNumberFormat="1" applyFont="1" applyFill="1" applyBorder="1"/>
    <xf numFmtId="43" fontId="4" fillId="21" borderId="1" xfId="32" applyNumberFormat="1" applyFill="1" applyBorder="1"/>
    <xf numFmtId="164" fontId="4" fillId="21" borderId="1" xfId="32" applyNumberFormat="1" applyFill="1" applyBorder="1"/>
    <xf numFmtId="164" fontId="126" fillId="21" borderId="10" xfId="30" applyNumberFormat="1" applyFont="1" applyFill="1" applyBorder="1"/>
    <xf numFmtId="164" fontId="126" fillId="21" borderId="74" xfId="30" applyNumberFormat="1" applyFont="1" applyFill="1" applyBorder="1"/>
    <xf numFmtId="164" fontId="4" fillId="21" borderId="75" xfId="32" applyNumberFormat="1" applyFill="1" applyBorder="1"/>
    <xf numFmtId="43" fontId="4" fillId="21" borderId="0" xfId="32" applyNumberFormat="1" applyFill="1"/>
    <xf numFmtId="164" fontId="4" fillId="21" borderId="74" xfId="32" applyNumberFormat="1" applyFill="1" applyBorder="1"/>
    <xf numFmtId="0" fontId="4" fillId="20" borderId="0" xfId="32" applyFill="1"/>
    <xf numFmtId="0" fontId="4" fillId="21" borderId="75" xfId="32" applyFill="1" applyBorder="1"/>
    <xf numFmtId="164" fontId="4" fillId="21" borderId="0" xfId="32" applyNumberFormat="1" applyFill="1"/>
    <xf numFmtId="9" fontId="0" fillId="21" borderId="1" xfId="31" applyFont="1" applyFill="1" applyBorder="1"/>
    <xf numFmtId="0" fontId="128" fillId="21" borderId="0" xfId="32" applyFont="1" applyFill="1"/>
    <xf numFmtId="164" fontId="126" fillId="10" borderId="0" xfId="30" applyNumberFormat="1" applyFont="1" applyFill="1" applyBorder="1" applyProtection="1">
      <protection locked="0"/>
    </xf>
    <xf numFmtId="164" fontId="4" fillId="10" borderId="1" xfId="32" applyNumberFormat="1" applyFill="1" applyBorder="1" applyProtection="1">
      <protection locked="0"/>
    </xf>
    <xf numFmtId="9" fontId="31" fillId="0" borderId="1" xfId="10" applyFont="1" applyFill="1" applyBorder="1" applyAlignment="1" applyProtection="1">
      <alignment horizontal="center"/>
    </xf>
    <xf numFmtId="0" fontId="4" fillId="10" borderId="24" xfId="32" applyFill="1" applyBorder="1" applyProtection="1">
      <protection locked="0"/>
    </xf>
    <xf numFmtId="164" fontId="126" fillId="10" borderId="0" xfId="30" applyNumberFormat="1" applyFont="1" applyFill="1" applyProtection="1">
      <protection locked="0"/>
    </xf>
    <xf numFmtId="0" fontId="129" fillId="21" borderId="0" xfId="32" applyFont="1" applyFill="1"/>
    <xf numFmtId="164" fontId="126" fillId="10" borderId="1" xfId="30" applyNumberFormat="1" applyFont="1" applyFill="1" applyBorder="1" applyProtection="1">
      <protection locked="0"/>
    </xf>
    <xf numFmtId="0" fontId="18" fillId="21" borderId="0" xfId="0" applyFont="1" applyFill="1"/>
    <xf numFmtId="9" fontId="31" fillId="0" borderId="0" xfId="10" applyFont="1"/>
    <xf numFmtId="0" fontId="88" fillId="21" borderId="0" xfId="0" applyFont="1" applyFill="1" applyAlignment="1">
      <alignment horizontal="right"/>
    </xf>
    <xf numFmtId="43" fontId="88" fillId="21" borderId="0" xfId="30" applyFont="1" applyFill="1" applyBorder="1" applyAlignment="1"/>
    <xf numFmtId="43" fontId="88" fillId="21" borderId="0" xfId="0" applyNumberFormat="1" applyFont="1" applyFill="1"/>
    <xf numFmtId="0" fontId="12" fillId="0" borderId="0" xfId="0" applyFont="1"/>
    <xf numFmtId="9" fontId="88" fillId="21" borderId="0" xfId="10" applyFont="1" applyFill="1" applyBorder="1"/>
    <xf numFmtId="165" fontId="88" fillId="21" borderId="0" xfId="10" applyNumberFormat="1" applyFont="1" applyFill="1" applyBorder="1"/>
    <xf numFmtId="1" fontId="88" fillId="21" borderId="0" xfId="31" applyNumberFormat="1" applyFont="1" applyFill="1" applyBorder="1"/>
    <xf numFmtId="175" fontId="88" fillId="21" borderId="0" xfId="31" applyNumberFormat="1" applyFont="1" applyFill="1" applyBorder="1"/>
    <xf numFmtId="0" fontId="31" fillId="0" borderId="74" xfId="17" applyFont="1" applyBorder="1"/>
    <xf numFmtId="0" fontId="37" fillId="0" borderId="16" xfId="0" applyFont="1" applyBorder="1" applyAlignment="1">
      <alignment horizontal="left"/>
    </xf>
    <xf numFmtId="2" fontId="88" fillId="21" borderId="0" xfId="31" applyNumberFormat="1" applyFont="1" applyFill="1" applyBorder="1"/>
    <xf numFmtId="2" fontId="88" fillId="21" borderId="0" xfId="0" applyNumberFormat="1" applyFont="1" applyFill="1"/>
    <xf numFmtId="10" fontId="88" fillId="21" borderId="0" xfId="31" applyNumberFormat="1" applyFont="1" applyFill="1" applyBorder="1" applyAlignment="1">
      <alignment horizontal="right"/>
    </xf>
    <xf numFmtId="0" fontId="31" fillId="0" borderId="10" xfId="17" applyFont="1" applyBorder="1"/>
    <xf numFmtId="0" fontId="33" fillId="0" borderId="0" xfId="0" applyFont="1" applyAlignment="1" applyProtection="1">
      <alignment vertical="top" wrapText="1"/>
      <protection locked="0"/>
    </xf>
    <xf numFmtId="164" fontId="34" fillId="0" borderId="1" xfId="13" applyNumberFormat="1" applyFont="1" applyBorder="1" applyProtection="1"/>
    <xf numFmtId="176" fontId="0" fillId="21" borderId="0" xfId="30" applyNumberFormat="1" applyFont="1" applyFill="1"/>
    <xf numFmtId="44" fontId="31" fillId="0" borderId="0" xfId="0" applyNumberFormat="1" applyFont="1"/>
    <xf numFmtId="0" fontId="130" fillId="25" borderId="79" xfId="0" applyFont="1" applyFill="1" applyBorder="1" applyAlignment="1">
      <alignment horizontal="left" vertical="center"/>
    </xf>
    <xf numFmtId="0" fontId="131" fillId="0" borderId="79" xfId="0" applyFont="1" applyBorder="1" applyAlignment="1">
      <alignment horizontal="left" vertical="top"/>
    </xf>
    <xf numFmtId="44" fontId="31" fillId="0" borderId="0" xfId="17" applyNumberFormat="1" applyFont="1"/>
    <xf numFmtId="176" fontId="88" fillId="21" borderId="0" xfId="30" applyNumberFormat="1" applyFont="1" applyFill="1" applyBorder="1"/>
    <xf numFmtId="0" fontId="48" fillId="0" borderId="0" xfId="0" applyFont="1"/>
    <xf numFmtId="2" fontId="31" fillId="7" borderId="24" xfId="17" applyNumberFormat="1" applyFont="1" applyFill="1" applyBorder="1" applyAlignment="1" applyProtection="1">
      <alignment horizontal="center" vertical="center"/>
      <protection locked="0"/>
    </xf>
    <xf numFmtId="171" fontId="31" fillId="10" borderId="55" xfId="0" applyNumberFormat="1" applyFont="1" applyFill="1" applyBorder="1" applyAlignment="1" applyProtection="1">
      <alignment vertical="top" wrapText="1"/>
      <protection locked="0"/>
    </xf>
    <xf numFmtId="0" fontId="57" fillId="10" borderId="24" xfId="0" applyFont="1" applyFill="1" applyBorder="1" applyProtection="1">
      <protection locked="0"/>
    </xf>
    <xf numFmtId="0" fontId="31" fillId="10" borderId="24" xfId="17" applyFont="1" applyFill="1" applyBorder="1" applyProtection="1">
      <protection locked="0"/>
    </xf>
    <xf numFmtId="174" fontId="33" fillId="0" borderId="0" xfId="13" applyNumberFormat="1" applyFont="1" applyFill="1" applyBorder="1" applyAlignment="1" applyProtection="1">
      <alignment horizontal="right"/>
      <protection locked="0"/>
    </xf>
    <xf numFmtId="0" fontId="31" fillId="0" borderId="0" xfId="0" applyFont="1" applyAlignment="1" applyProtection="1">
      <alignment horizontal="center" vertical="center"/>
      <protection locked="0"/>
    </xf>
    <xf numFmtId="0" fontId="59" fillId="0" borderId="0" xfId="0" applyFont="1" applyAlignment="1" applyProtection="1">
      <alignment horizontal="center"/>
      <protection locked="0"/>
    </xf>
    <xf numFmtId="0" fontId="40" fillId="7" borderId="0" xfId="0" applyFont="1" applyFill="1" applyAlignment="1" applyProtection="1">
      <alignment horizontal="left" vertical="center"/>
      <protection locked="0"/>
    </xf>
    <xf numFmtId="2" fontId="33" fillId="0" borderId="0" xfId="13" applyNumberFormat="1" applyFont="1" applyFill="1" applyBorder="1" applyAlignment="1" applyProtection="1">
      <alignment horizontal="right"/>
      <protection locked="0"/>
    </xf>
    <xf numFmtId="0" fontId="31" fillId="0" borderId="2" xfId="17" applyFont="1" applyBorder="1" applyAlignment="1">
      <alignment wrapText="1"/>
    </xf>
    <xf numFmtId="0" fontId="41" fillId="0" borderId="0" xfId="0" applyFont="1" applyAlignment="1">
      <alignment vertical="center"/>
    </xf>
    <xf numFmtId="0" fontId="32" fillId="0" borderId="0" xfId="0" applyFont="1" applyAlignment="1">
      <alignment vertical="top"/>
    </xf>
    <xf numFmtId="0" fontId="29" fillId="21" borderId="0" xfId="0" applyFont="1" applyFill="1"/>
    <xf numFmtId="0" fontId="69" fillId="0" borderId="0" xfId="0" applyFont="1"/>
    <xf numFmtId="0" fontId="31" fillId="8" borderId="24" xfId="17" quotePrefix="1" applyFont="1" applyFill="1" applyBorder="1" applyAlignment="1">
      <alignment horizontal="center" wrapText="1"/>
    </xf>
    <xf numFmtId="0" fontId="31" fillId="8" borderId="20" xfId="17" quotePrefix="1" applyFont="1" applyFill="1" applyBorder="1" applyAlignment="1">
      <alignment horizontal="center"/>
    </xf>
    <xf numFmtId="0" fontId="32" fillId="0" borderId="53" xfId="17" applyFont="1" applyBorder="1" applyAlignment="1">
      <alignment vertical="top" wrapText="1"/>
    </xf>
    <xf numFmtId="2" fontId="31" fillId="0" borderId="28" xfId="17" applyNumberFormat="1" applyFont="1" applyBorder="1" applyAlignment="1" applyProtection="1">
      <alignment horizontal="center" vertical="center"/>
      <protection locked="0"/>
    </xf>
    <xf numFmtId="0" fontId="31" fillId="7" borderId="0" xfId="17" applyFont="1" applyFill="1" applyAlignment="1">
      <alignment horizontal="left" wrapText="1" indent="1"/>
    </xf>
    <xf numFmtId="0" fontId="32" fillId="7" borderId="10" xfId="17" applyFont="1" applyFill="1" applyBorder="1"/>
    <xf numFmtId="2" fontId="31" fillId="14" borderId="36" xfId="17" applyNumberFormat="1" applyFont="1" applyFill="1" applyBorder="1" applyProtection="1">
      <protection locked="0"/>
    </xf>
    <xf numFmtId="2" fontId="31" fillId="14" borderId="16" xfId="17" applyNumberFormat="1" applyFont="1" applyFill="1" applyBorder="1" applyProtection="1">
      <protection locked="0"/>
    </xf>
    <xf numFmtId="0" fontId="33" fillId="0" borderId="0" xfId="0" applyFont="1"/>
    <xf numFmtId="0" fontId="33" fillId="10" borderId="1" xfId="0" applyFont="1" applyFill="1" applyBorder="1" applyProtection="1">
      <protection locked="0"/>
    </xf>
    <xf numFmtId="0" fontId="31" fillId="10" borderId="1" xfId="0" applyFont="1" applyFill="1" applyBorder="1" applyProtection="1">
      <protection locked="0"/>
    </xf>
    <xf numFmtId="0" fontId="90" fillId="0" borderId="36" xfId="18" applyFont="1" applyBorder="1"/>
    <xf numFmtId="0" fontId="68" fillId="0" borderId="0" xfId="0" applyFont="1"/>
    <xf numFmtId="0" fontId="68" fillId="0" borderId="16" xfId="0" applyFont="1" applyBorder="1"/>
    <xf numFmtId="0" fontId="88" fillId="21" borderId="0" xfId="0" applyFont="1" applyFill="1"/>
    <xf numFmtId="0" fontId="31" fillId="7" borderId="25" xfId="0" applyFont="1" applyFill="1" applyBorder="1"/>
    <xf numFmtId="0" fontId="3" fillId="0" borderId="36" xfId="25" applyFont="1" applyBorder="1" applyAlignment="1">
      <alignment horizontal="left" indent="2"/>
    </xf>
    <xf numFmtId="0" fontId="3" fillId="0" borderId="36" xfId="25" applyFont="1" applyBorder="1" applyAlignment="1">
      <alignment horizontal="left" indent="4"/>
    </xf>
    <xf numFmtId="164" fontId="3" fillId="10" borderId="47" xfId="24" applyNumberFormat="1" applyFont="1" applyFill="1" applyBorder="1" applyProtection="1"/>
    <xf numFmtId="0" fontId="3" fillId="0" borderId="0" xfId="23" applyFont="1"/>
    <xf numFmtId="164" fontId="3" fillId="0" borderId="36" xfId="24" applyNumberFormat="1" applyFont="1" applyFill="1" applyBorder="1" applyProtection="1"/>
    <xf numFmtId="164" fontId="3" fillId="0" borderId="0" xfId="24" applyNumberFormat="1" applyFont="1" applyFill="1" applyBorder="1" applyAlignment="1" applyProtection="1">
      <alignment vertical="top"/>
    </xf>
    <xf numFmtId="164" fontId="3" fillId="22" borderId="0" xfId="24" applyNumberFormat="1" applyFont="1" applyFill="1" applyBorder="1" applyProtection="1"/>
    <xf numFmtId="0" fontId="3" fillId="0" borderId="36" xfId="23" applyFont="1" applyBorder="1" applyAlignment="1">
      <alignment horizontal="right"/>
    </xf>
    <xf numFmtId="164" fontId="3" fillId="0" borderId="0" xfId="24" applyNumberFormat="1" applyFont="1" applyBorder="1" applyProtection="1"/>
    <xf numFmtId="164" fontId="3" fillId="0" borderId="16" xfId="24" applyNumberFormat="1" applyFont="1" applyBorder="1" applyAlignment="1" applyProtection="1">
      <alignment wrapText="1"/>
    </xf>
    <xf numFmtId="164" fontId="3" fillId="0" borderId="36" xfId="24" applyNumberFormat="1" applyFont="1" applyFill="1" applyBorder="1" applyAlignment="1" applyProtection="1">
      <alignment horizontal="left"/>
    </xf>
    <xf numFmtId="164" fontId="3" fillId="0" borderId="6" xfId="24" applyNumberFormat="1" applyFont="1" applyBorder="1" applyAlignment="1" applyProtection="1">
      <alignment wrapText="1"/>
    </xf>
    <xf numFmtId="164" fontId="3" fillId="10" borderId="16" xfId="24" applyNumberFormat="1" applyFont="1" applyFill="1" applyBorder="1" applyProtection="1"/>
    <xf numFmtId="164" fontId="3" fillId="0" borderId="16" xfId="24" applyNumberFormat="1" applyFont="1" applyBorder="1" applyProtection="1"/>
    <xf numFmtId="164" fontId="3" fillId="22" borderId="16" xfId="15" applyNumberFormat="1" applyFont="1" applyFill="1" applyBorder="1" applyProtection="1"/>
    <xf numFmtId="164" fontId="3" fillId="22" borderId="36" xfId="24" applyNumberFormat="1" applyFont="1" applyFill="1" applyBorder="1" applyProtection="1"/>
    <xf numFmtId="164" fontId="3" fillId="10" borderId="36" xfId="24" applyNumberFormat="1" applyFont="1" applyFill="1" applyBorder="1" applyProtection="1"/>
    <xf numFmtId="43" fontId="3" fillId="0" borderId="36" xfId="24" applyFont="1" applyFill="1" applyBorder="1" applyProtection="1"/>
    <xf numFmtId="164" fontId="3" fillId="0" borderId="6" xfId="24" applyNumberFormat="1" applyFont="1" applyBorder="1" applyProtection="1"/>
    <xf numFmtId="164" fontId="3" fillId="0" borderId="10" xfId="24" applyNumberFormat="1" applyFont="1" applyBorder="1" applyProtection="1"/>
    <xf numFmtId="164" fontId="3" fillId="0" borderId="38" xfId="24" applyNumberFormat="1" applyFont="1" applyFill="1" applyBorder="1" applyAlignment="1" applyProtection="1">
      <alignment horizontal="center"/>
    </xf>
    <xf numFmtId="164" fontId="3" fillId="0" borderId="10" xfId="24" applyNumberFormat="1" applyFont="1" applyFill="1" applyBorder="1" applyAlignment="1" applyProtection="1">
      <alignment horizontal="center"/>
    </xf>
    <xf numFmtId="0" fontId="3" fillId="0" borderId="36" xfId="23" applyFont="1" applyBorder="1"/>
    <xf numFmtId="164" fontId="3" fillId="10" borderId="0" xfId="13" applyNumberFormat="1" applyFont="1" applyFill="1" applyBorder="1" applyProtection="1"/>
    <xf numFmtId="164" fontId="3" fillId="22" borderId="16" xfId="24" applyNumberFormat="1" applyFont="1" applyFill="1" applyBorder="1" applyProtection="1"/>
    <xf numFmtId="164" fontId="3" fillId="23" borderId="16" xfId="13" applyNumberFormat="1" applyFont="1" applyFill="1" applyBorder="1"/>
    <xf numFmtId="9" fontId="3" fillId="10" borderId="16" xfId="10" applyFont="1" applyFill="1" applyBorder="1" applyProtection="1"/>
    <xf numFmtId="164" fontId="3" fillId="10" borderId="0" xfId="24" applyNumberFormat="1" applyFont="1" applyFill="1" applyBorder="1" applyProtection="1"/>
    <xf numFmtId="10" fontId="3" fillId="10" borderId="0" xfId="10" applyNumberFormat="1" applyFont="1" applyFill="1" applyBorder="1" applyProtection="1"/>
    <xf numFmtId="164" fontId="3" fillId="10" borderId="0" xfId="13" applyNumberFormat="1" applyFont="1" applyFill="1" applyBorder="1" applyAlignment="1">
      <alignment horizontal="left" vertical="top" wrapText="1"/>
    </xf>
    <xf numFmtId="9" fontId="3" fillId="10" borderId="36" xfId="10" applyFont="1" applyFill="1" applyBorder="1" applyProtection="1"/>
    <xf numFmtId="164" fontId="3" fillId="0" borderId="0" xfId="13" applyNumberFormat="1" applyFont="1" applyBorder="1" applyAlignment="1">
      <alignment horizontal="left" vertical="top" wrapText="1"/>
    </xf>
    <xf numFmtId="0" fontId="3" fillId="24" borderId="0" xfId="23" applyFont="1" applyFill="1"/>
    <xf numFmtId="2" fontId="3" fillId="10" borderId="36" xfId="10" applyNumberFormat="1" applyFont="1" applyFill="1" applyBorder="1" applyProtection="1"/>
    <xf numFmtId="10" fontId="3" fillId="22" borderId="0" xfId="10" applyNumberFormat="1" applyFont="1" applyFill="1" applyBorder="1" applyProtection="1"/>
    <xf numFmtId="10" fontId="3" fillId="0" borderId="0" xfId="10" applyNumberFormat="1" applyFont="1" applyFill="1" applyBorder="1" applyProtection="1"/>
    <xf numFmtId="164" fontId="3" fillId="0" borderId="0" xfId="15" applyNumberFormat="1" applyFont="1" applyFill="1" applyBorder="1" applyAlignment="1" applyProtection="1"/>
    <xf numFmtId="9" fontId="3" fillId="0" borderId="0" xfId="10" applyFont="1" applyFill="1" applyBorder="1" applyAlignment="1" applyProtection="1"/>
    <xf numFmtId="0" fontId="3" fillId="0" borderId="0" xfId="15" applyNumberFormat="1" applyFont="1" applyFill="1" applyBorder="1" applyAlignment="1" applyProtection="1"/>
    <xf numFmtId="0" fontId="138" fillId="0" borderId="53" xfId="17" applyFont="1" applyBorder="1"/>
    <xf numFmtId="0" fontId="139" fillId="0" borderId="18" xfId="17" applyFont="1" applyBorder="1" applyAlignment="1">
      <alignment wrapText="1"/>
    </xf>
    <xf numFmtId="0" fontId="136" fillId="0" borderId="18" xfId="17" applyFont="1" applyBorder="1" applyAlignment="1">
      <alignment vertical="top" wrapText="1"/>
    </xf>
    <xf numFmtId="0" fontId="144" fillId="0" borderId="7" xfId="17" applyFont="1" applyBorder="1" applyAlignment="1">
      <alignment wrapText="1"/>
    </xf>
    <xf numFmtId="0" fontId="136" fillId="0" borderId="31" xfId="17" applyFont="1" applyBorder="1" applyAlignment="1">
      <alignment horizontal="left" vertical="top" wrapText="1"/>
    </xf>
    <xf numFmtId="0" fontId="144" fillId="0" borderId="2" xfId="17" applyFont="1" applyBorder="1"/>
    <xf numFmtId="0" fontId="32" fillId="0" borderId="83" xfId="17" applyFont="1" applyBorder="1"/>
    <xf numFmtId="0" fontId="136" fillId="0" borderId="27" xfId="17" applyFont="1" applyBorder="1" applyAlignment="1">
      <alignment horizontal="left" vertical="top" wrapText="1"/>
    </xf>
    <xf numFmtId="0" fontId="145" fillId="13" borderId="30" xfId="17" applyFont="1" applyFill="1" applyBorder="1"/>
    <xf numFmtId="0" fontId="32" fillId="0" borderId="0" xfId="0" applyFont="1" applyAlignment="1">
      <alignment horizontal="center"/>
    </xf>
    <xf numFmtId="0" fontId="33" fillId="0" borderId="0" xfId="0" applyFont="1" applyAlignment="1" applyProtection="1">
      <alignment horizontal="center" vertical="center"/>
      <protection locked="0"/>
    </xf>
    <xf numFmtId="0" fontId="31" fillId="0" borderId="88" xfId="0" applyFont="1" applyBorder="1"/>
    <xf numFmtId="0" fontId="58" fillId="10" borderId="0" xfId="0" applyFont="1" applyFill="1" applyAlignment="1" applyProtection="1">
      <alignment horizontal="left"/>
      <protection locked="0"/>
    </xf>
    <xf numFmtId="0" fontId="16" fillId="28" borderId="0" xfId="0" applyFont="1" applyFill="1"/>
    <xf numFmtId="0" fontId="16" fillId="28" borderId="90" xfId="0" applyFont="1" applyFill="1" applyBorder="1"/>
    <xf numFmtId="0" fontId="16" fillId="28" borderId="91" xfId="0" applyFont="1" applyFill="1" applyBorder="1"/>
    <xf numFmtId="0" fontId="16" fillId="28" borderId="92" xfId="0" applyFont="1" applyFill="1" applyBorder="1"/>
    <xf numFmtId="0" fontId="31" fillId="0" borderId="94" xfId="0" applyFont="1" applyBorder="1"/>
    <xf numFmtId="0" fontId="31" fillId="0" borderId="93" xfId="0" applyFont="1" applyBorder="1"/>
    <xf numFmtId="0" fontId="48" fillId="0" borderId="0" xfId="0" applyFont="1" applyAlignment="1">
      <alignment horizontal="left"/>
    </xf>
    <xf numFmtId="0" fontId="31" fillId="0" borderId="90" xfId="0" applyFont="1" applyBorder="1"/>
    <xf numFmtId="0" fontId="31" fillId="0" borderId="91" xfId="0" applyFont="1" applyBorder="1"/>
    <xf numFmtId="0" fontId="16" fillId="28" borderId="89" xfId="0" applyFont="1" applyFill="1" applyBorder="1"/>
    <xf numFmtId="0" fontId="16" fillId="28" borderId="94" xfId="0" applyFont="1" applyFill="1" applyBorder="1" applyAlignment="1">
      <alignment horizontal="left" vertical="top"/>
    </xf>
    <xf numFmtId="0" fontId="136" fillId="0" borderId="0" xfId="0" applyFont="1"/>
    <xf numFmtId="0" fontId="144" fillId="0" borderId="0" xfId="0" applyFont="1"/>
    <xf numFmtId="0" fontId="144" fillId="0" borderId="0" xfId="0" applyFont="1" applyAlignment="1">
      <alignment horizontal="left"/>
    </xf>
    <xf numFmtId="0" fontId="149" fillId="0" borderId="0" xfId="0" applyFont="1" applyAlignment="1">
      <alignment horizontal="left" indent="1"/>
    </xf>
    <xf numFmtId="0" fontId="57" fillId="0" borderId="0" xfId="0" applyFont="1" applyProtection="1">
      <protection locked="0"/>
    </xf>
    <xf numFmtId="10" fontId="31" fillId="0" borderId="0" xfId="0" applyNumberFormat="1" applyFont="1" applyAlignment="1">
      <alignment horizontal="center"/>
    </xf>
    <xf numFmtId="0" fontId="58" fillId="0" borderId="0" xfId="0" applyFont="1" applyAlignment="1" applyProtection="1">
      <alignment horizontal="center"/>
      <protection locked="0"/>
    </xf>
    <xf numFmtId="0" fontId="151" fillId="0" borderId="37" xfId="17" applyFont="1" applyBorder="1" applyAlignment="1">
      <alignment horizontal="left" wrapText="1" indent="2"/>
    </xf>
    <xf numFmtId="0" fontId="6" fillId="0" borderId="97" xfId="25" applyBorder="1" applyProtection="1">
      <protection locked="0"/>
    </xf>
    <xf numFmtId="0" fontId="89" fillId="0" borderId="87" xfId="25" applyFont="1" applyBorder="1" applyAlignment="1">
      <alignment horizontal="left" indent="1"/>
    </xf>
    <xf numFmtId="0" fontId="28" fillId="17" borderId="87" xfId="25" applyFont="1" applyFill="1" applyBorder="1" applyAlignment="1">
      <alignment horizontal="left" indent="1"/>
    </xf>
    <xf numFmtId="0" fontId="84" fillId="17" borderId="87" xfId="25" applyFont="1" applyFill="1" applyBorder="1"/>
    <xf numFmtId="0" fontId="6" fillId="0" borderId="87" xfId="25" applyBorder="1"/>
    <xf numFmtId="0" fontId="84" fillId="0" borderId="102" xfId="25" applyFont="1" applyBorder="1"/>
    <xf numFmtId="0" fontId="6" fillId="17" borderId="89" xfId="25" applyFill="1" applyBorder="1"/>
    <xf numFmtId="0" fontId="89" fillId="0" borderId="86" xfId="25" applyFont="1" applyBorder="1" applyAlignment="1">
      <alignment horizontal="left" indent="1"/>
    </xf>
    <xf numFmtId="0" fontId="89" fillId="0" borderId="103" xfId="25" applyFont="1" applyBorder="1" applyAlignment="1">
      <alignment horizontal="left" indent="1"/>
    </xf>
    <xf numFmtId="0" fontId="6" fillId="0" borderId="103" xfId="25" applyBorder="1" applyAlignment="1">
      <alignment horizontal="left" indent="1"/>
    </xf>
    <xf numFmtId="0" fontId="84" fillId="0" borderId="107" xfId="25" applyFont="1" applyBorder="1"/>
    <xf numFmtId="0" fontId="6" fillId="17" borderId="108" xfId="25" applyFill="1" applyBorder="1"/>
    <xf numFmtId="0" fontId="100" fillId="0" borderId="98" xfId="25" applyFont="1" applyBorder="1"/>
    <xf numFmtId="0" fontId="6" fillId="0" borderId="99" xfId="25" applyBorder="1"/>
    <xf numFmtId="0" fontId="84" fillId="0" borderId="100" xfId="25" applyFont="1" applyBorder="1"/>
    <xf numFmtId="0" fontId="6" fillId="0" borderId="103" xfId="25" applyBorder="1"/>
    <xf numFmtId="0" fontId="89" fillId="0" borderId="109" xfId="25" applyFont="1" applyBorder="1" applyAlignment="1">
      <alignment horizontal="left" indent="1"/>
    </xf>
    <xf numFmtId="0" fontId="6" fillId="0" borderId="103" xfId="25" applyBorder="1" applyAlignment="1">
      <alignment horizontal="left" indent="2"/>
    </xf>
    <xf numFmtId="0" fontId="84" fillId="0" borderId="103" xfId="25" applyFont="1" applyBorder="1" applyAlignment="1">
      <alignment horizontal="left" indent="4"/>
    </xf>
    <xf numFmtId="0" fontId="3" fillId="0" borderId="103" xfId="25" applyFont="1" applyBorder="1" applyAlignment="1">
      <alignment horizontal="left" indent="7"/>
    </xf>
    <xf numFmtId="0" fontId="84" fillId="0" borderId="103" xfId="25" applyFont="1" applyBorder="1" applyAlignment="1">
      <alignment horizontal="left"/>
    </xf>
    <xf numFmtId="0" fontId="3" fillId="0" borderId="103" xfId="25" applyFont="1" applyBorder="1" applyAlignment="1">
      <alignment horizontal="left" indent="1"/>
    </xf>
    <xf numFmtId="0" fontId="150" fillId="0" borderId="0" xfId="25" applyFont="1" applyAlignment="1">
      <alignment horizontal="left" indent="1"/>
    </xf>
    <xf numFmtId="0" fontId="28" fillId="17" borderId="106" xfId="25" applyFont="1" applyFill="1" applyBorder="1" applyAlignment="1">
      <alignment horizontal="left" indent="1"/>
    </xf>
    <xf numFmtId="0" fontId="84" fillId="17" borderId="106" xfId="25" applyFont="1" applyFill="1" applyBorder="1"/>
    <xf numFmtId="0" fontId="6" fillId="17" borderId="94" xfId="25" applyFill="1" applyBorder="1"/>
    <xf numFmtId="2" fontId="60" fillId="7" borderId="110" xfId="17" applyNumberFormat="1" applyFont="1" applyFill="1" applyBorder="1"/>
    <xf numFmtId="2" fontId="60" fillId="7" borderId="111" xfId="17" applyNumberFormat="1" applyFont="1" applyFill="1" applyBorder="1"/>
    <xf numFmtId="0" fontId="153" fillId="0" borderId="0" xfId="25" applyFont="1" applyAlignment="1">
      <alignment horizontal="left" indent="1"/>
    </xf>
    <xf numFmtId="0" fontId="31" fillId="0" borderId="112" xfId="17" applyFont="1" applyBorder="1" applyAlignment="1">
      <alignment wrapText="1"/>
    </xf>
    <xf numFmtId="0" fontId="31" fillId="7" borderId="113" xfId="17" applyFont="1" applyFill="1" applyBorder="1"/>
    <xf numFmtId="0" fontId="31" fillId="7" borderId="94" xfId="17" applyFont="1" applyFill="1" applyBorder="1"/>
    <xf numFmtId="0" fontId="32" fillId="7" borderId="114" xfId="17" applyFont="1" applyFill="1" applyBorder="1"/>
    <xf numFmtId="0" fontId="31" fillId="7" borderId="116" xfId="17" applyFont="1" applyFill="1" applyBorder="1" applyAlignment="1">
      <alignment horizontal="left" wrapText="1" indent="1"/>
    </xf>
    <xf numFmtId="0" fontId="31" fillId="15" borderId="94" xfId="17" applyFont="1" applyFill="1" applyBorder="1"/>
    <xf numFmtId="0" fontId="31" fillId="0" borderId="117" xfId="17" applyFont="1" applyBorder="1" applyAlignment="1">
      <alignment wrapText="1"/>
    </xf>
    <xf numFmtId="0" fontId="32" fillId="7" borderId="113" xfId="17" applyFont="1" applyFill="1" applyBorder="1"/>
    <xf numFmtId="0" fontId="31" fillId="14" borderId="112" xfId="17" applyFont="1" applyFill="1" applyBorder="1"/>
    <xf numFmtId="0" fontId="145" fillId="13" borderId="118" xfId="17" applyFont="1" applyFill="1" applyBorder="1"/>
    <xf numFmtId="0" fontId="31" fillId="14" borderId="94" xfId="17" applyFont="1" applyFill="1" applyBorder="1"/>
    <xf numFmtId="0" fontId="74" fillId="26" borderId="119" xfId="17" applyFont="1" applyFill="1" applyBorder="1"/>
    <xf numFmtId="0" fontId="53" fillId="13" borderId="118" xfId="17" applyFont="1" applyFill="1" applyBorder="1" applyAlignment="1">
      <alignment horizontal="left"/>
    </xf>
    <xf numFmtId="0" fontId="31" fillId="15" borderId="94" xfId="17" applyFont="1" applyFill="1" applyBorder="1" applyAlignment="1">
      <alignment horizontal="center"/>
    </xf>
    <xf numFmtId="0" fontId="147" fillId="13" borderId="118" xfId="17" applyFont="1" applyFill="1" applyBorder="1" applyAlignment="1">
      <alignment vertical="center"/>
    </xf>
    <xf numFmtId="0" fontId="31" fillId="15" borderId="120" xfId="17" applyFont="1" applyFill="1" applyBorder="1"/>
    <xf numFmtId="0" fontId="136" fillId="7" borderId="0" xfId="17" applyFont="1" applyFill="1" applyAlignment="1">
      <alignment horizontal="left" wrapText="1" indent="1"/>
    </xf>
    <xf numFmtId="0" fontId="144" fillId="7" borderId="115" xfId="17" applyFont="1" applyFill="1" applyBorder="1" applyAlignment="1">
      <alignment horizontal="left" wrapText="1" indent="1"/>
    </xf>
    <xf numFmtId="2" fontId="132" fillId="9" borderId="48" xfId="17" applyNumberFormat="1" applyFont="1" applyFill="1" applyBorder="1" applyAlignment="1">
      <alignment horizontal="right" vertical="center"/>
    </xf>
    <xf numFmtId="0" fontId="31" fillId="7" borderId="32" xfId="17" applyFont="1" applyFill="1" applyBorder="1" applyAlignment="1">
      <alignment wrapText="1"/>
    </xf>
    <xf numFmtId="0" fontId="56" fillId="0" borderId="0" xfId="0" applyFont="1" applyAlignment="1">
      <alignment horizontal="center"/>
    </xf>
    <xf numFmtId="2" fontId="31" fillId="15" borderId="0" xfId="17" applyNumberFormat="1" applyFont="1" applyFill="1" applyAlignment="1">
      <alignment horizontal="center"/>
    </xf>
    <xf numFmtId="2" fontId="31" fillId="15" borderId="36" xfId="17" applyNumberFormat="1" applyFont="1" applyFill="1" applyBorder="1" applyAlignment="1">
      <alignment horizontal="center"/>
    </xf>
    <xf numFmtId="0" fontId="31" fillId="8" borderId="24" xfId="17" applyFont="1" applyFill="1" applyBorder="1" applyAlignment="1">
      <alignment horizontal="center" wrapText="1"/>
    </xf>
    <xf numFmtId="2" fontId="31" fillId="9" borderId="24" xfId="17" applyNumberFormat="1" applyFont="1" applyFill="1" applyBorder="1" applyAlignment="1" applyProtection="1">
      <alignment horizontal="center" vertical="center"/>
      <protection locked="0"/>
    </xf>
    <xf numFmtId="2" fontId="31" fillId="0" borderId="24" xfId="17" applyNumberFormat="1" applyFont="1" applyBorder="1" applyAlignment="1" applyProtection="1">
      <alignment horizontal="center" vertical="center"/>
      <protection locked="0"/>
    </xf>
    <xf numFmtId="2" fontId="31" fillId="15" borderId="36" xfId="17" applyNumberFormat="1" applyFont="1" applyFill="1" applyBorder="1" applyAlignment="1">
      <alignment horizontal="center" vertical="center"/>
    </xf>
    <xf numFmtId="2" fontId="31" fillId="15" borderId="16" xfId="17" applyNumberFormat="1" applyFont="1" applyFill="1" applyBorder="1" applyAlignment="1">
      <alignment horizontal="center" vertical="center"/>
    </xf>
    <xf numFmtId="2" fontId="31" fillId="15" borderId="0" xfId="17" applyNumberFormat="1" applyFont="1" applyFill="1" applyAlignment="1">
      <alignment horizontal="center" vertical="center"/>
    </xf>
    <xf numFmtId="2" fontId="31" fillId="15" borderId="47" xfId="17" applyNumberFormat="1" applyFont="1" applyFill="1" applyBorder="1" applyAlignment="1">
      <alignment horizontal="center" vertical="center"/>
    </xf>
    <xf numFmtId="2" fontId="31" fillId="15" borderId="6" xfId="17" applyNumberFormat="1" applyFont="1" applyFill="1" applyBorder="1" applyAlignment="1">
      <alignment horizontal="center" vertical="center"/>
    </xf>
    <xf numFmtId="0" fontId="31" fillId="0" borderId="36" xfId="0" applyFont="1" applyBorder="1" applyAlignment="1">
      <alignment horizontal="left"/>
    </xf>
    <xf numFmtId="0" fontId="31" fillId="0" borderId="0" xfId="0" applyFont="1" applyAlignment="1">
      <alignment horizontal="left"/>
    </xf>
    <xf numFmtId="0" fontId="33" fillId="10" borderId="1" xfId="0" applyFont="1" applyFill="1" applyBorder="1" applyAlignment="1" applyProtection="1">
      <alignment horizontal="left"/>
      <protection locked="0"/>
    </xf>
    <xf numFmtId="0" fontId="32" fillId="0" borderId="0" xfId="0" applyFont="1" applyAlignment="1">
      <alignment horizontal="left"/>
    </xf>
    <xf numFmtId="0" fontId="32" fillId="0" borderId="0" xfId="0" applyFont="1" applyAlignment="1">
      <alignment horizontal="right"/>
    </xf>
    <xf numFmtId="0" fontId="37" fillId="0" borderId="0" xfId="0" applyFont="1" applyAlignment="1">
      <alignment horizontal="left"/>
    </xf>
    <xf numFmtId="0" fontId="37" fillId="0" borderId="0" xfId="0" applyFont="1" applyAlignment="1">
      <alignment horizontal="right"/>
    </xf>
    <xf numFmtId="0" fontId="33" fillId="10" borderId="1" xfId="0" applyFont="1" applyFill="1" applyBorder="1" applyAlignment="1" applyProtection="1">
      <alignment horizontal="center"/>
      <protection locked="0"/>
    </xf>
    <xf numFmtId="0" fontId="31" fillId="0" borderId="0" xfId="0" applyFont="1" applyAlignment="1">
      <alignment horizontal="center"/>
    </xf>
    <xf numFmtId="0" fontId="58" fillId="10" borderId="1" xfId="0" applyFont="1" applyFill="1" applyBorder="1" applyAlignment="1" applyProtection="1">
      <alignment horizontal="center"/>
      <protection locked="0"/>
    </xf>
    <xf numFmtId="0" fontId="33" fillId="7" borderId="0" xfId="0" applyFont="1" applyFill="1" applyAlignment="1">
      <alignment horizontal="left"/>
    </xf>
    <xf numFmtId="0" fontId="31" fillId="7" borderId="0" xfId="0" applyFont="1" applyFill="1" applyAlignment="1">
      <alignment horizontal="center"/>
    </xf>
    <xf numFmtId="0" fontId="32" fillId="0" borderId="0" xfId="0" applyFont="1" applyAlignment="1">
      <alignment wrapText="1"/>
    </xf>
    <xf numFmtId="0" fontId="31" fillId="0" borderId="0" xfId="0" applyFont="1" applyAlignment="1">
      <alignment wrapText="1"/>
    </xf>
    <xf numFmtId="0" fontId="31" fillId="0" borderId="0" xfId="0" applyFont="1" applyAlignment="1">
      <alignment horizontal="center" vertical="center" wrapText="1"/>
    </xf>
    <xf numFmtId="0" fontId="32" fillId="6" borderId="72" xfId="0" applyFont="1" applyFill="1" applyBorder="1" applyAlignment="1">
      <alignment horizontal="center" vertical="center" wrapText="1"/>
    </xf>
    <xf numFmtId="0" fontId="32" fillId="6" borderId="5" xfId="0" applyFont="1" applyFill="1" applyBorder="1" applyAlignment="1">
      <alignment horizontal="center" vertical="center" wrapText="1"/>
    </xf>
    <xf numFmtId="0" fontId="32" fillId="6" borderId="63" xfId="0" applyFont="1" applyFill="1" applyBorder="1" applyAlignment="1">
      <alignment horizontal="center"/>
    </xf>
    <xf numFmtId="0" fontId="32" fillId="6" borderId="64" xfId="0" applyFont="1" applyFill="1" applyBorder="1" applyAlignment="1">
      <alignment horizontal="center"/>
    </xf>
    <xf numFmtId="0" fontId="31" fillId="0" borderId="7" xfId="0" applyFont="1" applyBorder="1" applyAlignment="1">
      <alignment horizontal="left"/>
    </xf>
    <xf numFmtId="0" fontId="31" fillId="0" borderId="0" xfId="17" applyFont="1" applyAlignment="1">
      <alignment horizontal="center" wrapText="1"/>
    </xf>
    <xf numFmtId="0" fontId="31" fillId="0" borderId="9" xfId="17" applyFont="1" applyBorder="1" applyAlignment="1">
      <alignment horizontal="center" wrapText="1"/>
    </xf>
    <xf numFmtId="0" fontId="32" fillId="6" borderId="41" xfId="17" applyFont="1" applyFill="1" applyBorder="1" applyAlignment="1">
      <alignment horizontal="center" vertical="center"/>
    </xf>
    <xf numFmtId="0" fontId="37" fillId="0" borderId="24" xfId="17" applyFont="1" applyBorder="1" applyAlignment="1">
      <alignment horizontal="center"/>
    </xf>
    <xf numFmtId="0" fontId="37" fillId="0" borderId="28" xfId="17" applyFont="1" applyBorder="1" applyAlignment="1">
      <alignment horizontal="center"/>
    </xf>
    <xf numFmtId="0" fontId="41" fillId="0" borderId="0" xfId="0" applyFont="1" applyAlignment="1">
      <alignment horizontal="left"/>
    </xf>
    <xf numFmtId="0" fontId="47" fillId="0" borderId="7" xfId="0" applyFont="1" applyBorder="1" applyAlignment="1">
      <alignment horizontal="left"/>
    </xf>
    <xf numFmtId="0" fontId="47" fillId="0" borderId="0" xfId="0" applyFont="1" applyAlignment="1">
      <alignment horizontal="left"/>
    </xf>
    <xf numFmtId="0" fontId="33" fillId="10" borderId="24" xfId="0" applyFont="1" applyFill="1" applyBorder="1" applyAlignment="1" applyProtection="1">
      <alignment horizontal="left" wrapText="1"/>
      <protection locked="0"/>
    </xf>
    <xf numFmtId="0" fontId="33" fillId="10" borderId="20" xfId="0" applyFont="1" applyFill="1" applyBorder="1" applyAlignment="1" applyProtection="1">
      <alignment horizontal="left" wrapText="1"/>
      <protection locked="0"/>
    </xf>
    <xf numFmtId="0" fontId="31" fillId="6" borderId="63" xfId="0" applyFont="1" applyFill="1" applyBorder="1" applyAlignment="1">
      <alignment horizontal="center" vertical="center" wrapText="1"/>
    </xf>
    <xf numFmtId="0" fontId="31" fillId="6" borderId="64" xfId="0" applyFont="1" applyFill="1" applyBorder="1" applyAlignment="1">
      <alignment horizontal="center" vertical="center" wrapText="1"/>
    </xf>
    <xf numFmtId="0" fontId="33" fillId="10" borderId="28" xfId="0" applyFont="1" applyFill="1" applyBorder="1" applyAlignment="1" applyProtection="1">
      <alignment horizontal="left" wrapText="1"/>
      <protection locked="0"/>
    </xf>
    <xf numFmtId="0" fontId="34" fillId="0" borderId="0" xfId="8" applyFont="1" applyAlignment="1">
      <alignment horizontal="left" wrapText="1"/>
    </xf>
    <xf numFmtId="0" fontId="44" fillId="0" borderId="9" xfId="8" applyFont="1" applyBorder="1" applyAlignment="1">
      <alignment horizontal="left" wrapText="1"/>
    </xf>
    <xf numFmtId="3" fontId="71" fillId="10" borderId="39" xfId="8" applyNumberFormat="1" applyFont="1" applyFill="1" applyBorder="1" applyAlignment="1" applyProtection="1">
      <alignment horizontal="right"/>
      <protection locked="0"/>
    </xf>
    <xf numFmtId="3" fontId="71" fillId="10" borderId="14" xfId="8" applyNumberFormat="1" applyFont="1" applyFill="1" applyBorder="1" applyAlignment="1" applyProtection="1">
      <alignment horizontal="right"/>
      <protection locked="0"/>
    </xf>
    <xf numFmtId="3" fontId="71" fillId="10" borderId="14" xfId="6" applyNumberFormat="1" applyFont="1" applyFill="1" applyBorder="1" applyAlignment="1" applyProtection="1">
      <alignment horizontal="right"/>
      <protection locked="0"/>
    </xf>
    <xf numFmtId="3" fontId="71" fillId="10" borderId="39" xfId="6" applyNumberFormat="1" applyFont="1" applyFill="1" applyBorder="1" applyAlignment="1" applyProtection="1">
      <alignment horizontal="right"/>
      <protection locked="0"/>
    </xf>
    <xf numFmtId="0" fontId="34" fillId="0" borderId="0" xfId="6" applyFont="1" applyAlignment="1">
      <alignment horizontal="left"/>
    </xf>
    <xf numFmtId="0" fontId="44" fillId="0" borderId="0" xfId="6" applyFont="1" applyAlignment="1">
      <alignment horizontal="left"/>
    </xf>
    <xf numFmtId="0" fontId="71" fillId="10" borderId="1" xfId="6" applyFont="1" applyFill="1" applyBorder="1" applyAlignment="1" applyProtection="1">
      <alignment horizontal="left"/>
      <protection locked="0"/>
    </xf>
    <xf numFmtId="0" fontId="43" fillId="0" borderId="0" xfId="6" applyFont="1" applyAlignment="1">
      <alignment horizontal="left"/>
    </xf>
    <xf numFmtId="3" fontId="71" fillId="10" borderId="35" xfId="6" applyNumberFormat="1" applyFont="1" applyFill="1" applyBorder="1" applyAlignment="1" applyProtection="1">
      <alignment horizontal="right"/>
      <protection locked="0"/>
    </xf>
    <xf numFmtId="0" fontId="44" fillId="0" borderId="9" xfId="6" applyFont="1" applyBorder="1" applyAlignment="1">
      <alignment horizontal="left"/>
    </xf>
    <xf numFmtId="38" fontId="45" fillId="2" borderId="41" xfId="0" applyNumberFormat="1" applyFont="1" applyFill="1" applyBorder="1" applyAlignment="1">
      <alignment horizontal="right"/>
    </xf>
    <xf numFmtId="38" fontId="45" fillId="2" borderId="35" xfId="0" applyNumberFormat="1" applyFont="1" applyFill="1" applyBorder="1" applyAlignment="1">
      <alignment horizontal="right"/>
    </xf>
    <xf numFmtId="38" fontId="45" fillId="2" borderId="12" xfId="0" applyNumberFormat="1" applyFont="1" applyFill="1" applyBorder="1" applyAlignment="1">
      <alignment horizontal="right"/>
    </xf>
    <xf numFmtId="38" fontId="71" fillId="0" borderId="12" xfId="0" applyNumberFormat="1" applyFont="1" applyBorder="1" applyAlignment="1">
      <alignment horizontal="right"/>
    </xf>
    <xf numFmtId="38" fontId="71" fillId="10" borderId="24" xfId="0" applyNumberFormat="1" applyFont="1" applyFill="1" applyBorder="1" applyAlignment="1" applyProtection="1">
      <alignment horizontal="right"/>
      <protection locked="0"/>
    </xf>
    <xf numFmtId="38" fontId="71" fillId="10" borderId="35" xfId="0" applyNumberFormat="1" applyFont="1" applyFill="1" applyBorder="1" applyAlignment="1" applyProtection="1">
      <alignment horizontal="right"/>
      <protection locked="0"/>
    </xf>
    <xf numFmtId="38" fontId="71" fillId="10" borderId="28" xfId="0" applyNumberFormat="1" applyFont="1" applyFill="1" applyBorder="1" applyAlignment="1" applyProtection="1">
      <alignment horizontal="right"/>
      <protection locked="0"/>
    </xf>
    <xf numFmtId="0" fontId="34" fillId="0" borderId="16" xfId="0" applyFont="1" applyBorder="1" applyAlignment="1">
      <alignment horizontal="left"/>
    </xf>
    <xf numFmtId="3" fontId="31" fillId="0" borderId="0" xfId="0" applyNumberFormat="1" applyFont="1" applyAlignment="1">
      <alignment horizontal="right"/>
    </xf>
    <xf numFmtId="0" fontId="31" fillId="0" borderId="0" xfId="0" applyFont="1" applyAlignment="1">
      <alignment horizontal="left" wrapText="1"/>
    </xf>
    <xf numFmtId="0" fontId="31" fillId="0" borderId="1" xfId="0" applyFont="1" applyBorder="1" applyAlignment="1">
      <alignment horizontal="right"/>
    </xf>
    <xf numFmtId="0" fontId="3" fillId="0" borderId="36" xfId="23" applyFont="1" applyBorder="1" applyAlignment="1">
      <alignment horizontal="left" vertical="top" wrapText="1"/>
    </xf>
    <xf numFmtId="0" fontId="12" fillId="0" borderId="47" xfId="18" applyFont="1" applyBorder="1" applyAlignment="1">
      <alignment horizontal="right"/>
    </xf>
    <xf numFmtId="164" fontId="3" fillId="0" borderId="0" xfId="24" applyNumberFormat="1" applyFont="1" applyFill="1" applyBorder="1" applyAlignment="1" applyProtection="1">
      <alignment horizontal="left"/>
    </xf>
    <xf numFmtId="0" fontId="7" fillId="0" borderId="16" xfId="23" applyBorder="1" applyAlignment="1">
      <alignment horizontal="right"/>
    </xf>
    <xf numFmtId="0" fontId="9" fillId="0" borderId="0" xfId="18" applyAlignment="1">
      <alignment horizontal="left" indent="2"/>
    </xf>
    <xf numFmtId="0" fontId="9" fillId="0" borderId="0" xfId="0" applyFont="1" applyAlignment="1">
      <alignment horizontal="left" indent="1"/>
    </xf>
    <xf numFmtId="0" fontId="0" fillId="0" borderId="0" xfId="0" applyAlignment="1">
      <alignment wrapText="1"/>
    </xf>
    <xf numFmtId="0" fontId="104" fillId="0" borderId="47" xfId="23" applyFont="1" applyBorder="1" applyAlignment="1">
      <alignment horizontal="right"/>
    </xf>
    <xf numFmtId="0" fontId="88" fillId="21" borderId="0" xfId="0" applyFont="1" applyFill="1" applyAlignment="1">
      <alignment horizontal="left" indent="2"/>
    </xf>
    <xf numFmtId="0" fontId="31" fillId="0" borderId="0" xfId="0" applyFont="1" applyAlignment="1">
      <alignment horizontal="left" vertical="top" wrapText="1"/>
    </xf>
    <xf numFmtId="0" fontId="33" fillId="0" borderId="0" xfId="0" applyFont="1" applyAlignment="1">
      <alignment horizontal="left"/>
    </xf>
    <xf numFmtId="0" fontId="31" fillId="0" borderId="1" xfId="0" applyFont="1" applyBorder="1" applyAlignment="1" applyProtection="1">
      <alignment horizontal="left"/>
      <protection locked="0"/>
    </xf>
    <xf numFmtId="0" fontId="31" fillId="7" borderId="0" xfId="0" applyFont="1" applyFill="1" applyAlignment="1">
      <alignment horizontal="right"/>
    </xf>
    <xf numFmtId="0" fontId="31" fillId="7" borderId="1" xfId="0" applyFont="1" applyFill="1" applyBorder="1" applyAlignment="1">
      <alignment horizontal="center"/>
    </xf>
    <xf numFmtId="49" fontId="31" fillId="7" borderId="0" xfId="0" applyNumberFormat="1" applyFont="1" applyFill="1" applyAlignment="1">
      <alignment horizontal="center"/>
    </xf>
    <xf numFmtId="49" fontId="31" fillId="7" borderId="0" xfId="0" applyNumberFormat="1" applyFont="1" applyFill="1" applyAlignment="1">
      <alignment horizontal="left"/>
    </xf>
    <xf numFmtId="169" fontId="31" fillId="7" borderId="0" xfId="0" applyNumberFormat="1" applyFont="1" applyFill="1" applyAlignment="1">
      <alignment horizontal="center"/>
    </xf>
    <xf numFmtId="0" fontId="31" fillId="7" borderId="0" xfId="0" applyFont="1" applyFill="1" applyAlignment="1">
      <alignment horizontal="left"/>
    </xf>
    <xf numFmtId="49" fontId="31" fillId="7" borderId="0" xfId="0" applyNumberFormat="1" applyFont="1" applyFill="1" applyAlignment="1">
      <alignment horizontal="left" vertical="top" wrapText="1"/>
    </xf>
    <xf numFmtId="9" fontId="32" fillId="12" borderId="24" xfId="10" applyFont="1" applyFill="1" applyBorder="1" applyAlignment="1" applyProtection="1">
      <alignment horizontal="left"/>
    </xf>
    <xf numFmtId="0" fontId="31" fillId="10" borderId="24" xfId="10" applyNumberFormat="1" applyFont="1" applyFill="1" applyBorder="1" applyAlignment="1" applyProtection="1">
      <alignment horizontal="center"/>
    </xf>
    <xf numFmtId="0" fontId="31" fillId="10" borderId="24" xfId="0" applyFont="1" applyFill="1" applyBorder="1" applyAlignment="1" applyProtection="1">
      <alignment horizontal="left"/>
      <protection locked="0"/>
    </xf>
    <xf numFmtId="49" fontId="32" fillId="7" borderId="0" xfId="0" applyNumberFormat="1" applyFont="1" applyFill="1" applyAlignment="1">
      <alignment horizontal="left"/>
    </xf>
    <xf numFmtId="0" fontId="31" fillId="7" borderId="0" xfId="0" applyFont="1" applyFill="1" applyAlignment="1">
      <alignment horizontal="left" wrapText="1"/>
    </xf>
    <xf numFmtId="49" fontId="32" fillId="7" borderId="25" xfId="0" applyNumberFormat="1" applyFont="1" applyFill="1" applyBorder="1" applyAlignment="1">
      <alignment horizontal="left"/>
    </xf>
    <xf numFmtId="49" fontId="32" fillId="7" borderId="0" xfId="0" applyNumberFormat="1" applyFont="1" applyFill="1" applyAlignment="1">
      <alignment horizontal="center"/>
    </xf>
    <xf numFmtId="49" fontId="32" fillId="7" borderId="0" xfId="0" applyNumberFormat="1" applyFont="1" applyFill="1" applyAlignment="1">
      <alignment horizontal="right"/>
    </xf>
    <xf numFmtId="0" fontId="31" fillId="7" borderId="0" xfId="0" applyFont="1" applyFill="1" applyAlignment="1">
      <alignment horizontal="left" vertical="top" wrapText="1"/>
    </xf>
    <xf numFmtId="0" fontId="31" fillId="7" borderId="36" xfId="0" applyFont="1" applyFill="1" applyBorder="1" applyAlignment="1">
      <alignment horizontal="left" wrapText="1"/>
    </xf>
    <xf numFmtId="0" fontId="31" fillId="7" borderId="0" xfId="0" applyFont="1" applyFill="1" applyAlignment="1">
      <alignment horizontal="center" vertical="center"/>
    </xf>
    <xf numFmtId="49" fontId="37" fillId="7" borderId="7" xfId="0" applyNumberFormat="1" applyFont="1" applyFill="1" applyBorder="1" applyAlignment="1">
      <alignment horizontal="left" vertical="top"/>
    </xf>
    <xf numFmtId="49" fontId="37" fillId="7" borderId="0" xfId="0" applyNumberFormat="1" applyFont="1" applyFill="1" applyAlignment="1">
      <alignment horizontal="left" vertical="top"/>
    </xf>
    <xf numFmtId="0" fontId="6" fillId="0" borderId="7" xfId="25" applyBorder="1"/>
    <xf numFmtId="0" fontId="28" fillId="17" borderId="21" xfId="25" applyFont="1" applyFill="1" applyBorder="1" applyAlignment="1">
      <alignment horizontal="left" indent="1"/>
    </xf>
    <xf numFmtId="0" fontId="6" fillId="17" borderId="121" xfId="25" applyFill="1" applyBorder="1"/>
    <xf numFmtId="2" fontId="31" fillId="14" borderId="21" xfId="17" applyNumberFormat="1" applyFont="1" applyFill="1" applyBorder="1" applyAlignment="1" applyProtection="1">
      <alignment horizontal="center" vertical="center"/>
      <protection locked="0"/>
    </xf>
    <xf numFmtId="0" fontId="32" fillId="0" borderId="7" xfId="17" applyFont="1" applyBorder="1" applyAlignment="1">
      <alignment horizontal="left" vertical="top" wrapText="1" indent="2"/>
    </xf>
    <xf numFmtId="2" fontId="31" fillId="9" borderId="122" xfId="17" applyNumberFormat="1" applyFont="1" applyFill="1" applyBorder="1" applyAlignment="1" applyProtection="1">
      <alignment horizontal="center" vertical="center"/>
      <protection locked="0"/>
    </xf>
    <xf numFmtId="2" fontId="31" fillId="0" borderId="82" xfId="17" applyNumberFormat="1" applyFont="1" applyBorder="1" applyAlignment="1" applyProtection="1">
      <alignment horizontal="center" vertical="center"/>
      <protection locked="0"/>
    </xf>
    <xf numFmtId="0" fontId="148" fillId="27" borderId="24" xfId="0" applyFont="1" applyFill="1" applyBorder="1" applyProtection="1">
      <protection locked="0"/>
    </xf>
    <xf numFmtId="0" fontId="60" fillId="7" borderId="0" xfId="17" applyFont="1" applyFill="1"/>
    <xf numFmtId="0" fontId="148" fillId="27" borderId="24" xfId="0" applyFont="1" applyFill="1" applyBorder="1" applyAlignment="1" applyProtection="1">
      <alignment horizontal="left" vertical="top"/>
      <protection locked="0"/>
    </xf>
    <xf numFmtId="0" fontId="0" fillId="21" borderId="0" xfId="30" applyNumberFormat="1" applyFont="1" applyFill="1"/>
    <xf numFmtId="0" fontId="33" fillId="0" borderId="44" xfId="0" applyFont="1" applyBorder="1" applyAlignment="1" applyProtection="1">
      <alignment horizontal="left"/>
      <protection locked="0"/>
    </xf>
    <xf numFmtId="0" fontId="31" fillId="0" borderId="1" xfId="0" applyFont="1" applyBorder="1" applyAlignment="1" applyProtection="1">
      <alignment horizontal="right"/>
      <protection locked="0"/>
    </xf>
    <xf numFmtId="0" fontId="31" fillId="0" borderId="44" xfId="0" applyFont="1" applyBorder="1" applyProtection="1">
      <protection locked="0"/>
    </xf>
    <xf numFmtId="0" fontId="31" fillId="0" borderId="44" xfId="0" applyFont="1" applyBorder="1" applyAlignment="1" applyProtection="1">
      <alignment horizontal="center"/>
      <protection locked="0"/>
    </xf>
    <xf numFmtId="14" fontId="33" fillId="7" borderId="0" xfId="0" applyNumberFormat="1" applyFont="1" applyFill="1"/>
    <xf numFmtId="14" fontId="33" fillId="7" borderId="0" xfId="0" applyNumberFormat="1" applyFont="1" applyFill="1" applyAlignment="1">
      <alignment horizontal="center"/>
    </xf>
    <xf numFmtId="0" fontId="57" fillId="0" borderId="0" xfId="0" applyFont="1" applyAlignment="1">
      <alignment horizontal="center" vertical="center"/>
    </xf>
    <xf numFmtId="0" fontId="0" fillId="7" borderId="0" xfId="0" applyFill="1"/>
    <xf numFmtId="0" fontId="35" fillId="0" borderId="17" xfId="5" applyFont="1" applyBorder="1" applyAlignment="1" applyProtection="1">
      <alignment wrapText="1"/>
    </xf>
    <xf numFmtId="0" fontId="2" fillId="0" borderId="36" xfId="25" applyFont="1" applyBorder="1" applyAlignment="1">
      <alignment horizontal="left" indent="2"/>
    </xf>
    <xf numFmtId="0" fontId="6" fillId="0" borderId="123" xfId="25" applyBorder="1"/>
    <xf numFmtId="0" fontId="84" fillId="0" borderId="6" xfId="25" applyFont="1" applyBorder="1"/>
    <xf numFmtId="0" fontId="2" fillId="0" borderId="103" xfId="25" applyFont="1" applyBorder="1" applyAlignment="1">
      <alignment horizontal="left" indent="1"/>
    </xf>
    <xf numFmtId="0" fontId="2" fillId="0" borderId="0" xfId="25" applyFont="1" applyAlignment="1">
      <alignment horizontal="left" indent="1"/>
    </xf>
    <xf numFmtId="0" fontId="84" fillId="0" borderId="2" xfId="25" applyFont="1" applyBorder="1"/>
    <xf numFmtId="0" fontId="31" fillId="8" borderId="14" xfId="17" quotePrefix="1" applyFont="1" applyFill="1" applyBorder="1" applyAlignment="1">
      <alignment horizontal="center" vertical="center" wrapText="1"/>
    </xf>
    <xf numFmtId="2" fontId="31" fillId="14" borderId="0" xfId="17" applyNumberFormat="1" applyFont="1" applyFill="1" applyAlignment="1" applyProtection="1">
      <alignment vertical="center"/>
      <protection locked="0"/>
    </xf>
    <xf numFmtId="2" fontId="31" fillId="14" borderId="89" xfId="17" applyNumberFormat="1" applyFont="1" applyFill="1" applyBorder="1" applyAlignment="1" applyProtection="1">
      <alignment vertical="center"/>
      <protection locked="0"/>
    </xf>
    <xf numFmtId="2" fontId="31" fillId="9" borderId="49" xfId="17" applyNumberFormat="1" applyFont="1" applyFill="1" applyBorder="1" applyAlignment="1" applyProtection="1">
      <alignment horizontal="center" vertical="center"/>
      <protection locked="0"/>
    </xf>
    <xf numFmtId="2" fontId="31" fillId="14" borderId="10" xfId="17" applyNumberFormat="1" applyFont="1" applyFill="1" applyBorder="1" applyAlignment="1">
      <alignment horizontal="center" vertical="center"/>
    </xf>
    <xf numFmtId="2" fontId="9" fillId="0" borderId="0" xfId="17" applyNumberFormat="1" applyAlignment="1">
      <alignment horizontal="center" vertical="center"/>
    </xf>
    <xf numFmtId="2" fontId="31" fillId="14" borderId="38" xfId="17" applyNumberFormat="1" applyFont="1" applyFill="1" applyBorder="1" applyAlignment="1">
      <alignment horizontal="center" vertical="center"/>
    </xf>
    <xf numFmtId="2" fontId="31" fillId="14" borderId="47" xfId="17" applyNumberFormat="1" applyFont="1" applyFill="1" applyBorder="1" applyAlignment="1">
      <alignment horizontal="center" vertical="center"/>
    </xf>
    <xf numFmtId="2" fontId="31" fillId="14" borderId="16" xfId="17" applyNumberFormat="1" applyFont="1" applyFill="1" applyBorder="1" applyAlignment="1">
      <alignment horizontal="center" vertical="center"/>
    </xf>
    <xf numFmtId="0" fontId="40" fillId="0" borderId="2" xfId="17" applyFont="1" applyBorder="1" applyAlignment="1">
      <alignment horizontal="left" wrapText="1"/>
    </xf>
    <xf numFmtId="2" fontId="31" fillId="0" borderId="0" xfId="17" applyNumberFormat="1" applyFont="1" applyAlignment="1">
      <alignment horizontal="center" vertical="center"/>
    </xf>
    <xf numFmtId="2" fontId="31" fillId="14" borderId="38" xfId="17" applyNumberFormat="1" applyFont="1" applyFill="1" applyBorder="1" applyAlignment="1" applyProtection="1">
      <alignment vertical="center"/>
      <protection locked="0"/>
    </xf>
    <xf numFmtId="2" fontId="31" fillId="14" borderId="10" xfId="17" applyNumberFormat="1" applyFont="1" applyFill="1" applyBorder="1" applyAlignment="1" applyProtection="1">
      <alignment vertical="center"/>
      <protection locked="0"/>
    </xf>
    <xf numFmtId="2" fontId="31" fillId="14" borderId="15" xfId="17" applyNumberFormat="1" applyFont="1" applyFill="1" applyBorder="1" applyAlignment="1" applyProtection="1">
      <alignment vertical="center"/>
      <protection locked="0"/>
    </xf>
    <xf numFmtId="2" fontId="31" fillId="14" borderId="47" xfId="17" applyNumberFormat="1" applyFont="1" applyFill="1" applyBorder="1" applyAlignment="1" applyProtection="1">
      <alignment vertical="center"/>
      <protection locked="0"/>
    </xf>
    <xf numFmtId="2" fontId="31" fillId="14" borderId="1" xfId="17" applyNumberFormat="1" applyFont="1" applyFill="1" applyBorder="1" applyAlignment="1" applyProtection="1">
      <alignment vertical="center"/>
      <protection locked="0"/>
    </xf>
    <xf numFmtId="2" fontId="31" fillId="14" borderId="3" xfId="17" applyNumberFormat="1" applyFont="1" applyFill="1" applyBorder="1" applyAlignment="1" applyProtection="1">
      <alignment vertical="center"/>
      <protection locked="0"/>
    </xf>
    <xf numFmtId="0" fontId="144" fillId="0" borderId="7" xfId="17" applyFont="1" applyBorder="1"/>
    <xf numFmtId="2" fontId="31" fillId="14" borderId="0" xfId="17" applyNumberFormat="1" applyFont="1" applyFill="1"/>
    <xf numFmtId="0" fontId="31" fillId="14" borderId="10" xfId="17" applyFont="1" applyFill="1" applyBorder="1"/>
    <xf numFmtId="0" fontId="17" fillId="0" borderId="25" xfId="0" applyFont="1" applyBorder="1"/>
    <xf numFmtId="0" fontId="17" fillId="0" borderId="26" xfId="0" applyFont="1" applyBorder="1"/>
    <xf numFmtId="0" fontId="0" fillId="0" borderId="7" xfId="0" applyBorder="1"/>
    <xf numFmtId="0" fontId="0" fillId="0" borderId="21" xfId="0" applyBorder="1"/>
    <xf numFmtId="0" fontId="0" fillId="0" borderId="8" xfId="0" applyBorder="1"/>
    <xf numFmtId="0" fontId="0" fillId="0" borderId="9" xfId="0" applyBorder="1"/>
    <xf numFmtId="0" fontId="0" fillId="0" borderId="23" xfId="0" applyBorder="1"/>
    <xf numFmtId="0" fontId="17" fillId="0" borderId="7" xfId="0" applyFont="1" applyBorder="1"/>
    <xf numFmtId="0" fontId="17" fillId="0" borderId="21" xfId="0" applyFont="1" applyBorder="1"/>
    <xf numFmtId="0" fontId="137" fillId="0" borderId="0" xfId="0" applyFont="1"/>
    <xf numFmtId="49" fontId="58" fillId="0" borderId="0" xfId="0" applyNumberFormat="1" applyFont="1" applyAlignment="1" applyProtection="1">
      <alignment horizontal="center" vertical="center"/>
      <protection locked="0"/>
    </xf>
    <xf numFmtId="0" fontId="58" fillId="7" borderId="0" xfId="0" applyFont="1" applyFill="1" applyAlignment="1">
      <alignment horizontal="center"/>
    </xf>
    <xf numFmtId="0" fontId="31" fillId="14" borderId="67" xfId="17" applyFont="1" applyFill="1" applyBorder="1" applyAlignment="1">
      <alignment wrapText="1"/>
    </xf>
    <xf numFmtId="2" fontId="31" fillId="14" borderId="31" xfId="17" applyNumberFormat="1" applyFont="1" applyFill="1" applyBorder="1"/>
    <xf numFmtId="2" fontId="31" fillId="14" borderId="3" xfId="17" applyNumberFormat="1" applyFont="1" applyFill="1" applyBorder="1"/>
    <xf numFmtId="0" fontId="32" fillId="0" borderId="45" xfId="17" applyFont="1" applyBorder="1"/>
    <xf numFmtId="0" fontId="31" fillId="0" borderId="124" xfId="17" applyFont="1" applyBorder="1" applyAlignment="1">
      <alignment horizontal="left" wrapText="1" indent="1"/>
    </xf>
    <xf numFmtId="0" fontId="134" fillId="13" borderId="45" xfId="17" applyFont="1" applyFill="1" applyBorder="1"/>
    <xf numFmtId="0" fontId="31" fillId="0" borderId="28" xfId="17" applyFont="1" applyBorder="1" applyAlignment="1">
      <alignment wrapText="1"/>
    </xf>
    <xf numFmtId="0" fontId="75" fillId="0" borderId="19" xfId="17" applyFont="1" applyBorder="1" applyAlignment="1">
      <alignment horizontal="left" vertical="top" wrapText="1"/>
    </xf>
    <xf numFmtId="0" fontId="75" fillId="0" borderId="16" xfId="17" applyFont="1" applyBorder="1" applyAlignment="1">
      <alignment horizontal="left" vertical="top" wrapText="1"/>
    </xf>
    <xf numFmtId="0" fontId="75" fillId="0" borderId="6" xfId="17" applyFont="1" applyBorder="1" applyAlignment="1">
      <alignment horizontal="left" vertical="top" wrapText="1"/>
    </xf>
    <xf numFmtId="0" fontId="32" fillId="14" borderId="9" xfId="17" applyFont="1" applyFill="1" applyBorder="1"/>
    <xf numFmtId="0" fontId="40" fillId="0" borderId="66" xfId="17" applyFont="1" applyBorder="1"/>
    <xf numFmtId="0" fontId="32" fillId="0" borderId="0" xfId="17" applyFont="1" applyAlignment="1">
      <alignment horizontal="left" indent="1"/>
    </xf>
    <xf numFmtId="0" fontId="31" fillId="0" borderId="0" xfId="17" applyFont="1" applyAlignment="1">
      <alignment horizontal="left" indent="1"/>
    </xf>
    <xf numFmtId="0" fontId="9" fillId="0" borderId="21" xfId="17" applyBorder="1"/>
    <xf numFmtId="0" fontId="9" fillId="15" borderId="1" xfId="17" applyFill="1" applyBorder="1" applyAlignment="1" applyProtection="1">
      <alignment vertical="top"/>
      <protection locked="0"/>
    </xf>
    <xf numFmtId="0" fontId="9" fillId="15" borderId="1" xfId="17" applyFill="1" applyBorder="1"/>
    <xf numFmtId="0" fontId="9" fillId="15" borderId="3" xfId="17" applyFill="1" applyBorder="1"/>
    <xf numFmtId="0" fontId="31" fillId="0" borderId="16" xfId="17" applyFont="1" applyBorder="1" applyAlignment="1">
      <alignment wrapText="1"/>
    </xf>
    <xf numFmtId="0" fontId="143" fillId="0" borderId="6" xfId="17" applyFont="1" applyBorder="1"/>
    <xf numFmtId="0" fontId="31" fillId="15" borderId="57" xfId="17" applyFont="1" applyFill="1" applyBorder="1"/>
    <xf numFmtId="0" fontId="136" fillId="0" borderId="107" xfId="17" applyFont="1" applyBorder="1"/>
    <xf numFmtId="0" fontId="40" fillId="0" borderId="2" xfId="17" applyFont="1" applyBorder="1" applyAlignment="1">
      <alignment wrapText="1"/>
    </xf>
    <xf numFmtId="0" fontId="32" fillId="14" borderId="52" xfId="17" applyFont="1" applyFill="1" applyBorder="1" applyAlignment="1">
      <alignment vertical="top" wrapText="1"/>
    </xf>
    <xf numFmtId="2" fontId="31" fillId="15" borderId="10" xfId="17" applyNumberFormat="1" applyFont="1" applyFill="1" applyBorder="1"/>
    <xf numFmtId="2" fontId="31" fillId="15" borderId="16" xfId="17" applyNumberFormat="1" applyFont="1" applyFill="1" applyBorder="1"/>
    <xf numFmtId="2" fontId="31" fillId="15" borderId="47" xfId="17" applyNumberFormat="1" applyFont="1" applyFill="1" applyBorder="1"/>
    <xf numFmtId="2" fontId="31" fillId="15" borderId="38" xfId="17" applyNumberFormat="1" applyFont="1" applyFill="1" applyBorder="1"/>
    <xf numFmtId="0" fontId="31" fillId="0" borderId="7" xfId="17" applyFont="1" applyBorder="1" applyAlignment="1">
      <alignment horizontal="left" wrapText="1" indent="1"/>
    </xf>
    <xf numFmtId="2" fontId="31" fillId="7" borderId="24" xfId="17" applyNumberFormat="1" applyFont="1" applyFill="1" applyBorder="1" applyAlignment="1" applyProtection="1">
      <alignment vertical="center"/>
      <protection locked="0"/>
    </xf>
    <xf numFmtId="0" fontId="136" fillId="0" borderId="19" xfId="17" applyFont="1" applyBorder="1" applyAlignment="1">
      <alignment horizontal="left" indent="1"/>
    </xf>
    <xf numFmtId="0" fontId="136" fillId="0" borderId="6" xfId="17" applyFont="1" applyBorder="1" applyAlignment="1">
      <alignment horizontal="left" indent="1"/>
    </xf>
    <xf numFmtId="2" fontId="31" fillId="9" borderId="14" xfId="17" applyNumberFormat="1" applyFont="1" applyFill="1" applyBorder="1" applyProtection="1">
      <protection locked="0"/>
    </xf>
    <xf numFmtId="2" fontId="31" fillId="0" borderId="16" xfId="17" applyNumberFormat="1" applyFont="1" applyBorder="1" applyProtection="1">
      <protection locked="0"/>
    </xf>
    <xf numFmtId="0" fontId="32" fillId="0" borderId="6" xfId="17" applyFont="1" applyBorder="1" applyAlignment="1">
      <alignment horizontal="left" indent="1"/>
    </xf>
    <xf numFmtId="0" fontId="31" fillId="0" borderId="19" xfId="17" applyFont="1" applyBorder="1"/>
    <xf numFmtId="0" fontId="31" fillId="0" borderId="6" xfId="17" applyFont="1" applyBorder="1"/>
    <xf numFmtId="0" fontId="40" fillId="0" borderId="19" xfId="17" applyFont="1" applyBorder="1"/>
    <xf numFmtId="0" fontId="31" fillId="7" borderId="0" xfId="17" applyFont="1" applyFill="1" applyAlignment="1">
      <alignment wrapText="1"/>
    </xf>
    <xf numFmtId="0" fontId="31" fillId="15" borderId="15" xfId="17" applyFont="1" applyFill="1" applyBorder="1" applyAlignment="1" applyProtection="1">
      <alignment vertical="center" wrapText="1"/>
      <protection locked="0"/>
    </xf>
    <xf numFmtId="0" fontId="31" fillId="15" borderId="21" xfId="17" applyFont="1" applyFill="1" applyBorder="1" applyAlignment="1" applyProtection="1">
      <alignment vertical="center" wrapText="1"/>
      <protection locked="0"/>
    </xf>
    <xf numFmtId="0" fontId="31" fillId="14" borderId="3" xfId="17" applyFont="1" applyFill="1" applyBorder="1"/>
    <xf numFmtId="0" fontId="31" fillId="7" borderId="28" xfId="17" applyFont="1" applyFill="1" applyBorder="1" applyAlignment="1">
      <alignment wrapText="1"/>
    </xf>
    <xf numFmtId="0" fontId="31" fillId="7" borderId="19" xfId="17" applyFont="1" applyFill="1" applyBorder="1" applyAlignment="1">
      <alignment wrapText="1"/>
    </xf>
    <xf numFmtId="0" fontId="31" fillId="7" borderId="6" xfId="17" applyFont="1" applyFill="1" applyBorder="1" applyAlignment="1">
      <alignment wrapText="1"/>
    </xf>
    <xf numFmtId="0" fontId="31" fillId="0" borderId="4" xfId="17" applyFont="1" applyBorder="1" applyAlignment="1">
      <alignment wrapText="1"/>
    </xf>
    <xf numFmtId="2" fontId="31" fillId="14" borderId="19" xfId="17" applyNumberFormat="1" applyFont="1" applyFill="1" applyBorder="1" applyAlignment="1">
      <alignment horizontal="center" vertical="center"/>
    </xf>
    <xf numFmtId="0" fontId="40" fillId="0" borderId="4" xfId="17" applyFont="1" applyBorder="1" applyAlignment="1">
      <alignment wrapText="1"/>
    </xf>
    <xf numFmtId="2" fontId="31" fillId="14" borderId="16" xfId="17" applyNumberFormat="1" applyFont="1" applyFill="1" applyBorder="1"/>
    <xf numFmtId="0" fontId="31" fillId="15" borderId="125" xfId="17" applyFont="1" applyFill="1" applyBorder="1"/>
    <xf numFmtId="0" fontId="31" fillId="14" borderId="94" xfId="17" applyFont="1" applyFill="1" applyBorder="1" applyAlignment="1">
      <alignment wrapText="1"/>
    </xf>
    <xf numFmtId="0" fontId="31" fillId="0" borderId="126" xfId="17" applyFont="1" applyBorder="1" applyAlignment="1">
      <alignment wrapText="1"/>
    </xf>
    <xf numFmtId="0" fontId="31" fillId="14" borderId="10" xfId="17" applyFont="1" applyFill="1" applyBorder="1" applyAlignment="1">
      <alignment horizontal="left" wrapText="1" indent="1"/>
    </xf>
    <xf numFmtId="0" fontId="31" fillId="0" borderId="4" xfId="17" applyFont="1" applyBorder="1"/>
    <xf numFmtId="0" fontId="31" fillId="15" borderId="57" xfId="17" applyFont="1" applyFill="1" applyBorder="1" applyAlignment="1">
      <alignment horizontal="left" wrapText="1"/>
    </xf>
    <xf numFmtId="0" fontId="31" fillId="15" borderId="8" xfId="17" applyFont="1" applyFill="1" applyBorder="1" applyAlignment="1">
      <alignment wrapText="1"/>
    </xf>
    <xf numFmtId="0" fontId="31" fillId="0" borderId="127" xfId="17" applyFont="1" applyBorder="1" applyAlignment="1">
      <alignment wrapText="1"/>
    </xf>
    <xf numFmtId="0" fontId="32" fillId="0" borderId="51" xfId="17" applyFont="1" applyBorder="1"/>
    <xf numFmtId="0" fontId="32" fillId="0" borderId="128" xfId="17" applyFont="1" applyBorder="1" applyAlignment="1">
      <alignment wrapText="1"/>
    </xf>
    <xf numFmtId="0" fontId="31" fillId="7" borderId="4" xfId="17" applyFont="1" applyFill="1" applyBorder="1"/>
    <xf numFmtId="2" fontId="31" fillId="14" borderId="6" xfId="17" applyNumberFormat="1" applyFont="1" applyFill="1" applyBorder="1"/>
    <xf numFmtId="0" fontId="35" fillId="7" borderId="0" xfId="5" applyFont="1" applyFill="1" applyBorder="1" applyAlignment="1" applyProtection="1">
      <alignment horizontal="left"/>
    </xf>
    <xf numFmtId="0" fontId="33" fillId="7" borderId="1" xfId="0" applyFont="1" applyFill="1" applyBorder="1" applyAlignment="1">
      <alignment horizontal="left"/>
    </xf>
    <xf numFmtId="0" fontId="33" fillId="7" borderId="0" xfId="0" applyFont="1" applyFill="1" applyAlignment="1">
      <alignment horizontal="center" vertical="center"/>
    </xf>
    <xf numFmtId="0" fontId="31" fillId="14" borderId="68" xfId="17" applyFont="1" applyFill="1" applyBorder="1"/>
    <xf numFmtId="2" fontId="31" fillId="9" borderId="24" xfId="17" applyNumberFormat="1" applyFont="1" applyFill="1" applyBorder="1" applyAlignment="1" applyProtection="1">
      <alignment vertical="center"/>
      <protection locked="0"/>
    </xf>
    <xf numFmtId="0" fontId="68" fillId="7" borderId="0" xfId="0" applyFont="1" applyFill="1" applyAlignment="1">
      <alignment wrapText="1"/>
    </xf>
    <xf numFmtId="0" fontId="1" fillId="0" borderId="36" xfId="25" applyFont="1" applyBorder="1" applyAlignment="1">
      <alignment horizontal="left" wrapText="1" indent="2"/>
    </xf>
    <xf numFmtId="0" fontId="9" fillId="7" borderId="0" xfId="0" applyFont="1" applyFill="1"/>
    <xf numFmtId="0" fontId="122" fillId="7" borderId="0" xfId="0" applyFont="1" applyFill="1" applyProtection="1">
      <protection hidden="1"/>
    </xf>
    <xf numFmtId="0" fontId="31" fillId="4" borderId="0" xfId="0" applyFont="1" applyFill="1" applyProtection="1">
      <protection locked="0"/>
    </xf>
    <xf numFmtId="0" fontId="62" fillId="4" borderId="0" xfId="0" applyFont="1" applyFill="1"/>
    <xf numFmtId="0" fontId="32" fillId="10" borderId="49" xfId="0" applyFont="1" applyFill="1" applyBorder="1"/>
    <xf numFmtId="0" fontId="32" fillId="0" borderId="0" xfId="0" applyFont="1" applyAlignment="1">
      <alignment vertical="center"/>
    </xf>
    <xf numFmtId="0" fontId="31" fillId="0" borderId="56" xfId="0" applyFont="1" applyBorder="1" applyAlignment="1">
      <alignment horizontal="left"/>
    </xf>
    <xf numFmtId="0" fontId="31" fillId="0" borderId="14" xfId="0" applyFont="1" applyBorder="1" applyAlignment="1">
      <alignment horizontal="left"/>
    </xf>
    <xf numFmtId="2" fontId="31" fillId="9" borderId="14" xfId="17" applyNumberFormat="1" applyFont="1" applyFill="1" applyBorder="1" applyAlignment="1" applyProtection="1">
      <alignment horizontal="center" vertical="center"/>
      <protection locked="0"/>
    </xf>
    <xf numFmtId="2" fontId="31" fillId="0" borderId="14" xfId="17" applyNumberFormat="1" applyFont="1" applyBorder="1" applyAlignment="1" applyProtection="1">
      <alignment horizontal="center" vertical="center"/>
      <protection locked="0"/>
    </xf>
    <xf numFmtId="0" fontId="9" fillId="0" borderId="9" xfId="17" applyBorder="1"/>
    <xf numFmtId="0" fontId="9" fillId="0" borderId="54" xfId="17" applyBorder="1"/>
    <xf numFmtId="0" fontId="9" fillId="0" borderId="36" xfId="17" applyBorder="1" applyAlignment="1" applyProtection="1">
      <alignment vertical="top"/>
      <protection locked="0"/>
    </xf>
    <xf numFmtId="0" fontId="9" fillId="0" borderId="0" xfId="17" applyAlignment="1" applyProtection="1">
      <alignment vertical="top"/>
      <protection locked="0"/>
    </xf>
    <xf numFmtId="0" fontId="9" fillId="0" borderId="21" xfId="17" applyBorder="1" applyAlignment="1" applyProtection="1">
      <alignment vertical="top"/>
      <protection locked="0"/>
    </xf>
    <xf numFmtId="0" fontId="9" fillId="14" borderId="0" xfId="17" applyFill="1" applyAlignment="1" applyProtection="1">
      <alignment vertical="top"/>
      <protection locked="0"/>
    </xf>
    <xf numFmtId="0" fontId="9" fillId="14" borderId="21" xfId="17" applyFill="1" applyBorder="1" applyAlignment="1" applyProtection="1">
      <alignment vertical="top"/>
      <protection locked="0"/>
    </xf>
    <xf numFmtId="2" fontId="31" fillId="15" borderId="1" xfId="17" applyNumberFormat="1" applyFont="1" applyFill="1" applyBorder="1"/>
    <xf numFmtId="0" fontId="17" fillId="0" borderId="18" xfId="17" applyFont="1" applyBorder="1" applyAlignment="1">
      <alignment horizontal="left" wrapText="1"/>
    </xf>
    <xf numFmtId="2" fontId="31" fillId="14" borderId="1" xfId="17" applyNumberFormat="1" applyFont="1" applyFill="1" applyBorder="1" applyAlignment="1">
      <alignment horizontal="center" vertical="center"/>
    </xf>
    <xf numFmtId="0" fontId="32" fillId="0" borderId="58" xfId="17" applyFont="1" applyBorder="1"/>
    <xf numFmtId="2" fontId="31" fillId="0" borderId="9" xfId="17" applyNumberFormat="1" applyFont="1" applyBorder="1" applyAlignment="1">
      <alignment horizontal="center" vertical="center"/>
    </xf>
    <xf numFmtId="2" fontId="31" fillId="9" borderId="39" xfId="17" applyNumberFormat="1" applyFont="1" applyFill="1" applyBorder="1" applyAlignment="1" applyProtection="1">
      <alignment horizontal="center" vertical="center"/>
      <protection locked="0"/>
    </xf>
    <xf numFmtId="2" fontId="31" fillId="0" borderId="39" xfId="17" applyNumberFormat="1" applyFont="1" applyBorder="1" applyAlignment="1" applyProtection="1">
      <alignment horizontal="center" vertical="center"/>
      <protection locked="0"/>
    </xf>
    <xf numFmtId="2" fontId="31" fillId="9" borderId="24" xfId="13" applyNumberFormat="1" applyFont="1" applyFill="1" applyBorder="1" applyAlignment="1" applyProtection="1">
      <alignment horizontal="center" vertical="center"/>
      <protection locked="0"/>
    </xf>
    <xf numFmtId="0" fontId="0" fillId="14" borderId="6" xfId="0" applyFill="1" applyBorder="1"/>
    <xf numFmtId="0" fontId="32" fillId="0" borderId="19" xfId="17" applyFont="1" applyBorder="1"/>
    <xf numFmtId="0" fontId="31" fillId="0" borderId="65" xfId="17" applyFont="1" applyBorder="1" applyAlignment="1">
      <alignment wrapText="1"/>
    </xf>
    <xf numFmtId="0" fontId="31" fillId="14" borderId="44" xfId="17" applyFont="1" applyFill="1" applyBorder="1"/>
    <xf numFmtId="0" fontId="145" fillId="13" borderId="141" xfId="17" applyFont="1" applyFill="1" applyBorder="1"/>
    <xf numFmtId="0" fontId="40" fillId="0" borderId="6" xfId="17" applyFont="1" applyBorder="1"/>
    <xf numFmtId="0" fontId="31" fillId="14" borderId="31" xfId="17" applyFont="1" applyFill="1" applyBorder="1"/>
    <xf numFmtId="0" fontId="31" fillId="14" borderId="2" xfId="17" applyFont="1" applyFill="1" applyBorder="1" applyAlignment="1">
      <alignment wrapText="1"/>
    </xf>
    <xf numFmtId="0" fontId="31" fillId="14" borderId="2" xfId="17" applyFont="1" applyFill="1" applyBorder="1"/>
    <xf numFmtId="0" fontId="0" fillId="14" borderId="44" xfId="0" applyFill="1" applyBorder="1"/>
    <xf numFmtId="0" fontId="0" fillId="14" borderId="47" xfId="0" applyFill="1" applyBorder="1"/>
    <xf numFmtId="0" fontId="31" fillId="14" borderId="15" xfId="17" quotePrefix="1" applyFont="1" applyFill="1" applyBorder="1"/>
    <xf numFmtId="0" fontId="0" fillId="14" borderId="3" xfId="0" applyFill="1" applyBorder="1"/>
    <xf numFmtId="0" fontId="79" fillId="14" borderId="57" xfId="17" applyFont="1" applyFill="1" applyBorder="1"/>
    <xf numFmtId="0" fontId="31" fillId="14" borderId="46" xfId="0" applyFont="1" applyFill="1" applyBorder="1"/>
    <xf numFmtId="2" fontId="31" fillId="14" borderId="44" xfId="17" applyNumberFormat="1" applyFont="1" applyFill="1" applyBorder="1" applyAlignment="1">
      <alignment horizontal="center" vertical="center"/>
    </xf>
    <xf numFmtId="0" fontId="31" fillId="0" borderId="69" xfId="17" applyFont="1" applyBorder="1" applyAlignment="1" applyProtection="1">
      <alignment horizontal="center"/>
      <protection locked="0"/>
    </xf>
    <xf numFmtId="0" fontId="31" fillId="14" borderId="21" xfId="17" applyFont="1" applyFill="1" applyBorder="1" applyAlignment="1" applyProtection="1">
      <alignment vertical="center" wrapText="1"/>
      <protection locked="0"/>
    </xf>
    <xf numFmtId="0" fontId="31" fillId="14" borderId="71" xfId="17" applyFont="1" applyFill="1" applyBorder="1" applyAlignment="1" applyProtection="1">
      <alignment vertical="center" wrapText="1"/>
      <protection locked="0"/>
    </xf>
    <xf numFmtId="0" fontId="31" fillId="14" borderId="3" xfId="17" applyFont="1" applyFill="1" applyBorder="1" applyAlignment="1" applyProtection="1">
      <alignment vertical="center" wrapText="1"/>
      <protection locked="0"/>
    </xf>
    <xf numFmtId="0" fontId="31" fillId="14" borderId="69" xfId="17" applyFont="1" applyFill="1" applyBorder="1" applyAlignment="1" applyProtection="1">
      <alignment vertical="center" wrapText="1"/>
      <protection locked="0"/>
    </xf>
    <xf numFmtId="0" fontId="31" fillId="14" borderId="13" xfId="17" applyFont="1" applyFill="1" applyBorder="1"/>
    <xf numFmtId="0" fontId="9" fillId="14" borderId="26" xfId="17" applyFill="1" applyBorder="1" applyAlignment="1" applyProtection="1">
      <alignment vertical="top" wrapText="1"/>
      <protection locked="0"/>
    </xf>
    <xf numFmtId="2" fontId="31" fillId="15" borderId="36" xfId="17" applyNumberFormat="1" applyFont="1" applyFill="1" applyBorder="1" applyAlignment="1">
      <alignment vertical="center"/>
    </xf>
    <xf numFmtId="2" fontId="31" fillId="15" borderId="16" xfId="17" applyNumberFormat="1" applyFont="1" applyFill="1" applyBorder="1" applyAlignment="1">
      <alignment vertical="center"/>
    </xf>
    <xf numFmtId="2" fontId="31" fillId="15" borderId="0" xfId="17" applyNumberFormat="1" applyFont="1" applyFill="1" applyAlignment="1">
      <alignment vertical="center"/>
    </xf>
    <xf numFmtId="2" fontId="31" fillId="15" borderId="47" xfId="17" applyNumberFormat="1" applyFont="1" applyFill="1" applyBorder="1" applyAlignment="1">
      <alignment vertical="center"/>
    </xf>
    <xf numFmtId="2" fontId="31" fillId="15" borderId="6" xfId="17" applyNumberFormat="1" applyFont="1" applyFill="1" applyBorder="1" applyAlignment="1">
      <alignment vertical="center"/>
    </xf>
    <xf numFmtId="0" fontId="31" fillId="0" borderId="116" xfId="17" applyFont="1" applyBorder="1" applyAlignment="1">
      <alignment wrapText="1"/>
    </xf>
    <xf numFmtId="0" fontId="31" fillId="15" borderId="24" xfId="17" applyFont="1" applyFill="1" applyBorder="1"/>
    <xf numFmtId="2" fontId="31" fillId="15" borderId="10" xfId="17" applyNumberFormat="1" applyFont="1" applyFill="1" applyBorder="1" applyAlignment="1">
      <alignment vertical="center"/>
    </xf>
    <xf numFmtId="0" fontId="31" fillId="14" borderId="33" xfId="17" applyFont="1" applyFill="1" applyBorder="1"/>
    <xf numFmtId="0" fontId="31" fillId="0" borderId="142" xfId="17" applyFont="1" applyBorder="1" applyAlignment="1">
      <alignment wrapText="1"/>
    </xf>
    <xf numFmtId="2" fontId="31" fillId="14" borderId="1" xfId="17" applyNumberFormat="1" applyFont="1" applyFill="1" applyBorder="1"/>
    <xf numFmtId="0" fontId="31" fillId="0" borderId="143" xfId="17" applyFont="1" applyBorder="1" applyAlignment="1">
      <alignment wrapText="1"/>
    </xf>
    <xf numFmtId="0" fontId="82" fillId="7" borderId="18" xfId="17" applyFont="1" applyFill="1" applyBorder="1" applyAlignment="1">
      <alignment horizontal="left" wrapText="1"/>
    </xf>
    <xf numFmtId="0" fontId="154" fillId="0" borderId="16" xfId="17" applyFont="1" applyBorder="1" applyAlignment="1">
      <alignment horizontal="left" vertical="center" wrapText="1"/>
    </xf>
    <xf numFmtId="0" fontId="76" fillId="0" borderId="144" xfId="17" applyFont="1" applyBorder="1" applyAlignment="1">
      <alignment horizontal="left" vertical="top" wrapText="1"/>
    </xf>
    <xf numFmtId="2" fontId="31" fillId="14" borderId="44" xfId="17" applyNumberFormat="1" applyFont="1" applyFill="1" applyBorder="1" applyAlignment="1" applyProtection="1">
      <alignment horizontal="center" vertical="center"/>
      <protection locked="0"/>
    </xf>
    <xf numFmtId="0" fontId="31" fillId="14" borderId="18" xfId="17" applyFont="1" applyFill="1" applyBorder="1"/>
    <xf numFmtId="0" fontId="31" fillId="14" borderId="32" xfId="17" applyFont="1" applyFill="1" applyBorder="1"/>
    <xf numFmtId="2" fontId="31" fillId="14" borderId="28" xfId="17" applyNumberFormat="1" applyFont="1" applyFill="1" applyBorder="1" applyAlignment="1" applyProtection="1">
      <alignment horizontal="center" vertical="center"/>
      <protection locked="0"/>
    </xf>
    <xf numFmtId="0" fontId="9" fillId="14" borderId="1" xfId="17" applyFill="1" applyBorder="1" applyAlignment="1" applyProtection="1">
      <alignment vertical="top"/>
      <protection locked="0"/>
    </xf>
    <xf numFmtId="0" fontId="9" fillId="14" borderId="3" xfId="17" applyFill="1" applyBorder="1" applyAlignment="1" applyProtection="1">
      <alignment vertical="top"/>
      <protection locked="0"/>
    </xf>
    <xf numFmtId="0" fontId="9" fillId="14" borderId="1" xfId="17" applyFill="1" applyBorder="1" applyAlignment="1" applyProtection="1">
      <alignment horizontal="center" vertical="top"/>
      <protection locked="0"/>
    </xf>
    <xf numFmtId="0" fontId="9" fillId="14" borderId="1" xfId="17" applyFill="1" applyBorder="1"/>
    <xf numFmtId="0" fontId="9" fillId="14" borderId="3" xfId="17" applyFill="1" applyBorder="1"/>
    <xf numFmtId="2" fontId="60" fillId="9" borderId="24" xfId="17" applyNumberFormat="1" applyFont="1" applyFill="1" applyBorder="1" applyAlignment="1" applyProtection="1">
      <alignment horizontal="center" vertical="center"/>
      <protection locked="0"/>
    </xf>
    <xf numFmtId="2" fontId="60" fillId="0" borderId="24" xfId="17" applyNumberFormat="1" applyFont="1" applyBorder="1" applyAlignment="1" applyProtection="1">
      <alignment horizontal="center" vertical="center"/>
      <protection locked="0"/>
    </xf>
    <xf numFmtId="0" fontId="31" fillId="7" borderId="20" xfId="17" applyFont="1" applyFill="1" applyBorder="1" applyAlignment="1" applyProtection="1">
      <alignment horizontal="center" vertical="center"/>
      <protection locked="0"/>
    </xf>
    <xf numFmtId="0" fontId="31" fillId="14" borderId="21" xfId="17" applyFont="1" applyFill="1" applyBorder="1" applyAlignment="1">
      <alignment horizontal="center" vertical="center" wrapText="1"/>
    </xf>
    <xf numFmtId="0" fontId="32" fillId="7" borderId="56" xfId="17" applyFont="1" applyFill="1" applyBorder="1"/>
    <xf numFmtId="0" fontId="31" fillId="7" borderId="27" xfId="17" applyFont="1" applyFill="1" applyBorder="1"/>
    <xf numFmtId="0" fontId="31" fillId="7" borderId="116" xfId="17" applyFont="1" applyFill="1" applyBorder="1"/>
    <xf numFmtId="0" fontId="31" fillId="15" borderId="21" xfId="17" applyFont="1" applyFill="1" applyBorder="1" applyAlignment="1">
      <alignment horizontal="left" vertical="center" wrapText="1"/>
    </xf>
    <xf numFmtId="0" fontId="31" fillId="14" borderId="28" xfId="17" applyFont="1" applyFill="1" applyBorder="1" applyAlignment="1">
      <alignment vertical="center" wrapText="1"/>
    </xf>
    <xf numFmtId="0" fontId="31" fillId="15" borderId="33" xfId="17" applyFont="1" applyFill="1" applyBorder="1" applyAlignment="1">
      <alignment vertical="center" wrapText="1"/>
    </xf>
    <xf numFmtId="0" fontId="31" fillId="14" borderId="6" xfId="17" applyFont="1" applyFill="1" applyBorder="1" applyAlignment="1">
      <alignment vertical="center" wrapText="1"/>
    </xf>
    <xf numFmtId="0" fontId="32" fillId="6" borderId="32" xfId="0" applyFont="1" applyFill="1" applyBorder="1" applyAlignment="1" applyProtection="1">
      <alignment horizontal="left" vertical="center"/>
      <protection locked="0"/>
    </xf>
    <xf numFmtId="0" fontId="32" fillId="6" borderId="44" xfId="0" applyFont="1" applyFill="1" applyBorder="1" applyAlignment="1" applyProtection="1">
      <alignment horizontal="left" vertical="center"/>
      <protection locked="0"/>
    </xf>
    <xf numFmtId="0" fontId="32" fillId="6" borderId="28" xfId="0" applyFont="1" applyFill="1" applyBorder="1" applyAlignment="1" applyProtection="1">
      <alignment horizontal="left" vertical="center"/>
      <protection locked="0"/>
    </xf>
    <xf numFmtId="0" fontId="32" fillId="6" borderId="57" xfId="0" applyFont="1" applyFill="1" applyBorder="1" applyAlignment="1" applyProtection="1">
      <alignment horizontal="left" vertical="center"/>
      <protection locked="0"/>
    </xf>
    <xf numFmtId="0" fontId="32" fillId="6" borderId="46" xfId="0" applyFont="1" applyFill="1" applyBorder="1" applyAlignment="1" applyProtection="1">
      <alignment horizontal="left" vertical="center"/>
      <protection locked="0"/>
    </xf>
    <xf numFmtId="0" fontId="32" fillId="6" borderId="34" xfId="0" applyFont="1" applyFill="1" applyBorder="1" applyAlignment="1" applyProtection="1">
      <alignment horizontal="left" vertical="center"/>
      <protection locked="0"/>
    </xf>
    <xf numFmtId="0" fontId="31" fillId="0" borderId="89" xfId="0" applyFont="1" applyBorder="1"/>
    <xf numFmtId="0" fontId="35" fillId="10" borderId="146" xfId="0" applyFont="1" applyFill="1" applyBorder="1" applyAlignment="1" applyProtection="1">
      <alignment horizontal="center" vertical="center"/>
      <protection locked="0"/>
    </xf>
    <xf numFmtId="0" fontId="33" fillId="0" borderId="88" xfId="0" applyFont="1" applyBorder="1" applyAlignment="1" applyProtection="1">
      <alignment horizontal="center" vertical="center"/>
      <protection locked="0"/>
    </xf>
    <xf numFmtId="0" fontId="31" fillId="0" borderId="88" xfId="0" applyFont="1" applyBorder="1" applyAlignment="1">
      <alignment horizontal="left"/>
    </xf>
    <xf numFmtId="0" fontId="31" fillId="0" borderId="147" xfId="0" applyFont="1" applyBorder="1"/>
    <xf numFmtId="0" fontId="48" fillId="0" borderId="21" xfId="0" applyFont="1" applyBorder="1" applyAlignment="1">
      <alignment horizontal="left"/>
    </xf>
    <xf numFmtId="0" fontId="31" fillId="0" borderId="108" xfId="0" applyFont="1" applyBorder="1"/>
    <xf numFmtId="0" fontId="31" fillId="7" borderId="2" xfId="17" applyFont="1" applyFill="1" applyBorder="1" applyAlignment="1">
      <alignment wrapText="1"/>
    </xf>
    <xf numFmtId="0" fontId="31" fillId="7" borderId="56" xfId="17" applyFont="1" applyFill="1" applyBorder="1"/>
    <xf numFmtId="0" fontId="32" fillId="14" borderId="8" xfId="17" applyFont="1" applyFill="1" applyBorder="1" applyAlignment="1">
      <alignment wrapText="1"/>
    </xf>
    <xf numFmtId="0" fontId="31" fillId="14" borderId="43" xfId="17" applyFont="1" applyFill="1" applyBorder="1"/>
    <xf numFmtId="0" fontId="31" fillId="14" borderId="58" xfId="17" applyFont="1" applyFill="1" applyBorder="1" applyAlignment="1">
      <alignment horizontal="center" vertical="center" wrapText="1"/>
    </xf>
    <xf numFmtId="0" fontId="31" fillId="14" borderId="48" xfId="17" applyFont="1" applyFill="1" applyBorder="1" applyAlignment="1">
      <alignment horizontal="center" vertical="center" wrapText="1"/>
    </xf>
    <xf numFmtId="0" fontId="31" fillId="14" borderId="48" xfId="17" applyFont="1" applyFill="1" applyBorder="1" applyAlignment="1">
      <alignment vertical="center" wrapText="1"/>
    </xf>
    <xf numFmtId="0" fontId="31" fillId="14" borderId="78" xfId="17" applyFont="1" applyFill="1" applyBorder="1" applyAlignment="1">
      <alignment horizontal="center" vertical="center" wrapText="1"/>
    </xf>
    <xf numFmtId="0" fontId="31" fillId="14" borderId="76" xfId="17" applyFont="1" applyFill="1" applyBorder="1"/>
    <xf numFmtId="0" fontId="31" fillId="14" borderId="28" xfId="17" applyFont="1" applyFill="1" applyBorder="1" applyAlignment="1" applyProtection="1">
      <alignment horizontal="center" vertical="center"/>
      <protection locked="0"/>
    </xf>
    <xf numFmtId="0" fontId="31" fillId="14" borderId="24" xfId="17" applyFont="1" applyFill="1" applyBorder="1" applyAlignment="1">
      <alignment horizontal="center" vertical="center"/>
    </xf>
    <xf numFmtId="0" fontId="31" fillId="14" borderId="24" xfId="17" applyFont="1" applyFill="1" applyBorder="1" applyAlignment="1" applyProtection="1">
      <alignment horizontal="center" vertical="center"/>
      <protection locked="0"/>
    </xf>
    <xf numFmtId="0" fontId="31" fillId="14" borderId="6" xfId="17" applyFont="1" applyFill="1" applyBorder="1" applyAlignment="1" applyProtection="1">
      <alignment horizontal="center" vertical="center"/>
      <protection locked="0"/>
    </xf>
    <xf numFmtId="0" fontId="31" fillId="14" borderId="39" xfId="17" applyFont="1" applyFill="1" applyBorder="1" applyAlignment="1">
      <alignment horizontal="center" vertical="center"/>
    </xf>
    <xf numFmtId="0" fontId="31" fillId="14" borderId="39" xfId="17" applyFont="1" applyFill="1" applyBorder="1" applyAlignment="1" applyProtection="1">
      <alignment horizontal="center" vertical="center"/>
      <protection locked="0"/>
    </xf>
    <xf numFmtId="10" fontId="31" fillId="14" borderId="69" xfId="17" applyNumberFormat="1" applyFont="1" applyFill="1" applyBorder="1" applyAlignment="1">
      <alignment horizontal="center" vertical="center"/>
    </xf>
    <xf numFmtId="0" fontId="31" fillId="14" borderId="73" xfId="17" applyFont="1" applyFill="1" applyBorder="1" applyAlignment="1">
      <alignment wrapText="1"/>
    </xf>
    <xf numFmtId="3" fontId="31" fillId="14" borderId="6" xfId="17" applyNumberFormat="1" applyFont="1" applyFill="1" applyBorder="1" applyAlignment="1" applyProtection="1">
      <alignment horizontal="center" vertical="center"/>
      <protection locked="0"/>
    </xf>
    <xf numFmtId="3" fontId="31" fillId="14" borderId="39" xfId="17" applyNumberFormat="1" applyFont="1" applyFill="1" applyBorder="1" applyAlignment="1">
      <alignment horizontal="center" vertical="center"/>
    </xf>
    <xf numFmtId="3" fontId="31" fillId="14" borderId="39" xfId="17" applyNumberFormat="1" applyFont="1" applyFill="1" applyBorder="1" applyAlignment="1" applyProtection="1">
      <alignment horizontal="center" vertical="center"/>
      <protection locked="0"/>
    </xf>
    <xf numFmtId="0" fontId="31" fillId="14" borderId="34" xfId="17" applyFont="1" applyFill="1" applyBorder="1" applyAlignment="1" applyProtection="1">
      <alignment horizontal="center" vertical="center"/>
      <protection locked="0"/>
    </xf>
    <xf numFmtId="0" fontId="31" fillId="14" borderId="11" xfId="17" applyFont="1" applyFill="1" applyBorder="1" applyAlignment="1">
      <alignment horizontal="center" vertical="center"/>
    </xf>
    <xf numFmtId="0" fontId="31" fillId="14" borderId="11" xfId="17" applyFont="1" applyFill="1" applyBorder="1" applyAlignment="1" applyProtection="1">
      <alignment horizontal="center" vertical="center"/>
      <protection locked="0"/>
    </xf>
    <xf numFmtId="10" fontId="31" fillId="14" borderId="13" xfId="17" applyNumberFormat="1" applyFont="1" applyFill="1" applyBorder="1" applyAlignment="1">
      <alignment horizontal="center" vertical="center"/>
    </xf>
    <xf numFmtId="0" fontId="31" fillId="14" borderId="31" xfId="17" applyFont="1" applyFill="1" applyBorder="1" applyAlignment="1">
      <alignment wrapText="1"/>
    </xf>
    <xf numFmtId="2" fontId="31" fillId="14" borderId="18" xfId="17" applyNumberFormat="1" applyFont="1" applyFill="1" applyBorder="1" applyAlignment="1" applyProtection="1">
      <alignment horizontal="center" vertical="center"/>
      <protection locked="0"/>
    </xf>
    <xf numFmtId="2" fontId="31" fillId="14" borderId="20" xfId="17" applyNumberFormat="1" applyFont="1" applyFill="1" applyBorder="1" applyAlignment="1" applyProtection="1">
      <alignment horizontal="center" vertical="center"/>
      <protection locked="0"/>
    </xf>
    <xf numFmtId="0" fontId="32" fillId="14" borderId="57" xfId="17" applyFont="1" applyFill="1" applyBorder="1" applyAlignment="1">
      <alignment vertical="top" wrapText="1"/>
    </xf>
    <xf numFmtId="0" fontId="124" fillId="0" borderId="0" xfId="0" applyFont="1"/>
    <xf numFmtId="0" fontId="132" fillId="0" borderId="0" xfId="0" applyFont="1"/>
    <xf numFmtId="9" fontId="88" fillId="21" borderId="0" xfId="0" applyNumberFormat="1" applyFont="1" applyFill="1" applyAlignment="1">
      <alignment horizontal="right"/>
    </xf>
    <xf numFmtId="49" fontId="31" fillId="0" borderId="0" xfId="0" applyNumberFormat="1" applyFont="1" applyAlignment="1">
      <alignment horizontal="left"/>
    </xf>
    <xf numFmtId="49" fontId="37" fillId="0" borderId="0" xfId="0" applyNumberFormat="1" applyFont="1" applyAlignment="1">
      <alignment horizontal="left"/>
    </xf>
    <xf numFmtId="0" fontId="63" fillId="8" borderId="43" xfId="0" applyFont="1" applyFill="1" applyBorder="1" applyAlignment="1">
      <alignment horizontal="center" vertical="center"/>
    </xf>
    <xf numFmtId="0" fontId="63" fillId="8" borderId="25" xfId="0" applyFont="1" applyFill="1" applyBorder="1" applyAlignment="1">
      <alignment horizontal="center" vertical="center"/>
    </xf>
    <xf numFmtId="0" fontId="63" fillId="8" borderId="26" xfId="0" applyFont="1" applyFill="1" applyBorder="1" applyAlignment="1">
      <alignment horizontal="center" vertical="center"/>
    </xf>
    <xf numFmtId="0" fontId="63" fillId="8" borderId="7" xfId="0" applyFont="1" applyFill="1" applyBorder="1" applyAlignment="1">
      <alignment horizontal="center" vertical="center"/>
    </xf>
    <xf numFmtId="0" fontId="63" fillId="8" borderId="0" xfId="0" applyFont="1" applyFill="1" applyAlignment="1">
      <alignment horizontal="center" vertical="center"/>
    </xf>
    <xf numFmtId="0" fontId="63" fillId="8" borderId="21" xfId="0" applyFont="1" applyFill="1" applyBorder="1" applyAlignment="1">
      <alignment horizontal="center" vertical="center"/>
    </xf>
    <xf numFmtId="0" fontId="63" fillId="8" borderId="8" xfId="0" applyFont="1" applyFill="1" applyBorder="1" applyAlignment="1">
      <alignment horizontal="center" vertical="center"/>
    </xf>
    <xf numFmtId="0" fontId="63" fillId="8" borderId="9" xfId="0" applyFont="1" applyFill="1" applyBorder="1" applyAlignment="1">
      <alignment horizontal="center" vertical="center"/>
    </xf>
    <xf numFmtId="0" fontId="63" fillId="8" borderId="23" xfId="0" applyFont="1" applyFill="1" applyBorder="1" applyAlignment="1">
      <alignment horizontal="center" vertical="center"/>
    </xf>
    <xf numFmtId="0" fontId="56" fillId="0" borderId="0" xfId="0" applyFont="1" applyAlignment="1">
      <alignment horizontal="center"/>
    </xf>
    <xf numFmtId="0" fontId="51" fillId="0" borderId="0" xfId="0" applyFont="1" applyAlignment="1">
      <alignment horizontal="left"/>
    </xf>
    <xf numFmtId="0" fontId="96" fillId="10" borderId="1" xfId="0" applyFont="1" applyFill="1" applyBorder="1" applyAlignment="1" applyProtection="1">
      <alignment horizontal="left"/>
      <protection locked="0"/>
    </xf>
    <xf numFmtId="14" fontId="96" fillId="10" borderId="1" xfId="0" applyNumberFormat="1" applyFont="1" applyFill="1" applyBorder="1" applyAlignment="1" applyProtection="1">
      <alignment horizontal="left"/>
      <protection locked="0"/>
    </xf>
    <xf numFmtId="0" fontId="50" fillId="0" borderId="0" xfId="0" applyFont="1" applyAlignment="1">
      <alignment horizontal="left"/>
    </xf>
    <xf numFmtId="0" fontId="96" fillId="0" borderId="1" xfId="0" applyFont="1" applyBorder="1" applyAlignment="1" applyProtection="1">
      <alignment horizontal="left"/>
      <protection locked="0"/>
    </xf>
    <xf numFmtId="6" fontId="96" fillId="10" borderId="1" xfId="0" applyNumberFormat="1" applyFont="1" applyFill="1" applyBorder="1" applyAlignment="1" applyProtection="1">
      <alignment horizontal="left"/>
      <protection locked="0"/>
    </xf>
    <xf numFmtId="0" fontId="102" fillId="8" borderId="43" xfId="0" applyFont="1" applyFill="1" applyBorder="1" applyAlignment="1">
      <alignment horizontal="center" vertical="center"/>
    </xf>
    <xf numFmtId="0" fontId="103" fillId="0" borderId="0" xfId="0" applyFont="1" applyAlignment="1">
      <alignment horizontal="center"/>
    </xf>
    <xf numFmtId="0" fontId="95" fillId="0" borderId="86" xfId="25" applyFont="1" applyBorder="1" applyAlignment="1" applyProtection="1">
      <alignment horizontal="left" wrapText="1"/>
      <protection locked="0"/>
    </xf>
    <xf numFmtId="0" fontId="95" fillId="0" borderId="87" xfId="25" applyFont="1" applyBorder="1" applyAlignment="1" applyProtection="1">
      <alignment horizontal="left" wrapText="1"/>
      <protection locked="0"/>
    </xf>
    <xf numFmtId="0" fontId="95" fillId="0" borderId="102" xfId="25" applyFont="1" applyBorder="1" applyAlignment="1" applyProtection="1">
      <alignment horizontal="left" wrapText="1"/>
      <protection locked="0"/>
    </xf>
    <xf numFmtId="0" fontId="95" fillId="0" borderId="103" xfId="25" applyFont="1" applyBorder="1" applyAlignment="1" applyProtection="1">
      <alignment horizontal="left" wrapText="1"/>
      <protection locked="0"/>
    </xf>
    <xf numFmtId="0" fontId="95" fillId="0" borderId="0" xfId="25" applyFont="1" applyAlignment="1" applyProtection="1">
      <alignment horizontal="left" wrapText="1"/>
      <protection locked="0"/>
    </xf>
    <xf numFmtId="0" fontId="95" fillId="0" borderId="104" xfId="25" applyFont="1" applyBorder="1" applyAlignment="1" applyProtection="1">
      <alignment horizontal="left" wrapText="1"/>
      <protection locked="0"/>
    </xf>
    <xf numFmtId="0" fontId="95" fillId="0" borderId="105" xfId="25" applyFont="1" applyBorder="1" applyAlignment="1" applyProtection="1">
      <alignment horizontal="left" wrapText="1"/>
      <protection locked="0"/>
    </xf>
    <xf numFmtId="0" fontId="95" fillId="0" borderId="106" xfId="25" applyFont="1" applyBorder="1" applyAlignment="1" applyProtection="1">
      <alignment horizontal="left" wrapText="1"/>
      <protection locked="0"/>
    </xf>
    <xf numFmtId="0" fontId="95" fillId="0" borderId="107" xfId="25" applyFont="1" applyBorder="1" applyAlignment="1" applyProtection="1">
      <alignment horizontal="left" wrapText="1"/>
      <protection locked="0"/>
    </xf>
    <xf numFmtId="0" fontId="95" fillId="0" borderId="38" xfId="25" applyFont="1" applyBorder="1" applyAlignment="1" applyProtection="1">
      <alignment horizontal="left" wrapText="1"/>
      <protection locked="0"/>
    </xf>
    <xf numFmtId="0" fontId="95" fillId="0" borderId="10" xfId="25" applyFont="1" applyBorder="1" applyAlignment="1" applyProtection="1">
      <alignment horizontal="left" wrapText="1"/>
      <protection locked="0"/>
    </xf>
    <xf numFmtId="0" fontId="95" fillId="0" borderId="19" xfId="25" applyFont="1" applyBorder="1" applyAlignment="1" applyProtection="1">
      <alignment horizontal="left" wrapText="1"/>
      <protection locked="0"/>
    </xf>
    <xf numFmtId="0" fontId="95" fillId="0" borderId="36" xfId="25" applyFont="1" applyBorder="1" applyAlignment="1" applyProtection="1">
      <alignment horizontal="left" wrapText="1"/>
      <protection locked="0"/>
    </xf>
    <xf numFmtId="0" fontId="95" fillId="0" borderId="16" xfId="25" applyFont="1" applyBorder="1" applyAlignment="1" applyProtection="1">
      <alignment horizontal="left" wrapText="1"/>
      <protection locked="0"/>
    </xf>
    <xf numFmtId="0" fontId="95" fillId="0" borderId="38" xfId="25" applyFont="1" applyBorder="1" applyAlignment="1" applyProtection="1">
      <alignment horizontal="center"/>
      <protection locked="0"/>
    </xf>
    <xf numFmtId="0" fontId="95" fillId="0" borderId="10" xfId="25" applyFont="1" applyBorder="1" applyAlignment="1" applyProtection="1">
      <alignment horizontal="center"/>
      <protection locked="0"/>
    </xf>
    <xf numFmtId="0" fontId="95" fillId="0" borderId="19" xfId="25" applyFont="1" applyBorder="1" applyAlignment="1" applyProtection="1">
      <alignment horizontal="center"/>
      <protection locked="0"/>
    </xf>
    <xf numFmtId="0" fontId="95" fillId="0" borderId="36" xfId="25" applyFont="1" applyBorder="1" applyAlignment="1" applyProtection="1">
      <alignment horizontal="center"/>
      <protection locked="0"/>
    </xf>
    <xf numFmtId="0" fontId="95" fillId="0" borderId="0" xfId="25" applyFont="1" applyAlignment="1" applyProtection="1">
      <alignment horizontal="center"/>
      <protection locked="0"/>
    </xf>
    <xf numFmtId="0" fontId="95" fillId="0" borderId="16" xfId="25" applyFont="1" applyBorder="1" applyAlignment="1" applyProtection="1">
      <alignment horizontal="center"/>
      <protection locked="0"/>
    </xf>
    <xf numFmtId="0" fontId="95" fillId="0" borderId="47" xfId="25" applyFont="1" applyBorder="1" applyAlignment="1" applyProtection="1">
      <alignment horizontal="center"/>
      <protection locked="0"/>
    </xf>
    <xf numFmtId="0" fontId="95" fillId="0" borderId="1" xfId="25" applyFont="1" applyBorder="1" applyAlignment="1" applyProtection="1">
      <alignment horizontal="center"/>
      <protection locked="0"/>
    </xf>
    <xf numFmtId="0" fontId="95" fillId="0" borderId="6" xfId="25" applyFont="1" applyBorder="1" applyAlignment="1" applyProtection="1">
      <alignment horizontal="center"/>
      <protection locked="0"/>
    </xf>
    <xf numFmtId="0" fontId="95" fillId="0" borderId="84" xfId="25" applyFont="1" applyBorder="1" applyAlignment="1" applyProtection="1">
      <alignment horizontal="left"/>
      <protection locked="0"/>
    </xf>
    <xf numFmtId="0" fontId="95" fillId="0" borderId="101" xfId="25" applyFont="1" applyBorder="1" applyAlignment="1" applyProtection="1">
      <alignment horizontal="left"/>
      <protection locked="0"/>
    </xf>
    <xf numFmtId="0" fontId="95" fillId="0" borderId="96" xfId="25" applyFont="1" applyBorder="1" applyAlignment="1" applyProtection="1">
      <alignment horizontal="left"/>
      <protection locked="0"/>
    </xf>
    <xf numFmtId="0" fontId="95" fillId="0" borderId="49" xfId="25" applyFont="1" applyBorder="1" applyAlignment="1" applyProtection="1">
      <alignment horizontal="left" wrapText="1"/>
      <protection locked="0"/>
    </xf>
    <xf numFmtId="0" fontId="95" fillId="0" borderId="44" xfId="25" applyFont="1" applyBorder="1" applyAlignment="1" applyProtection="1">
      <alignment horizontal="left" wrapText="1"/>
      <protection locked="0"/>
    </xf>
    <xf numFmtId="0" fontId="95" fillId="0" borderId="28" xfId="25" applyFont="1" applyBorder="1" applyAlignment="1" applyProtection="1">
      <alignment horizontal="left" wrapText="1"/>
      <protection locked="0"/>
    </xf>
    <xf numFmtId="0" fontId="95" fillId="0" borderId="38" xfId="25" applyFont="1" applyBorder="1" applyAlignment="1" applyProtection="1">
      <alignment horizontal="left"/>
      <protection locked="0"/>
    </xf>
    <xf numFmtId="0" fontId="95" fillId="0" borderId="10" xfId="25" applyFont="1" applyBorder="1" applyAlignment="1" applyProtection="1">
      <alignment horizontal="left"/>
      <protection locked="0"/>
    </xf>
    <xf numFmtId="0" fontId="95" fillId="0" borderId="19" xfId="25" applyFont="1" applyBorder="1" applyAlignment="1" applyProtection="1">
      <alignment horizontal="left"/>
      <protection locked="0"/>
    </xf>
    <xf numFmtId="0" fontId="95" fillId="0" borderId="47" xfId="25" applyFont="1" applyBorder="1" applyAlignment="1" applyProtection="1">
      <alignment horizontal="left"/>
      <protection locked="0"/>
    </xf>
    <xf numFmtId="0" fontId="95" fillId="0" borderId="1" xfId="25" applyFont="1" applyBorder="1" applyAlignment="1" applyProtection="1">
      <alignment horizontal="left"/>
      <protection locked="0"/>
    </xf>
    <xf numFmtId="0" fontId="95" fillId="0" borderId="6" xfId="25" applyFont="1" applyBorder="1" applyAlignment="1" applyProtection="1">
      <alignment horizontal="left"/>
      <protection locked="0"/>
    </xf>
    <xf numFmtId="0" fontId="95" fillId="0" borderId="36" xfId="25" applyFont="1" applyBorder="1" applyAlignment="1" applyProtection="1">
      <alignment horizontal="left"/>
      <protection locked="0"/>
    </xf>
    <xf numFmtId="0" fontId="95" fillId="0" borderId="0" xfId="25" applyFont="1" applyAlignment="1" applyProtection="1">
      <alignment horizontal="left"/>
      <protection locked="0"/>
    </xf>
    <xf numFmtId="0" fontId="95" fillId="0" borderId="16" xfId="25" applyFont="1" applyBorder="1" applyAlignment="1" applyProtection="1">
      <alignment horizontal="left"/>
      <protection locked="0"/>
    </xf>
    <xf numFmtId="0" fontId="95" fillId="0" borderId="86" xfId="25" applyFont="1" applyBorder="1" applyAlignment="1" applyProtection="1">
      <alignment horizontal="left"/>
      <protection locked="0"/>
    </xf>
    <xf numFmtId="0" fontId="95" fillId="0" borderId="87" xfId="25" applyFont="1" applyBorder="1" applyAlignment="1" applyProtection="1">
      <alignment horizontal="left"/>
      <protection locked="0"/>
    </xf>
    <xf numFmtId="0" fontId="95" fillId="0" borderId="102" xfId="25" applyFont="1" applyBorder="1" applyAlignment="1" applyProtection="1">
      <alignment horizontal="left"/>
      <protection locked="0"/>
    </xf>
    <xf numFmtId="0" fontId="95" fillId="0" borderId="103" xfId="25" applyFont="1" applyBorder="1" applyAlignment="1" applyProtection="1">
      <alignment horizontal="left"/>
      <protection locked="0"/>
    </xf>
    <xf numFmtId="0" fontId="95" fillId="0" borderId="104" xfId="25" applyFont="1" applyBorder="1" applyAlignment="1" applyProtection="1">
      <alignment horizontal="left"/>
      <protection locked="0"/>
    </xf>
    <xf numFmtId="0" fontId="95" fillId="0" borderId="105" xfId="25" applyFont="1" applyBorder="1" applyAlignment="1" applyProtection="1">
      <alignment horizontal="left"/>
      <protection locked="0"/>
    </xf>
    <xf numFmtId="0" fontId="95" fillId="0" borderId="106" xfId="25" applyFont="1" applyBorder="1" applyAlignment="1" applyProtection="1">
      <alignment horizontal="left"/>
      <protection locked="0"/>
    </xf>
    <xf numFmtId="0" fontId="95" fillId="0" borderId="107" xfId="25" applyFont="1" applyBorder="1" applyAlignment="1" applyProtection="1">
      <alignment horizontal="left"/>
      <protection locked="0"/>
    </xf>
    <xf numFmtId="0" fontId="95" fillId="0" borderId="47" xfId="25" applyFont="1" applyBorder="1" applyAlignment="1" applyProtection="1">
      <alignment horizontal="left" wrapText="1"/>
      <protection locked="0"/>
    </xf>
    <xf numFmtId="0" fontId="95" fillId="0" borderId="1" xfId="25" applyFont="1" applyBorder="1" applyAlignment="1" applyProtection="1">
      <alignment horizontal="left" wrapText="1"/>
      <protection locked="0"/>
    </xf>
    <xf numFmtId="0" fontId="95" fillId="0" borderId="6" xfId="25" applyFont="1" applyBorder="1" applyAlignment="1" applyProtection="1">
      <alignment horizontal="left" wrapText="1"/>
      <protection locked="0"/>
    </xf>
    <xf numFmtId="0" fontId="95" fillId="0" borderId="84" xfId="25" applyFont="1" applyBorder="1" applyAlignment="1" applyProtection="1">
      <alignment horizontal="center" wrapText="1"/>
      <protection locked="0"/>
    </xf>
    <xf numFmtId="0" fontId="95" fillId="0" borderId="101" xfId="25" applyFont="1" applyBorder="1" applyAlignment="1" applyProtection="1">
      <alignment horizontal="center" wrapText="1"/>
      <protection locked="0"/>
    </xf>
    <xf numFmtId="0" fontId="95" fillId="0" borderId="96" xfId="25" applyFont="1" applyBorder="1" applyAlignment="1" applyProtection="1">
      <alignment horizontal="center" wrapText="1"/>
      <protection locked="0"/>
    </xf>
    <xf numFmtId="0" fontId="95" fillId="0" borderId="86" xfId="25" applyFont="1" applyBorder="1" applyAlignment="1" applyProtection="1">
      <alignment horizontal="center" wrapText="1"/>
      <protection locked="0"/>
    </xf>
    <xf numFmtId="0" fontId="95" fillId="0" borderId="87" xfId="25" applyFont="1" applyBorder="1" applyAlignment="1" applyProtection="1">
      <alignment horizontal="center" wrapText="1"/>
      <protection locked="0"/>
    </xf>
    <xf numFmtId="0" fontId="95" fillId="0" borderId="102" xfId="25" applyFont="1" applyBorder="1" applyAlignment="1" applyProtection="1">
      <alignment horizontal="center" wrapText="1"/>
      <protection locked="0"/>
    </xf>
    <xf numFmtId="0" fontId="95" fillId="0" borderId="105" xfId="25" applyFont="1" applyBorder="1" applyAlignment="1" applyProtection="1">
      <alignment horizontal="center" wrapText="1"/>
      <protection locked="0"/>
    </xf>
    <xf numFmtId="0" fontId="95" fillId="0" borderId="106" xfId="25" applyFont="1" applyBorder="1" applyAlignment="1" applyProtection="1">
      <alignment horizontal="center" wrapText="1"/>
      <protection locked="0"/>
    </xf>
    <xf numFmtId="0" fontId="95" fillId="0" borderId="107" xfId="25" applyFont="1" applyBorder="1" applyAlignment="1" applyProtection="1">
      <alignment horizontal="center" wrapText="1"/>
      <protection locked="0"/>
    </xf>
    <xf numFmtId="0" fontId="95" fillId="7" borderId="24" xfId="25" applyFont="1" applyFill="1" applyBorder="1" applyAlignment="1" applyProtection="1">
      <alignment horizontal="center" wrapText="1"/>
      <protection locked="0"/>
    </xf>
    <xf numFmtId="0" fontId="95" fillId="0" borderId="84" xfId="25" applyFont="1" applyBorder="1" applyAlignment="1" applyProtection="1">
      <alignment horizontal="left" wrapText="1"/>
      <protection locked="0"/>
    </xf>
    <xf numFmtId="0" fontId="95" fillId="0" borderId="101" xfId="25" applyFont="1" applyBorder="1" applyAlignment="1" applyProtection="1">
      <alignment horizontal="left" wrapText="1"/>
      <protection locked="0"/>
    </xf>
    <xf numFmtId="0" fontId="95" fillId="0" borderId="96" xfId="25" applyFont="1" applyBorder="1" applyAlignment="1" applyProtection="1">
      <alignment horizontal="left" wrapText="1"/>
      <protection locked="0"/>
    </xf>
    <xf numFmtId="0" fontId="101" fillId="0" borderId="30" xfId="25" applyFont="1" applyBorder="1" applyAlignment="1">
      <alignment horizontal="left"/>
    </xf>
    <xf numFmtId="0" fontId="101" fillId="0" borderId="54" xfId="25" applyFont="1" applyBorder="1" applyAlignment="1">
      <alignment horizontal="left"/>
    </xf>
    <xf numFmtId="0" fontId="101" fillId="0" borderId="61" xfId="25" applyFont="1" applyBorder="1" applyAlignment="1">
      <alignment horizontal="left"/>
    </xf>
    <xf numFmtId="0" fontId="95" fillId="0" borderId="84" xfId="25" applyFont="1" applyBorder="1" applyAlignment="1">
      <alignment horizontal="center"/>
    </xf>
    <xf numFmtId="0" fontId="95" fillId="0" borderId="101" xfId="25" applyFont="1" applyBorder="1" applyAlignment="1">
      <alignment horizontal="center"/>
    </xf>
    <xf numFmtId="0" fontId="95" fillId="0" borderId="96" xfId="25" applyFont="1" applyBorder="1" applyAlignment="1">
      <alignment horizontal="center"/>
    </xf>
    <xf numFmtId="0" fontId="31" fillId="14" borderId="0" xfId="17" applyFont="1" applyFill="1" applyAlignment="1">
      <alignment horizontal="center"/>
    </xf>
    <xf numFmtId="0" fontId="31" fillId="14" borderId="21" xfId="17" applyFont="1" applyFill="1" applyBorder="1" applyAlignment="1">
      <alignment horizontal="center"/>
    </xf>
    <xf numFmtId="3" fontId="31" fillId="14" borderId="4" xfId="17" applyNumberFormat="1" applyFont="1" applyFill="1" applyBorder="1" applyAlignment="1" applyProtection="1">
      <alignment horizontal="center" vertical="center"/>
      <protection locked="0"/>
    </xf>
    <xf numFmtId="0" fontId="31" fillId="14" borderId="28" xfId="17" applyFont="1" applyFill="1" applyBorder="1" applyAlignment="1" applyProtection="1">
      <alignment horizontal="center" vertical="center"/>
      <protection locked="0"/>
    </xf>
    <xf numFmtId="3" fontId="31" fillId="14" borderId="63" xfId="17" applyNumberFormat="1" applyFont="1" applyFill="1" applyBorder="1" applyAlignment="1">
      <alignment horizontal="center" vertical="center"/>
    </xf>
    <xf numFmtId="0" fontId="31" fillId="14" borderId="24" xfId="17" applyFont="1" applyFill="1" applyBorder="1" applyAlignment="1">
      <alignment horizontal="center" vertical="center"/>
    </xf>
    <xf numFmtId="3" fontId="31" fillId="14" borderId="63" xfId="17" applyNumberFormat="1" applyFont="1" applyFill="1" applyBorder="1" applyAlignment="1" applyProtection="1">
      <alignment horizontal="center" vertical="center"/>
      <protection locked="0"/>
    </xf>
    <xf numFmtId="0" fontId="31" fillId="14" borderId="24" xfId="17" applyFont="1" applyFill="1" applyBorder="1" applyAlignment="1" applyProtection="1">
      <alignment horizontal="center" vertical="center"/>
      <protection locked="0"/>
    </xf>
    <xf numFmtId="10" fontId="31" fillId="14" borderId="64" xfId="17" applyNumberFormat="1" applyFont="1" applyFill="1" applyBorder="1" applyAlignment="1">
      <alignment horizontal="center" vertical="center"/>
    </xf>
    <xf numFmtId="10" fontId="31" fillId="14" borderId="20" xfId="17" applyNumberFormat="1" applyFont="1" applyFill="1" applyBorder="1" applyAlignment="1">
      <alignment horizontal="center" vertical="center"/>
    </xf>
    <xf numFmtId="0" fontId="9" fillId="0" borderId="0" xfId="17" applyAlignment="1">
      <alignment horizontal="center"/>
    </xf>
    <xf numFmtId="0" fontId="74" fillId="13" borderId="76" xfId="17" applyFont="1" applyFill="1" applyBorder="1" applyAlignment="1">
      <alignment horizontal="center" vertical="center" wrapText="1"/>
    </xf>
    <xf numFmtId="0" fontId="74" fillId="13" borderId="67" xfId="17" applyFont="1" applyFill="1" applyBorder="1" applyAlignment="1">
      <alignment horizontal="center" vertical="center" wrapText="1"/>
    </xf>
    <xf numFmtId="0" fontId="74" fillId="13" borderId="77" xfId="17" applyFont="1" applyFill="1" applyBorder="1" applyAlignment="1">
      <alignment horizontal="center" vertical="center" wrapText="1"/>
    </xf>
    <xf numFmtId="0" fontId="32" fillId="13" borderId="76" xfId="17" applyFont="1" applyFill="1" applyBorder="1" applyAlignment="1">
      <alignment horizontal="center" vertical="center" wrapText="1"/>
    </xf>
    <xf numFmtId="0" fontId="32" fillId="13" borderId="67" xfId="17" applyFont="1" applyFill="1" applyBorder="1" applyAlignment="1">
      <alignment horizontal="center" vertical="center" wrapText="1"/>
    </xf>
    <xf numFmtId="0" fontId="32" fillId="13" borderId="77" xfId="17" applyFont="1" applyFill="1" applyBorder="1" applyAlignment="1">
      <alignment horizontal="center" vertical="center" wrapText="1"/>
    </xf>
    <xf numFmtId="0" fontId="32" fillId="13" borderId="62" xfId="17" applyFont="1" applyFill="1" applyBorder="1" applyAlignment="1">
      <alignment horizontal="center" vertical="center" wrapText="1"/>
    </xf>
    <xf numFmtId="0" fontId="32" fillId="13" borderId="32" xfId="17" applyFont="1" applyFill="1" applyBorder="1" applyAlignment="1">
      <alignment horizontal="center" vertical="center" wrapText="1"/>
    </xf>
    <xf numFmtId="0" fontId="32" fillId="13" borderId="57" xfId="17" applyFont="1" applyFill="1" applyBorder="1" applyAlignment="1">
      <alignment horizontal="center" vertical="center" wrapText="1"/>
    </xf>
    <xf numFmtId="0" fontId="32" fillId="13" borderId="66" xfId="17" applyFont="1" applyFill="1" applyBorder="1" applyAlignment="1">
      <alignment horizontal="center" vertical="center" wrapText="1"/>
    </xf>
    <xf numFmtId="0" fontId="32" fillId="13" borderId="5" xfId="17" applyFont="1" applyFill="1" applyBorder="1" applyAlignment="1">
      <alignment horizontal="center" vertical="center" wrapText="1"/>
    </xf>
    <xf numFmtId="0" fontId="32" fillId="13" borderId="44" xfId="17" applyFont="1" applyFill="1" applyBorder="1" applyAlignment="1">
      <alignment horizontal="center" vertical="center" wrapText="1"/>
    </xf>
    <xf numFmtId="0" fontId="32" fillId="13" borderId="33" xfId="17" applyFont="1" applyFill="1" applyBorder="1" applyAlignment="1">
      <alignment horizontal="center" vertical="center" wrapText="1"/>
    </xf>
    <xf numFmtId="0" fontId="32" fillId="13" borderId="46" xfId="17" applyFont="1" applyFill="1" applyBorder="1" applyAlignment="1">
      <alignment horizontal="center" vertical="center" wrapText="1"/>
    </xf>
    <xf numFmtId="0" fontId="32" fillId="13" borderId="22" xfId="17" applyFont="1" applyFill="1" applyBorder="1" applyAlignment="1">
      <alignment horizontal="center" vertical="center" wrapText="1"/>
    </xf>
    <xf numFmtId="0" fontId="31" fillId="14" borderId="0" xfId="17" applyFont="1" applyFill="1" applyAlignment="1">
      <alignment horizontal="center" vertical="center"/>
    </xf>
    <xf numFmtId="0" fontId="31" fillId="14" borderId="21" xfId="17" applyFont="1" applyFill="1" applyBorder="1" applyAlignment="1">
      <alignment horizontal="center" vertical="center"/>
    </xf>
    <xf numFmtId="0" fontId="31" fillId="14" borderId="37" xfId="17" applyFont="1" applyFill="1" applyBorder="1" applyAlignment="1">
      <alignment horizontal="center" vertical="center"/>
    </xf>
    <xf numFmtId="0" fontId="31" fillId="14" borderId="9" xfId="17" applyFont="1" applyFill="1" applyBorder="1" applyAlignment="1">
      <alignment horizontal="center" vertical="center"/>
    </xf>
    <xf numFmtId="0" fontId="31" fillId="14" borderId="23" xfId="17" applyFont="1" applyFill="1" applyBorder="1" applyAlignment="1">
      <alignment horizontal="center" vertical="center"/>
    </xf>
    <xf numFmtId="0" fontId="31" fillId="0" borderId="43" xfId="17" applyFont="1" applyBorder="1" applyAlignment="1" applyProtection="1">
      <alignment horizontal="center" vertical="center" wrapText="1"/>
      <protection locked="0"/>
    </xf>
    <xf numFmtId="0" fontId="31" fillId="0" borderId="25" xfId="17" applyFont="1" applyBorder="1" applyAlignment="1" applyProtection="1">
      <alignment horizontal="center" vertical="center" wrapText="1"/>
      <protection locked="0"/>
    </xf>
    <xf numFmtId="0" fontId="31" fillId="0" borderId="26" xfId="17" applyFont="1" applyBorder="1" applyAlignment="1" applyProtection="1">
      <alignment horizontal="center" vertical="center" wrapText="1"/>
      <protection locked="0"/>
    </xf>
    <xf numFmtId="0" fontId="31" fillId="0" borderId="0" xfId="17" applyFont="1" applyAlignment="1" applyProtection="1">
      <alignment horizontal="center" vertical="center" wrapText="1"/>
      <protection locked="0"/>
    </xf>
    <xf numFmtId="0" fontId="31" fillId="0" borderId="21" xfId="17" applyFont="1" applyBorder="1" applyAlignment="1" applyProtection="1">
      <alignment horizontal="center" vertical="center" wrapText="1"/>
      <protection locked="0"/>
    </xf>
    <xf numFmtId="0" fontId="31" fillId="0" borderId="7" xfId="17" applyFont="1" applyBorder="1" applyAlignment="1" applyProtection="1">
      <alignment horizontal="center" vertical="center" wrapText="1"/>
      <protection locked="0"/>
    </xf>
    <xf numFmtId="0" fontId="31" fillId="14" borderId="0" xfId="17" applyFont="1" applyFill="1" applyAlignment="1" applyProtection="1">
      <alignment horizontal="center" vertical="center" wrapText="1"/>
      <protection locked="0"/>
    </xf>
    <xf numFmtId="0" fontId="31" fillId="14" borderId="21" xfId="17" applyFont="1" applyFill="1" applyBorder="1" applyAlignment="1" applyProtection="1">
      <alignment horizontal="center" vertical="center" wrapText="1"/>
      <protection locked="0"/>
    </xf>
    <xf numFmtId="0" fontId="31" fillId="14" borderId="9" xfId="17" applyFont="1" applyFill="1" applyBorder="1" applyAlignment="1" applyProtection="1">
      <alignment horizontal="center" vertical="center" wrapText="1"/>
      <protection locked="0"/>
    </xf>
    <xf numFmtId="0" fontId="31" fillId="14" borderId="23" xfId="17" applyFont="1" applyFill="1" applyBorder="1" applyAlignment="1" applyProtection="1">
      <alignment horizontal="center" vertical="center" wrapText="1"/>
      <protection locked="0"/>
    </xf>
    <xf numFmtId="2" fontId="31" fillId="14" borderId="53" xfId="17" applyNumberFormat="1" applyFont="1" applyFill="1" applyBorder="1" applyAlignment="1" applyProtection="1">
      <alignment horizontal="center" vertical="center"/>
      <protection locked="0"/>
    </xf>
    <xf numFmtId="2" fontId="31" fillId="14" borderId="7" xfId="17" applyNumberFormat="1" applyFont="1" applyFill="1" applyBorder="1" applyAlignment="1" applyProtection="1">
      <alignment horizontal="center" vertical="center"/>
      <protection locked="0"/>
    </xf>
    <xf numFmtId="2" fontId="31" fillId="14" borderId="31" xfId="17" applyNumberFormat="1" applyFont="1" applyFill="1" applyBorder="1" applyAlignment="1" applyProtection="1">
      <alignment horizontal="center" vertical="center"/>
      <protection locked="0"/>
    </xf>
    <xf numFmtId="2" fontId="31" fillId="14" borderId="95" xfId="17" applyNumberFormat="1" applyFont="1" applyFill="1" applyBorder="1" applyAlignment="1" applyProtection="1">
      <alignment horizontal="center" vertical="center"/>
      <protection locked="0"/>
    </xf>
    <xf numFmtId="2" fontId="31" fillId="14" borderId="85" xfId="17" applyNumberFormat="1" applyFont="1" applyFill="1" applyBorder="1" applyAlignment="1" applyProtection="1">
      <alignment horizontal="center" vertical="center"/>
      <protection locked="0"/>
    </xf>
    <xf numFmtId="2" fontId="31" fillId="14" borderId="81" xfId="17" applyNumberFormat="1" applyFont="1" applyFill="1" applyBorder="1" applyAlignment="1" applyProtection="1">
      <alignment horizontal="center" vertical="center"/>
      <protection locked="0"/>
    </xf>
    <xf numFmtId="2" fontId="31" fillId="9" borderId="56" xfId="17" applyNumberFormat="1" applyFont="1" applyFill="1" applyBorder="1" applyAlignment="1" applyProtection="1">
      <alignment horizontal="center" vertical="center"/>
      <protection locked="0"/>
    </xf>
    <xf numFmtId="2" fontId="31" fillId="9" borderId="2" xfId="17" applyNumberFormat="1" applyFont="1" applyFill="1" applyBorder="1" applyAlignment="1" applyProtection="1">
      <alignment horizontal="center" vertical="center"/>
      <protection locked="0"/>
    </xf>
    <xf numFmtId="2" fontId="31" fillId="0" borderId="14" xfId="17" applyNumberFormat="1" applyFont="1" applyBorder="1" applyAlignment="1" applyProtection="1">
      <alignment horizontal="center" vertical="center"/>
      <protection locked="0"/>
    </xf>
    <xf numFmtId="2" fontId="31" fillId="0" borderId="39" xfId="17" applyNumberFormat="1" applyFont="1" applyBorder="1" applyAlignment="1" applyProtection="1">
      <alignment horizontal="center" vertical="center"/>
      <protection locked="0"/>
    </xf>
    <xf numFmtId="0" fontId="0" fillId="0" borderId="49" xfId="0" applyBorder="1" applyAlignment="1" applyProtection="1">
      <alignment horizontal="center" vertical="center"/>
      <protection locked="0"/>
    </xf>
    <xf numFmtId="0" fontId="0" fillId="0" borderId="44"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9" fillId="0" borderId="38" xfId="17" applyBorder="1" applyAlignment="1" applyProtection="1">
      <alignment horizontal="center" vertical="center"/>
      <protection locked="0"/>
    </xf>
    <xf numFmtId="0" fontId="9" fillId="0" borderId="10" xfId="17" applyBorder="1" applyAlignment="1" applyProtection="1">
      <alignment horizontal="center" vertical="center"/>
      <protection locked="0"/>
    </xf>
    <xf numFmtId="0" fontId="9" fillId="0" borderId="15" xfId="17" applyBorder="1" applyAlignment="1" applyProtection="1">
      <alignment horizontal="center" vertical="center"/>
      <protection locked="0"/>
    </xf>
    <xf numFmtId="0" fontId="9" fillId="0" borderId="36" xfId="17" applyBorder="1" applyAlignment="1" applyProtection="1">
      <alignment horizontal="center" vertical="center"/>
      <protection locked="0"/>
    </xf>
    <xf numFmtId="0" fontId="9" fillId="0" borderId="0" xfId="17" applyAlignment="1" applyProtection="1">
      <alignment horizontal="center" vertical="center"/>
      <protection locked="0"/>
    </xf>
    <xf numFmtId="0" fontId="9" fillId="0" borderId="21" xfId="17" applyBorder="1" applyAlignment="1" applyProtection="1">
      <alignment horizontal="center" vertical="center"/>
      <protection locked="0"/>
    </xf>
    <xf numFmtId="0" fontId="9" fillId="0" borderId="47" xfId="17" applyBorder="1" applyAlignment="1" applyProtection="1">
      <alignment horizontal="center" vertical="center"/>
      <protection locked="0"/>
    </xf>
    <xf numFmtId="0" fontId="9" fillId="0" borderId="1" xfId="17" applyBorder="1" applyAlignment="1" applyProtection="1">
      <alignment horizontal="center" vertical="center"/>
      <protection locked="0"/>
    </xf>
    <xf numFmtId="0" fontId="9" fillId="0" borderId="3" xfId="17" applyBorder="1" applyAlignment="1" applyProtection="1">
      <alignment horizontal="center" vertical="center"/>
      <protection locked="0"/>
    </xf>
    <xf numFmtId="2" fontId="31" fillId="14" borderId="10" xfId="17" applyNumberFormat="1" applyFont="1" applyFill="1" applyBorder="1" applyAlignment="1">
      <alignment horizontal="center" vertical="center"/>
    </xf>
    <xf numFmtId="2" fontId="31" fillId="14" borderId="15" xfId="17" applyNumberFormat="1" applyFont="1" applyFill="1" applyBorder="1" applyAlignment="1">
      <alignment horizontal="center" vertical="center"/>
    </xf>
    <xf numFmtId="2" fontId="31" fillId="14" borderId="0" xfId="17" applyNumberFormat="1" applyFont="1" applyFill="1" applyAlignment="1">
      <alignment horizontal="center" vertical="center"/>
    </xf>
    <xf numFmtId="2" fontId="31" fillId="14" borderId="21" xfId="17" applyNumberFormat="1" applyFont="1" applyFill="1" applyBorder="1" applyAlignment="1">
      <alignment horizontal="center" vertical="center"/>
    </xf>
    <xf numFmtId="2" fontId="31" fillId="14" borderId="1" xfId="17" applyNumberFormat="1" applyFont="1" applyFill="1" applyBorder="1" applyAlignment="1">
      <alignment horizontal="center" vertical="center"/>
    </xf>
    <xf numFmtId="2" fontId="31" fillId="14" borderId="3" xfId="17" applyNumberFormat="1" applyFont="1" applyFill="1" applyBorder="1" applyAlignment="1">
      <alignment horizontal="center" vertical="center"/>
    </xf>
    <xf numFmtId="0" fontId="9" fillId="14" borderId="54" xfId="17" applyFill="1" applyBorder="1" applyAlignment="1">
      <alignment horizontal="center"/>
    </xf>
    <xf numFmtId="0" fontId="9" fillId="14" borderId="61" xfId="17" applyFill="1" applyBorder="1" applyAlignment="1">
      <alignment horizontal="center"/>
    </xf>
    <xf numFmtId="0" fontId="9" fillId="0" borderId="49" xfId="17" applyBorder="1" applyAlignment="1" applyProtection="1">
      <alignment horizontal="center" vertical="center"/>
      <protection locked="0"/>
    </xf>
    <xf numFmtId="0" fontId="9" fillId="0" borderId="44" xfId="17" applyBorder="1" applyAlignment="1" applyProtection="1">
      <alignment horizontal="center" vertical="center"/>
      <protection locked="0"/>
    </xf>
    <xf numFmtId="0" fontId="9" fillId="0" borderId="33" xfId="17" applyBorder="1" applyAlignment="1" applyProtection="1">
      <alignment horizontal="center" vertical="center"/>
      <protection locked="0"/>
    </xf>
    <xf numFmtId="0" fontId="31" fillId="0" borderId="40" xfId="17" applyFont="1" applyBorder="1" applyAlignment="1" applyProtection="1">
      <alignment horizontal="center" vertical="center" wrapText="1"/>
      <protection locked="0"/>
    </xf>
    <xf numFmtId="0" fontId="31" fillId="0" borderId="1" xfId="17" applyFont="1" applyBorder="1" applyAlignment="1" applyProtection="1">
      <alignment horizontal="center" vertical="center" wrapText="1"/>
      <protection locked="0"/>
    </xf>
    <xf numFmtId="0" fontId="31" fillId="0" borderId="3" xfId="17" applyFont="1" applyBorder="1" applyAlignment="1" applyProtection="1">
      <alignment horizontal="center" vertical="center" wrapText="1"/>
      <protection locked="0"/>
    </xf>
    <xf numFmtId="0" fontId="31" fillId="14" borderId="0" xfId="17" applyFont="1" applyFill="1" applyAlignment="1">
      <alignment wrapText="1"/>
    </xf>
    <xf numFmtId="0" fontId="9" fillId="0" borderId="21" xfId="17" applyBorder="1" applyAlignment="1">
      <alignment wrapText="1"/>
    </xf>
    <xf numFmtId="2" fontId="31" fillId="9" borderId="24" xfId="17" applyNumberFormat="1" applyFont="1" applyFill="1" applyBorder="1" applyAlignment="1" applyProtection="1">
      <alignment horizontal="center" vertical="center"/>
      <protection locked="0"/>
    </xf>
    <xf numFmtId="2" fontId="31" fillId="0" borderId="24" xfId="17" applyNumberFormat="1" applyFont="1" applyBorder="1" applyAlignment="1" applyProtection="1">
      <alignment horizontal="center" vertical="center"/>
      <protection locked="0"/>
    </xf>
    <xf numFmtId="2" fontId="31" fillId="9" borderId="14" xfId="17" applyNumberFormat="1" applyFont="1" applyFill="1" applyBorder="1" applyAlignment="1" applyProtection="1">
      <alignment horizontal="center" vertical="center"/>
      <protection locked="0"/>
    </xf>
    <xf numFmtId="2" fontId="31" fillId="9" borderId="35" xfId="17" applyNumberFormat="1" applyFont="1" applyFill="1" applyBorder="1" applyAlignment="1" applyProtection="1">
      <alignment horizontal="center" vertical="center"/>
      <protection locked="0"/>
    </xf>
    <xf numFmtId="2" fontId="31" fillId="9" borderId="39" xfId="17" applyNumberFormat="1" applyFont="1" applyFill="1" applyBorder="1" applyAlignment="1" applyProtection="1">
      <alignment horizontal="center" vertical="center"/>
      <protection locked="0"/>
    </xf>
    <xf numFmtId="2" fontId="31" fillId="7" borderId="24" xfId="17" applyNumberFormat="1" applyFont="1" applyFill="1" applyBorder="1" applyAlignment="1" applyProtection="1">
      <alignment horizontal="center" vertical="center"/>
      <protection locked="0"/>
    </xf>
    <xf numFmtId="2" fontId="31" fillId="0" borderId="35" xfId="17" applyNumberFormat="1" applyFont="1" applyBorder="1" applyAlignment="1" applyProtection="1">
      <alignment horizontal="center" vertical="center"/>
      <protection locked="0"/>
    </xf>
    <xf numFmtId="0" fontId="0" fillId="14" borderId="10" xfId="0" applyFill="1" applyBorder="1" applyAlignment="1">
      <alignment horizontal="center"/>
    </xf>
    <xf numFmtId="0" fontId="0" fillId="14" borderId="15" xfId="0" applyFill="1" applyBorder="1" applyAlignment="1">
      <alignment horizontal="center"/>
    </xf>
    <xf numFmtId="0" fontId="0" fillId="14" borderId="0" xfId="0" applyFill="1" applyAlignment="1">
      <alignment horizontal="center"/>
    </xf>
    <xf numFmtId="0" fontId="0" fillId="14" borderId="21" xfId="0" applyFill="1" applyBorder="1" applyAlignment="1">
      <alignment horizontal="center"/>
    </xf>
    <xf numFmtId="0" fontId="0" fillId="14" borderId="1" xfId="0" applyFill="1" applyBorder="1" applyAlignment="1">
      <alignment horizontal="center"/>
    </xf>
    <xf numFmtId="0" fontId="0" fillId="14" borderId="3" xfId="0" applyFill="1" applyBorder="1" applyAlignment="1">
      <alignment horizontal="center"/>
    </xf>
    <xf numFmtId="2" fontId="31" fillId="7" borderId="14" xfId="17" applyNumberFormat="1" applyFont="1" applyFill="1" applyBorder="1" applyAlignment="1" applyProtection="1">
      <alignment horizontal="center" vertical="center"/>
      <protection locked="0"/>
    </xf>
    <xf numFmtId="2" fontId="31" fillId="7" borderId="39" xfId="17" applyNumberFormat="1" applyFont="1" applyFill="1" applyBorder="1" applyAlignment="1" applyProtection="1">
      <alignment horizontal="center" vertical="center"/>
      <protection locked="0"/>
    </xf>
    <xf numFmtId="0" fontId="31" fillId="7" borderId="36" xfId="17" applyFont="1" applyFill="1" applyBorder="1" applyAlignment="1" applyProtection="1">
      <alignment horizontal="center" vertical="center" wrapText="1"/>
      <protection locked="0"/>
    </xf>
    <xf numFmtId="0" fontId="31" fillId="7" borderId="0" xfId="17" applyFont="1" applyFill="1" applyAlignment="1" applyProtection="1">
      <alignment horizontal="center" vertical="center" wrapText="1"/>
      <protection locked="0"/>
    </xf>
    <xf numFmtId="0" fontId="31" fillId="7" borderId="21" xfId="17" applyFont="1" applyFill="1" applyBorder="1" applyAlignment="1" applyProtection="1">
      <alignment horizontal="center" vertical="center" wrapText="1"/>
      <protection locked="0"/>
    </xf>
    <xf numFmtId="0" fontId="31" fillId="7" borderId="47" xfId="17" applyFont="1" applyFill="1" applyBorder="1" applyAlignment="1" applyProtection="1">
      <alignment horizontal="center" vertical="center" wrapText="1"/>
      <protection locked="0"/>
    </xf>
    <xf numFmtId="0" fontId="31" fillId="7" borderId="1" xfId="17" applyFont="1" applyFill="1" applyBorder="1" applyAlignment="1" applyProtection="1">
      <alignment horizontal="center" vertical="center" wrapText="1"/>
      <protection locked="0"/>
    </xf>
    <xf numFmtId="0" fontId="31" fillId="7" borderId="3" xfId="17" applyFont="1" applyFill="1" applyBorder="1" applyAlignment="1" applyProtection="1">
      <alignment horizontal="center" vertical="center" wrapText="1"/>
      <protection locked="0"/>
    </xf>
    <xf numFmtId="0" fontId="9" fillId="15" borderId="10" xfId="17" applyFill="1" applyBorder="1" applyAlignment="1" applyProtection="1">
      <alignment horizontal="center" vertical="top" wrapText="1"/>
      <protection locked="0"/>
    </xf>
    <xf numFmtId="0" fontId="9" fillId="15" borderId="15" xfId="17" applyFill="1" applyBorder="1" applyAlignment="1" applyProtection="1">
      <alignment horizontal="center" vertical="top" wrapText="1"/>
      <protection locked="0"/>
    </xf>
    <xf numFmtId="0" fontId="9" fillId="15" borderId="1" xfId="17" applyFill="1" applyBorder="1" applyAlignment="1" applyProtection="1">
      <alignment horizontal="center" vertical="top" wrapText="1"/>
      <protection locked="0"/>
    </xf>
    <xf numFmtId="0" fontId="9" fillId="15" borderId="3" xfId="17" applyFill="1" applyBorder="1" applyAlignment="1" applyProtection="1">
      <alignment horizontal="center" vertical="top" wrapText="1"/>
      <protection locked="0"/>
    </xf>
    <xf numFmtId="0" fontId="31" fillId="0" borderId="38" xfId="17" applyFont="1" applyBorder="1" applyAlignment="1" applyProtection="1">
      <alignment horizontal="center" vertical="center"/>
      <protection locked="0"/>
    </xf>
    <xf numFmtId="0" fontId="31" fillId="0" borderId="10" xfId="17" applyFont="1" applyBorder="1" applyAlignment="1" applyProtection="1">
      <alignment horizontal="center" vertical="center"/>
      <protection locked="0"/>
    </xf>
    <xf numFmtId="0" fontId="31" fillId="0" borderId="15" xfId="17" applyFont="1" applyBorder="1" applyAlignment="1" applyProtection="1">
      <alignment horizontal="center" vertical="center"/>
      <protection locked="0"/>
    </xf>
    <xf numFmtId="0" fontId="31" fillId="0" borderId="36" xfId="17" applyFont="1" applyBorder="1" applyAlignment="1" applyProtection="1">
      <alignment horizontal="center" vertical="center"/>
      <protection locked="0"/>
    </xf>
    <xf numFmtId="0" fontId="31" fillId="0" borderId="0" xfId="17" applyFont="1" applyAlignment="1" applyProtection="1">
      <alignment horizontal="center" vertical="center"/>
      <protection locked="0"/>
    </xf>
    <xf numFmtId="0" fontId="31" fillId="0" borderId="21" xfId="17" applyFont="1" applyBorder="1" applyAlignment="1" applyProtection="1">
      <alignment horizontal="center" vertical="center"/>
      <protection locked="0"/>
    </xf>
    <xf numFmtId="0" fontId="31" fillId="0" borderId="47" xfId="17" applyFont="1" applyBorder="1" applyAlignment="1" applyProtection="1">
      <alignment horizontal="center" vertical="center"/>
      <protection locked="0"/>
    </xf>
    <xf numFmtId="0" fontId="31" fillId="0" borderId="1" xfId="17" applyFont="1" applyBorder="1" applyAlignment="1" applyProtection="1">
      <alignment horizontal="center" vertical="center"/>
      <protection locked="0"/>
    </xf>
    <xf numFmtId="0" fontId="31" fillId="0" borderId="3" xfId="17" applyFont="1" applyBorder="1" applyAlignment="1" applyProtection="1">
      <alignment horizontal="center" vertical="center"/>
      <protection locked="0"/>
    </xf>
    <xf numFmtId="2" fontId="31" fillId="9" borderId="24" xfId="13" applyNumberFormat="1" applyFont="1" applyFill="1" applyBorder="1" applyAlignment="1" applyProtection="1">
      <alignment horizontal="center" vertical="center"/>
      <protection locked="0"/>
    </xf>
    <xf numFmtId="2" fontId="31" fillId="9" borderId="28" xfId="17" applyNumberFormat="1" applyFont="1" applyFill="1" applyBorder="1" applyAlignment="1" applyProtection="1">
      <alignment horizontal="center" vertical="center"/>
      <protection locked="0"/>
    </xf>
    <xf numFmtId="2" fontId="31" fillId="0" borderId="38" xfId="17" applyNumberFormat="1" applyFont="1" applyBorder="1" applyAlignment="1" applyProtection="1">
      <alignment horizontal="center" vertical="center"/>
      <protection locked="0"/>
    </xf>
    <xf numFmtId="2" fontId="31" fillId="0" borderId="10" xfId="17" applyNumberFormat="1" applyFont="1" applyBorder="1" applyAlignment="1" applyProtection="1">
      <alignment horizontal="center" vertical="center"/>
      <protection locked="0"/>
    </xf>
    <xf numFmtId="2" fontId="31" fillId="0" borderId="19" xfId="17" applyNumberFormat="1" applyFont="1" applyBorder="1" applyAlignment="1" applyProtection="1">
      <alignment horizontal="center" vertical="center"/>
      <protection locked="0"/>
    </xf>
    <xf numFmtId="2" fontId="31" fillId="0" borderId="36" xfId="17" applyNumberFormat="1" applyFont="1" applyBorder="1" applyAlignment="1" applyProtection="1">
      <alignment horizontal="center" vertical="center"/>
      <protection locked="0"/>
    </xf>
    <xf numFmtId="2" fontId="31" fillId="0" borderId="0" xfId="17" applyNumberFormat="1" applyFont="1" applyAlignment="1" applyProtection="1">
      <alignment horizontal="center" vertical="center"/>
      <protection locked="0"/>
    </xf>
    <xf numFmtId="2" fontId="31" fillId="0" borderId="16" xfId="17" applyNumberFormat="1" applyFont="1" applyBorder="1" applyAlignment="1" applyProtection="1">
      <alignment horizontal="center" vertical="center"/>
      <protection locked="0"/>
    </xf>
    <xf numFmtId="2" fontId="31" fillId="0" borderId="47" xfId="17" applyNumberFormat="1" applyFont="1" applyBorder="1" applyAlignment="1" applyProtection="1">
      <alignment horizontal="center" vertical="center"/>
      <protection locked="0"/>
    </xf>
    <xf numFmtId="2" fontId="31" fillId="0" borderId="1" xfId="17" applyNumberFormat="1" applyFont="1" applyBorder="1" applyAlignment="1" applyProtection="1">
      <alignment horizontal="center" vertical="center"/>
      <protection locked="0"/>
    </xf>
    <xf numFmtId="2" fontId="31" fillId="0" borderId="6" xfId="17" applyNumberFormat="1" applyFont="1" applyBorder="1" applyAlignment="1" applyProtection="1">
      <alignment horizontal="center" vertical="center"/>
      <protection locked="0"/>
    </xf>
    <xf numFmtId="2" fontId="31" fillId="7" borderId="35" xfId="17" applyNumberFormat="1" applyFont="1" applyFill="1" applyBorder="1" applyAlignment="1" applyProtection="1">
      <alignment horizontal="center" vertical="center"/>
      <protection locked="0"/>
    </xf>
    <xf numFmtId="0" fontId="31" fillId="0" borderId="36" xfId="17" applyFont="1" applyBorder="1" applyAlignment="1" applyProtection="1">
      <alignment horizontal="center" vertical="center" wrapText="1"/>
      <protection locked="0"/>
    </xf>
    <xf numFmtId="0" fontId="31" fillId="0" borderId="47" xfId="17" applyFont="1" applyBorder="1" applyAlignment="1" applyProtection="1">
      <alignment horizontal="center" vertical="center" wrapText="1"/>
      <protection locked="0"/>
    </xf>
    <xf numFmtId="2" fontId="31" fillId="0" borderId="15" xfId="17" applyNumberFormat="1" applyFont="1" applyBorder="1" applyAlignment="1" applyProtection="1">
      <alignment horizontal="center" vertical="center"/>
      <protection locked="0"/>
    </xf>
    <xf numFmtId="2" fontId="31" fillId="0" borderId="21" xfId="17" applyNumberFormat="1" applyFont="1" applyBorder="1" applyAlignment="1" applyProtection="1">
      <alignment horizontal="center" vertical="center"/>
      <protection locked="0"/>
    </xf>
    <xf numFmtId="2" fontId="31" fillId="0" borderId="3" xfId="17" applyNumberFormat="1" applyFont="1" applyBorder="1" applyAlignment="1" applyProtection="1">
      <alignment horizontal="center" vertical="center"/>
      <protection locked="0"/>
    </xf>
    <xf numFmtId="0" fontId="31" fillId="0" borderId="10" xfId="17" applyFont="1" applyBorder="1" applyAlignment="1" applyProtection="1">
      <alignment horizontal="center" vertical="center" wrapText="1"/>
      <protection locked="0"/>
    </xf>
    <xf numFmtId="0" fontId="31" fillId="0" borderId="15" xfId="17" applyFont="1" applyBorder="1" applyAlignment="1" applyProtection="1">
      <alignment horizontal="center" vertical="center" wrapText="1"/>
      <protection locked="0"/>
    </xf>
    <xf numFmtId="0" fontId="31" fillId="7" borderId="68" xfId="17" applyFont="1" applyFill="1" applyBorder="1" applyAlignment="1" applyProtection="1">
      <alignment horizontal="center" vertical="center"/>
      <protection locked="0"/>
    </xf>
    <xf numFmtId="0" fontId="31" fillId="7" borderId="71" xfId="17" applyFont="1" applyFill="1" applyBorder="1" applyAlignment="1" applyProtection="1">
      <alignment horizontal="center" vertical="center"/>
      <protection locked="0"/>
    </xf>
    <xf numFmtId="0" fontId="31" fillId="7" borderId="69" xfId="17" applyFont="1" applyFill="1" applyBorder="1" applyAlignment="1" applyProtection="1">
      <alignment horizontal="center" vertical="center"/>
      <protection locked="0"/>
    </xf>
    <xf numFmtId="0" fontId="31" fillId="7" borderId="68" xfId="17" applyFont="1" applyFill="1" applyBorder="1" applyAlignment="1" applyProtection="1">
      <alignment horizontal="center" vertical="center" wrapText="1"/>
      <protection locked="0"/>
    </xf>
    <xf numFmtId="0" fontId="31" fillId="7" borderId="71" xfId="17" applyFont="1" applyFill="1" applyBorder="1" applyAlignment="1" applyProtection="1">
      <alignment horizontal="center" vertical="center" wrapText="1"/>
      <protection locked="0"/>
    </xf>
    <xf numFmtId="0" fontId="31" fillId="7" borderId="69" xfId="17" applyFont="1" applyFill="1" applyBorder="1" applyAlignment="1" applyProtection="1">
      <alignment horizontal="center" vertical="center" wrapText="1"/>
      <protection locked="0"/>
    </xf>
    <xf numFmtId="2" fontId="31" fillId="7" borderId="38" xfId="17" applyNumberFormat="1" applyFont="1" applyFill="1" applyBorder="1" applyAlignment="1" applyProtection="1">
      <alignment horizontal="center" vertical="center"/>
      <protection locked="0"/>
    </xf>
    <xf numFmtId="2" fontId="31" fillId="7" borderId="36" xfId="17" applyNumberFormat="1" applyFont="1" applyFill="1" applyBorder="1" applyAlignment="1" applyProtection="1">
      <alignment horizontal="center" vertical="center"/>
      <protection locked="0"/>
    </xf>
    <xf numFmtId="0" fontId="9" fillId="14" borderId="68" xfId="0" applyFont="1" applyFill="1" applyBorder="1" applyAlignment="1" applyProtection="1">
      <alignment horizontal="center"/>
      <protection locked="0"/>
    </xf>
    <xf numFmtId="0" fontId="0" fillId="14" borderId="71" xfId="0" applyFill="1" applyBorder="1" applyAlignment="1" applyProtection="1">
      <alignment horizontal="center"/>
      <protection locked="0"/>
    </xf>
    <xf numFmtId="0" fontId="0" fillId="14" borderId="69" xfId="0" applyFill="1" applyBorder="1" applyAlignment="1" applyProtection="1">
      <alignment horizontal="center"/>
      <protection locked="0"/>
    </xf>
    <xf numFmtId="2" fontId="31" fillId="14" borderId="14" xfId="17" applyNumberFormat="1" applyFont="1" applyFill="1" applyBorder="1" applyAlignment="1" applyProtection="1">
      <alignment horizontal="center" vertical="center"/>
      <protection locked="0"/>
    </xf>
    <xf numFmtId="2" fontId="31" fillId="14" borderId="35" xfId="17" applyNumberFormat="1" applyFont="1" applyFill="1" applyBorder="1" applyAlignment="1" applyProtection="1">
      <alignment horizontal="center" vertical="center"/>
      <protection locked="0"/>
    </xf>
    <xf numFmtId="2" fontId="31" fillId="14" borderId="39" xfId="17" applyNumberFormat="1" applyFont="1" applyFill="1" applyBorder="1" applyAlignment="1" applyProtection="1">
      <alignment horizontal="center" vertical="center"/>
      <protection locked="0"/>
    </xf>
    <xf numFmtId="0" fontId="31" fillId="7" borderId="70" xfId="17" applyFont="1" applyFill="1" applyBorder="1" applyAlignment="1" applyProtection="1">
      <alignment horizontal="center" vertical="center" wrapText="1"/>
      <protection locked="0"/>
    </xf>
    <xf numFmtId="0" fontId="31" fillId="0" borderId="68" xfId="17" applyFont="1" applyBorder="1" applyAlignment="1" applyProtection="1">
      <alignment horizontal="center" vertical="center"/>
      <protection locked="0"/>
    </xf>
    <xf numFmtId="0" fontId="31" fillId="0" borderId="71" xfId="17" applyFont="1" applyBorder="1" applyAlignment="1" applyProtection="1">
      <alignment horizontal="center" vertical="center"/>
      <protection locked="0"/>
    </xf>
    <xf numFmtId="0" fontId="31" fillId="0" borderId="69" xfId="17" applyFont="1" applyBorder="1" applyAlignment="1" applyProtection="1">
      <alignment horizontal="center" vertical="center"/>
      <protection locked="0"/>
    </xf>
    <xf numFmtId="2" fontId="31" fillId="7" borderId="47" xfId="17" applyNumberFormat="1" applyFont="1" applyFill="1" applyBorder="1" applyAlignment="1" applyProtection="1">
      <alignment horizontal="center" vertical="center"/>
      <protection locked="0"/>
    </xf>
    <xf numFmtId="0" fontId="31" fillId="14" borderId="10" xfId="17" applyFont="1" applyFill="1" applyBorder="1" applyAlignment="1">
      <alignment horizontal="center" vertical="center" wrapText="1"/>
    </xf>
    <xf numFmtId="0" fontId="31" fillId="14" borderId="15" xfId="17" applyFont="1" applyFill="1" applyBorder="1" applyAlignment="1">
      <alignment horizontal="center" vertical="center" wrapText="1"/>
    </xf>
    <xf numFmtId="0" fontId="31" fillId="14" borderId="0" xfId="17" applyFont="1" applyFill="1" applyAlignment="1">
      <alignment horizontal="center" vertical="center" wrapText="1"/>
    </xf>
    <xf numFmtId="0" fontId="31" fillId="14" borderId="21" xfId="17" applyFont="1" applyFill="1" applyBorder="1" applyAlignment="1">
      <alignment horizontal="center" vertical="center" wrapText="1"/>
    </xf>
    <xf numFmtId="0" fontId="31" fillId="14" borderId="1" xfId="17" applyFont="1" applyFill="1" applyBorder="1" applyAlignment="1">
      <alignment horizontal="center" vertical="center" wrapText="1"/>
    </xf>
    <xf numFmtId="0" fontId="31" fillId="14" borderId="3" xfId="17" applyFont="1" applyFill="1" applyBorder="1" applyAlignment="1">
      <alignment horizontal="center" vertical="center" wrapText="1"/>
    </xf>
    <xf numFmtId="2" fontId="31" fillId="14" borderId="25" xfId="17" applyNumberFormat="1" applyFont="1" applyFill="1" applyBorder="1" applyAlignment="1">
      <alignment horizontal="center"/>
    </xf>
    <xf numFmtId="2" fontId="31" fillId="14" borderId="26" xfId="17" applyNumberFormat="1" applyFont="1" applyFill="1" applyBorder="1" applyAlignment="1">
      <alignment horizontal="center"/>
    </xf>
    <xf numFmtId="2" fontId="31" fillId="14" borderId="0" xfId="17" applyNumberFormat="1" applyFont="1" applyFill="1" applyAlignment="1">
      <alignment horizontal="center"/>
    </xf>
    <xf numFmtId="2" fontId="31" fillId="14" borderId="21" xfId="17" applyNumberFormat="1" applyFont="1" applyFill="1" applyBorder="1" applyAlignment="1">
      <alignment horizontal="center"/>
    </xf>
    <xf numFmtId="2" fontId="60" fillId="9" borderId="14" xfId="17" applyNumberFormat="1" applyFont="1" applyFill="1" applyBorder="1" applyAlignment="1" applyProtection="1">
      <alignment horizontal="center" vertical="center"/>
      <protection locked="0"/>
    </xf>
    <xf numFmtId="2" fontId="60" fillId="9" borderId="35" xfId="17" applyNumberFormat="1" applyFont="1" applyFill="1" applyBorder="1" applyAlignment="1" applyProtection="1">
      <alignment horizontal="center" vertical="center"/>
      <protection locked="0"/>
    </xf>
    <xf numFmtId="2" fontId="60" fillId="9" borderId="12" xfId="17" applyNumberFormat="1" applyFont="1" applyFill="1" applyBorder="1" applyAlignment="1" applyProtection="1">
      <alignment horizontal="center" vertical="center"/>
      <protection locked="0"/>
    </xf>
    <xf numFmtId="2" fontId="60" fillId="0" borderId="14" xfId="17" applyNumberFormat="1" applyFont="1" applyBorder="1" applyAlignment="1" applyProtection="1">
      <alignment horizontal="center" vertical="center"/>
      <protection locked="0"/>
    </xf>
    <xf numFmtId="2" fontId="60" fillId="0" borderId="35" xfId="17" applyNumberFormat="1" applyFont="1" applyBorder="1" applyAlignment="1" applyProtection="1">
      <alignment horizontal="center" vertical="center"/>
      <protection locked="0"/>
    </xf>
    <xf numFmtId="2" fontId="60" fillId="0" borderId="12" xfId="17" applyNumberFormat="1" applyFont="1" applyBorder="1" applyAlignment="1" applyProtection="1">
      <alignment horizontal="center" vertical="center"/>
      <protection locked="0"/>
    </xf>
    <xf numFmtId="0" fontId="31" fillId="0" borderId="68" xfId="17" applyFont="1" applyBorder="1" applyAlignment="1" applyProtection="1">
      <alignment horizontal="center" vertical="center" wrapText="1"/>
      <protection locked="0"/>
    </xf>
    <xf numFmtId="0" fontId="31" fillId="0" borderId="71" xfId="17" applyFont="1" applyBorder="1" applyAlignment="1" applyProtection="1">
      <alignment horizontal="center" vertical="center" wrapText="1"/>
      <protection locked="0"/>
    </xf>
    <xf numFmtId="0" fontId="31" fillId="0" borderId="13" xfId="17" applyFont="1" applyBorder="1" applyAlignment="1" applyProtection="1">
      <alignment horizontal="center" vertical="center" wrapText="1"/>
      <protection locked="0"/>
    </xf>
    <xf numFmtId="0" fontId="31" fillId="0" borderId="69" xfId="17" applyFont="1" applyBorder="1" applyAlignment="1" applyProtection="1">
      <alignment horizontal="center" vertical="center" wrapText="1"/>
      <protection locked="0"/>
    </xf>
    <xf numFmtId="2" fontId="31" fillId="14" borderId="47" xfId="17" applyNumberFormat="1" applyFont="1" applyFill="1" applyBorder="1" applyAlignment="1">
      <alignment horizontal="center" vertical="center"/>
    </xf>
    <xf numFmtId="2" fontId="31" fillId="14" borderId="6" xfId="17" applyNumberFormat="1" applyFont="1" applyFill="1" applyBorder="1" applyAlignment="1">
      <alignment horizontal="center" vertical="center"/>
    </xf>
    <xf numFmtId="0" fontId="31" fillId="7" borderId="14" xfId="17" applyFont="1" applyFill="1" applyBorder="1" applyAlignment="1" applyProtection="1">
      <alignment horizontal="center" vertical="center" wrapText="1"/>
      <protection locked="0"/>
    </xf>
    <xf numFmtId="0" fontId="31" fillId="7" borderId="39" xfId="17" applyFont="1" applyFill="1" applyBorder="1" applyAlignment="1" applyProtection="1">
      <alignment horizontal="center" vertical="center" wrapText="1"/>
      <protection locked="0"/>
    </xf>
    <xf numFmtId="0" fontId="31" fillId="0" borderId="19" xfId="17" applyFont="1" applyBorder="1" applyAlignment="1" applyProtection="1">
      <alignment horizontal="center" vertical="center"/>
      <protection locked="0"/>
    </xf>
    <xf numFmtId="0" fontId="31" fillId="0" borderId="16" xfId="17" applyFont="1" applyBorder="1" applyAlignment="1" applyProtection="1">
      <alignment horizontal="center" vertical="center"/>
      <protection locked="0"/>
    </xf>
    <xf numFmtId="0" fontId="31" fillId="0" borderId="6" xfId="17" applyFont="1" applyBorder="1" applyAlignment="1" applyProtection="1">
      <alignment horizontal="center" vertical="center"/>
      <protection locked="0"/>
    </xf>
    <xf numFmtId="166" fontId="33" fillId="10" borderId="1" xfId="3" applyNumberFormat="1" applyFont="1" applyFill="1" applyBorder="1" applyAlignment="1" applyProtection="1">
      <alignment horizontal="left"/>
      <protection locked="0"/>
    </xf>
    <xf numFmtId="0" fontId="33" fillId="10" borderId="1" xfId="0" applyFont="1" applyFill="1" applyBorder="1" applyAlignment="1" applyProtection="1">
      <alignment horizontal="center"/>
      <protection locked="0"/>
    </xf>
    <xf numFmtId="0" fontId="31" fillId="0" borderId="0" xfId="0" applyFont="1" applyAlignment="1">
      <alignment horizontal="center"/>
    </xf>
    <xf numFmtId="0" fontId="31" fillId="0" borderId="1" xfId="0" applyFont="1" applyBorder="1" applyAlignment="1">
      <alignment horizontal="left"/>
    </xf>
    <xf numFmtId="0" fontId="33" fillId="10" borderId="1" xfId="0" applyFont="1" applyFill="1" applyBorder="1" applyAlignment="1" applyProtection="1">
      <alignment horizontal="left"/>
      <protection locked="0"/>
    </xf>
    <xf numFmtId="0" fontId="32" fillId="0" borderId="0" xfId="0" applyFont="1" applyAlignment="1">
      <alignment horizontal="left"/>
    </xf>
    <xf numFmtId="2" fontId="58" fillId="7" borderId="0" xfId="3" applyNumberFormat="1" applyFont="1" applyFill="1" applyBorder="1" applyAlignment="1" applyProtection="1">
      <alignment horizontal="center"/>
      <protection locked="0"/>
    </xf>
    <xf numFmtId="2" fontId="59" fillId="7" borderId="0" xfId="3" applyNumberFormat="1" applyFont="1" applyFill="1" applyBorder="1" applyAlignment="1" applyProtection="1">
      <alignment horizontal="center"/>
      <protection locked="0"/>
    </xf>
    <xf numFmtId="0" fontId="33" fillId="10" borderId="38" xfId="0" applyFont="1" applyFill="1" applyBorder="1" applyAlignment="1" applyProtection="1">
      <alignment horizontal="left" vertical="top" wrapText="1"/>
      <protection locked="0"/>
    </xf>
    <xf numFmtId="0" fontId="33" fillId="10" borderId="10" xfId="0" applyFont="1" applyFill="1" applyBorder="1" applyAlignment="1" applyProtection="1">
      <alignment horizontal="left" vertical="top" wrapText="1"/>
      <protection locked="0"/>
    </xf>
    <xf numFmtId="0" fontId="33" fillId="10" borderId="19" xfId="0" applyFont="1" applyFill="1" applyBorder="1" applyAlignment="1" applyProtection="1">
      <alignment horizontal="left" vertical="top" wrapText="1"/>
      <protection locked="0"/>
    </xf>
    <xf numFmtId="0" fontId="33" fillId="10" borderId="36" xfId="0" applyFont="1" applyFill="1" applyBorder="1" applyAlignment="1" applyProtection="1">
      <alignment horizontal="left" vertical="top" wrapText="1"/>
      <protection locked="0"/>
    </xf>
    <xf numFmtId="0" fontId="33" fillId="10" borderId="0" xfId="0" applyFont="1" applyFill="1" applyAlignment="1" applyProtection="1">
      <alignment horizontal="left" vertical="top" wrapText="1"/>
      <protection locked="0"/>
    </xf>
    <xf numFmtId="0" fontId="33" fillId="10" borderId="16" xfId="0" applyFont="1" applyFill="1" applyBorder="1" applyAlignment="1" applyProtection="1">
      <alignment horizontal="left" vertical="top" wrapText="1"/>
      <protection locked="0"/>
    </xf>
    <xf numFmtId="0" fontId="33" fillId="10" borderId="47" xfId="0" applyFont="1" applyFill="1" applyBorder="1" applyAlignment="1" applyProtection="1">
      <alignment horizontal="left" vertical="top" wrapText="1"/>
      <protection locked="0"/>
    </xf>
    <xf numFmtId="0" fontId="33" fillId="10" borderId="1" xfId="0" applyFont="1" applyFill="1" applyBorder="1" applyAlignment="1" applyProtection="1">
      <alignment horizontal="left" vertical="top" wrapText="1"/>
      <protection locked="0"/>
    </xf>
    <xf numFmtId="0" fontId="33" fillId="10" borderId="6" xfId="0" applyFont="1" applyFill="1" applyBorder="1" applyAlignment="1" applyProtection="1">
      <alignment horizontal="left" vertical="top" wrapText="1"/>
      <protection locked="0"/>
    </xf>
    <xf numFmtId="0" fontId="37" fillId="0" borderId="0" xfId="0" applyFont="1" applyAlignment="1">
      <alignment horizontal="left"/>
    </xf>
    <xf numFmtId="0" fontId="31" fillId="0" borderId="0" xfId="0" applyFont="1" applyAlignment="1">
      <alignment horizontal="left"/>
    </xf>
    <xf numFmtId="166" fontId="57" fillId="10" borderId="1" xfId="3" applyNumberFormat="1" applyFont="1" applyFill="1" applyBorder="1" applyAlignment="1" applyProtection="1">
      <alignment horizontal="left"/>
      <protection locked="0"/>
    </xf>
    <xf numFmtId="2" fontId="58" fillId="10" borderId="1" xfId="3" applyNumberFormat="1" applyFont="1" applyFill="1" applyBorder="1" applyAlignment="1" applyProtection="1">
      <alignment horizontal="left"/>
      <protection locked="0"/>
    </xf>
    <xf numFmtId="2" fontId="58" fillId="10" borderId="44" xfId="3" applyNumberFormat="1" applyFont="1" applyFill="1" applyBorder="1" applyAlignment="1" applyProtection="1">
      <alignment horizontal="left"/>
      <protection locked="0"/>
    </xf>
    <xf numFmtId="166" fontId="58" fillId="10" borderId="1" xfId="3" applyNumberFormat="1" applyFont="1" applyFill="1" applyBorder="1" applyAlignment="1" applyProtection="1">
      <alignment horizontal="left"/>
      <protection locked="0"/>
    </xf>
    <xf numFmtId="0" fontId="37" fillId="0" borderId="0" xfId="0" applyFont="1" applyAlignment="1">
      <alignment horizontal="right"/>
    </xf>
    <xf numFmtId="0" fontId="37" fillId="0" borderId="16" xfId="0" applyFont="1" applyBorder="1" applyAlignment="1">
      <alignment horizontal="right"/>
    </xf>
    <xf numFmtId="0" fontId="97" fillId="10" borderId="38" xfId="0" applyFont="1" applyFill="1" applyBorder="1" applyAlignment="1" applyProtection="1">
      <alignment horizontal="left" vertical="top" wrapText="1"/>
      <protection locked="0"/>
    </xf>
    <xf numFmtId="0" fontId="97" fillId="10" borderId="10" xfId="0" applyFont="1" applyFill="1" applyBorder="1" applyAlignment="1" applyProtection="1">
      <alignment horizontal="left" vertical="top" wrapText="1"/>
      <protection locked="0"/>
    </xf>
    <xf numFmtId="0" fontId="97" fillId="10" borderId="19" xfId="0" applyFont="1" applyFill="1" applyBorder="1" applyAlignment="1" applyProtection="1">
      <alignment horizontal="left" vertical="top" wrapText="1"/>
      <protection locked="0"/>
    </xf>
    <xf numFmtId="0" fontId="97" fillId="10" borderId="47" xfId="0" applyFont="1" applyFill="1" applyBorder="1" applyAlignment="1" applyProtection="1">
      <alignment horizontal="left" vertical="top" wrapText="1"/>
      <protection locked="0"/>
    </xf>
    <xf numFmtId="0" fontId="97" fillId="10" borderId="1" xfId="0" applyFont="1" applyFill="1" applyBorder="1" applyAlignment="1" applyProtection="1">
      <alignment horizontal="left" vertical="top" wrapText="1"/>
      <protection locked="0"/>
    </xf>
    <xf numFmtId="0" fontId="97" fillId="10" borderId="6" xfId="0" applyFont="1" applyFill="1" applyBorder="1" applyAlignment="1" applyProtection="1">
      <alignment horizontal="left" vertical="top" wrapText="1"/>
      <protection locked="0"/>
    </xf>
    <xf numFmtId="0" fontId="35" fillId="10" borderId="1" xfId="0" applyFont="1" applyFill="1" applyBorder="1" applyAlignment="1" applyProtection="1">
      <alignment horizontal="left"/>
      <protection locked="0"/>
    </xf>
    <xf numFmtId="0" fontId="59" fillId="10" borderId="1" xfId="0" applyFont="1" applyFill="1" applyBorder="1" applyAlignment="1" applyProtection="1">
      <alignment horizontal="left"/>
      <protection locked="0"/>
    </xf>
    <xf numFmtId="0" fontId="31" fillId="0" borderId="0" xfId="0" applyFont="1" applyAlignment="1">
      <alignment horizontal="right"/>
    </xf>
    <xf numFmtId="0" fontId="32" fillId="0" borderId="0" xfId="0" applyFont="1" applyAlignment="1">
      <alignment horizontal="right"/>
    </xf>
    <xf numFmtId="0" fontId="32" fillId="8" borderId="43" xfId="0" applyFont="1" applyFill="1" applyBorder="1" applyAlignment="1">
      <alignment horizontal="left" vertical="center"/>
    </xf>
    <xf numFmtId="0" fontId="32" fillId="8" borderId="25" xfId="0" applyFont="1" applyFill="1" applyBorder="1" applyAlignment="1">
      <alignment horizontal="left" vertical="center"/>
    </xf>
    <xf numFmtId="0" fontId="32" fillId="8" borderId="7" xfId="0" applyFont="1" applyFill="1" applyBorder="1" applyAlignment="1">
      <alignment horizontal="left" vertical="center"/>
    </xf>
    <xf numFmtId="0" fontId="32" fillId="8" borderId="0" xfId="0" applyFont="1" applyFill="1" applyAlignment="1">
      <alignment horizontal="left" vertical="center"/>
    </xf>
    <xf numFmtId="0" fontId="31" fillId="0" borderId="36" xfId="0" applyFont="1" applyBorder="1" applyAlignment="1">
      <alignment horizontal="left"/>
    </xf>
    <xf numFmtId="0" fontId="16" fillId="0" borderId="43" xfId="0" applyFont="1" applyBorder="1"/>
    <xf numFmtId="0" fontId="16" fillId="0" borderId="25" xfId="0" applyFont="1" applyBorder="1"/>
    <xf numFmtId="0" fontId="17" fillId="0" borderId="0" xfId="0" applyFont="1"/>
    <xf numFmtId="0" fontId="32" fillId="8" borderId="89" xfId="0" applyFont="1" applyFill="1" applyBorder="1" applyAlignment="1">
      <alignment horizontal="left" vertical="center"/>
    </xf>
    <xf numFmtId="0" fontId="32" fillId="8" borderId="9" xfId="0" applyFont="1" applyFill="1" applyBorder="1" applyAlignment="1">
      <alignment horizontal="left" vertical="center"/>
    </xf>
    <xf numFmtId="0" fontId="32" fillId="8" borderId="145" xfId="0" applyFont="1" applyFill="1" applyBorder="1" applyAlignment="1">
      <alignment horizontal="left" vertical="center"/>
    </xf>
    <xf numFmtId="0" fontId="33" fillId="10" borderId="38" xfId="0" applyFont="1" applyFill="1" applyBorder="1" applyAlignment="1" applyProtection="1">
      <alignment horizontal="center" vertical="top" wrapText="1"/>
      <protection locked="0"/>
    </xf>
    <xf numFmtId="0" fontId="33" fillId="10" borderId="10" xfId="0" applyFont="1" applyFill="1" applyBorder="1" applyAlignment="1" applyProtection="1">
      <alignment horizontal="center" vertical="top" wrapText="1"/>
      <protection locked="0"/>
    </xf>
    <xf numFmtId="0" fontId="33" fillId="10" borderId="19" xfId="0" applyFont="1" applyFill="1" applyBorder="1" applyAlignment="1" applyProtection="1">
      <alignment horizontal="center" vertical="top" wrapText="1"/>
      <protection locked="0"/>
    </xf>
    <xf numFmtId="0" fontId="33" fillId="10" borderId="36" xfId="0" applyFont="1" applyFill="1" applyBorder="1" applyAlignment="1" applyProtection="1">
      <alignment horizontal="center" vertical="top" wrapText="1"/>
      <protection locked="0"/>
    </xf>
    <xf numFmtId="0" fontId="33" fillId="10" borderId="0" xfId="0" applyFont="1" applyFill="1" applyAlignment="1" applyProtection="1">
      <alignment horizontal="center" vertical="top" wrapText="1"/>
      <protection locked="0"/>
    </xf>
    <xf numFmtId="0" fontId="33" fillId="10" borderId="16" xfId="0" applyFont="1" applyFill="1" applyBorder="1" applyAlignment="1" applyProtection="1">
      <alignment horizontal="center" vertical="top" wrapText="1"/>
      <protection locked="0"/>
    </xf>
    <xf numFmtId="0" fontId="33" fillId="10" borderId="47" xfId="0" applyFont="1" applyFill="1" applyBorder="1" applyAlignment="1" applyProtection="1">
      <alignment horizontal="center" vertical="top" wrapText="1"/>
      <protection locked="0"/>
    </xf>
    <xf numFmtId="0" fontId="33" fillId="10" borderId="1" xfId="0" applyFont="1" applyFill="1" applyBorder="1" applyAlignment="1" applyProtection="1">
      <alignment horizontal="center" vertical="top" wrapText="1"/>
      <protection locked="0"/>
    </xf>
    <xf numFmtId="0" fontId="33" fillId="10" borderId="6" xfId="0" applyFont="1" applyFill="1" applyBorder="1" applyAlignment="1" applyProtection="1">
      <alignment horizontal="center" vertical="top" wrapText="1"/>
      <protection locked="0"/>
    </xf>
    <xf numFmtId="0" fontId="37" fillId="0" borderId="0" xfId="0" applyFont="1" applyAlignment="1">
      <alignment horizontal="left" vertical="top" wrapText="1"/>
    </xf>
    <xf numFmtId="0" fontId="31" fillId="10" borderId="1" xfId="0" applyFont="1" applyFill="1" applyBorder="1" applyAlignment="1" applyProtection="1">
      <alignment horizontal="left"/>
      <protection locked="0"/>
    </xf>
    <xf numFmtId="0" fontId="31" fillId="10" borderId="49" xfId="0" applyFont="1" applyFill="1" applyBorder="1" applyAlignment="1" applyProtection="1">
      <alignment horizontal="left"/>
      <protection locked="0"/>
    </xf>
    <xf numFmtId="0" fontId="31" fillId="10" borderId="44" xfId="0" applyFont="1" applyFill="1" applyBorder="1" applyAlignment="1" applyProtection="1">
      <alignment horizontal="left"/>
      <protection locked="0"/>
    </xf>
    <xf numFmtId="0" fontId="31" fillId="10" borderId="28" xfId="0" applyFont="1" applyFill="1" applyBorder="1" applyAlignment="1" applyProtection="1">
      <alignment horizontal="left"/>
      <protection locked="0"/>
    </xf>
    <xf numFmtId="0" fontId="58" fillId="10" borderId="1" xfId="0" applyFont="1" applyFill="1" applyBorder="1" applyAlignment="1" applyProtection="1">
      <alignment horizontal="center"/>
      <protection locked="0"/>
    </xf>
    <xf numFmtId="14" fontId="31" fillId="7" borderId="0" xfId="0" applyNumberFormat="1" applyFont="1" applyFill="1" applyAlignment="1">
      <alignment horizontal="left"/>
    </xf>
    <xf numFmtId="0" fontId="33" fillId="10" borderId="49" xfId="0" applyFont="1" applyFill="1" applyBorder="1" applyAlignment="1" applyProtection="1">
      <alignment horizontal="center" vertical="center"/>
      <protection locked="0"/>
    </xf>
    <xf numFmtId="0" fontId="33" fillId="10" borderId="44" xfId="0" applyFont="1" applyFill="1" applyBorder="1" applyAlignment="1" applyProtection="1">
      <alignment horizontal="center" vertical="center"/>
      <protection locked="0"/>
    </xf>
    <xf numFmtId="0" fontId="33" fillId="10" borderId="28" xfId="0" applyFont="1" applyFill="1" applyBorder="1" applyAlignment="1" applyProtection="1">
      <alignment horizontal="center" vertical="center"/>
      <protection locked="0"/>
    </xf>
    <xf numFmtId="0" fontId="33" fillId="10" borderId="50" xfId="0" applyFont="1" applyFill="1" applyBorder="1" applyAlignment="1" applyProtection="1">
      <alignment horizontal="center" vertical="center"/>
      <protection locked="0"/>
    </xf>
    <xf numFmtId="0" fontId="33" fillId="10" borderId="46" xfId="0" applyFont="1" applyFill="1" applyBorder="1" applyAlignment="1" applyProtection="1">
      <alignment horizontal="center" vertical="center"/>
      <protection locked="0"/>
    </xf>
    <xf numFmtId="0" fontId="33" fillId="10" borderId="34" xfId="0" applyFont="1" applyFill="1" applyBorder="1" applyAlignment="1" applyProtection="1">
      <alignment horizontal="center" vertical="center"/>
      <protection locked="0"/>
    </xf>
    <xf numFmtId="0" fontId="33" fillId="10" borderId="33" xfId="0" applyFont="1" applyFill="1" applyBorder="1" applyAlignment="1" applyProtection="1">
      <alignment horizontal="center" vertical="center"/>
      <protection locked="0"/>
    </xf>
    <xf numFmtId="0" fontId="33" fillId="10" borderId="22" xfId="0" applyFont="1" applyFill="1" applyBorder="1" applyAlignment="1" applyProtection="1">
      <alignment horizontal="center" vertical="center"/>
      <protection locked="0"/>
    </xf>
    <xf numFmtId="0" fontId="33" fillId="10" borderId="1" xfId="0" applyFont="1" applyFill="1" applyBorder="1" applyAlignment="1" applyProtection="1">
      <alignment horizontal="left" vertical="top"/>
      <protection locked="0"/>
    </xf>
    <xf numFmtId="0" fontId="37" fillId="10" borderId="38" xfId="0" applyFont="1" applyFill="1" applyBorder="1" applyAlignment="1" applyProtection="1">
      <alignment horizontal="center"/>
      <protection locked="0"/>
    </xf>
    <xf numFmtId="0" fontId="37" fillId="10" borderId="10" xfId="0" applyFont="1" applyFill="1" applyBorder="1" applyAlignment="1" applyProtection="1">
      <alignment horizontal="center"/>
      <protection locked="0"/>
    </xf>
    <xf numFmtId="0" fontId="37" fillId="10" borderId="19" xfId="0" applyFont="1" applyFill="1" applyBorder="1" applyAlignment="1" applyProtection="1">
      <alignment horizontal="center"/>
      <protection locked="0"/>
    </xf>
    <xf numFmtId="0" fontId="37" fillId="10" borderId="36" xfId="0" applyFont="1" applyFill="1" applyBorder="1" applyAlignment="1" applyProtection="1">
      <alignment horizontal="center"/>
      <protection locked="0"/>
    </xf>
    <xf numFmtId="0" fontId="37" fillId="10" borderId="0" xfId="0" applyFont="1" applyFill="1" applyAlignment="1" applyProtection="1">
      <alignment horizontal="center"/>
      <protection locked="0"/>
    </xf>
    <xf numFmtId="0" fontId="37" fillId="10" borderId="16" xfId="0" applyFont="1" applyFill="1" applyBorder="1" applyAlignment="1" applyProtection="1">
      <alignment horizontal="center"/>
      <protection locked="0"/>
    </xf>
    <xf numFmtId="0" fontId="37" fillId="10" borderId="47" xfId="0" applyFont="1" applyFill="1" applyBorder="1" applyAlignment="1" applyProtection="1">
      <alignment horizontal="center"/>
      <protection locked="0"/>
    </xf>
    <xf numFmtId="0" fontId="37" fillId="10" borderId="1" xfId="0" applyFont="1" applyFill="1" applyBorder="1" applyAlignment="1" applyProtection="1">
      <alignment horizontal="center"/>
      <protection locked="0"/>
    </xf>
    <xf numFmtId="0" fontId="37" fillId="10" borderId="6" xfId="0" applyFont="1" applyFill="1" applyBorder="1" applyAlignment="1" applyProtection="1">
      <alignment horizontal="center"/>
      <protection locked="0"/>
    </xf>
    <xf numFmtId="0" fontId="33" fillId="10" borderId="49" xfId="0" applyFont="1" applyFill="1" applyBorder="1" applyAlignment="1" applyProtection="1">
      <alignment horizontal="left" vertical="center"/>
      <protection locked="0"/>
    </xf>
    <xf numFmtId="0" fontId="33" fillId="10" borderId="44" xfId="0" applyFont="1" applyFill="1" applyBorder="1" applyAlignment="1" applyProtection="1">
      <alignment horizontal="left" vertical="center"/>
      <protection locked="0"/>
    </xf>
    <xf numFmtId="0" fontId="33" fillId="10" borderId="28" xfId="0" applyFont="1" applyFill="1" applyBorder="1" applyAlignment="1" applyProtection="1">
      <alignment horizontal="left" vertical="center"/>
      <protection locked="0"/>
    </xf>
    <xf numFmtId="0" fontId="33" fillId="10" borderId="1" xfId="5" applyFont="1" applyFill="1" applyBorder="1" applyAlignment="1" applyProtection="1">
      <alignment horizontal="left"/>
      <protection locked="0"/>
    </xf>
    <xf numFmtId="0" fontId="33" fillId="0" borderId="0" xfId="0" applyFont="1"/>
    <xf numFmtId="0" fontId="33" fillId="10" borderId="49" xfId="0" applyFont="1" applyFill="1" applyBorder="1" applyAlignment="1" applyProtection="1">
      <alignment horizontal="left" vertical="top" wrapText="1"/>
      <protection locked="0"/>
    </xf>
    <xf numFmtId="0" fontId="33" fillId="10" borderId="44" xfId="0" applyFont="1" applyFill="1" applyBorder="1" applyAlignment="1" applyProtection="1">
      <alignment horizontal="left" vertical="top" wrapText="1"/>
      <protection locked="0"/>
    </xf>
    <xf numFmtId="0" fontId="33" fillId="10" borderId="28" xfId="0" applyFont="1" applyFill="1" applyBorder="1" applyAlignment="1" applyProtection="1">
      <alignment horizontal="left" vertical="top" wrapText="1"/>
      <protection locked="0"/>
    </xf>
    <xf numFmtId="0" fontId="33" fillId="7" borderId="0" xfId="0" applyFont="1" applyFill="1" applyAlignment="1">
      <alignment horizontal="left"/>
    </xf>
    <xf numFmtId="0" fontId="0" fillId="0" borderId="1" xfId="0" applyBorder="1" applyProtection="1">
      <protection locked="0"/>
    </xf>
    <xf numFmtId="0" fontId="35" fillId="10" borderId="1" xfId="5" applyFont="1" applyFill="1" applyBorder="1" applyAlignment="1" applyProtection="1">
      <alignment horizontal="left"/>
      <protection locked="0"/>
    </xf>
    <xf numFmtId="0" fontId="33" fillId="10" borderId="38" xfId="0" applyFont="1" applyFill="1" applyBorder="1" applyAlignment="1" applyProtection="1">
      <alignment horizontal="center" vertical="top"/>
      <protection locked="0"/>
    </xf>
    <xf numFmtId="0" fontId="33" fillId="10" borderId="10" xfId="0" applyFont="1" applyFill="1" applyBorder="1" applyAlignment="1" applyProtection="1">
      <alignment horizontal="center" vertical="top"/>
      <protection locked="0"/>
    </xf>
    <xf numFmtId="0" fontId="33" fillId="10" borderId="19" xfId="0" applyFont="1" applyFill="1" applyBorder="1" applyAlignment="1" applyProtection="1">
      <alignment horizontal="center" vertical="top"/>
      <protection locked="0"/>
    </xf>
    <xf numFmtId="0" fontId="33" fillId="10" borderId="36" xfId="0" applyFont="1" applyFill="1" applyBorder="1" applyAlignment="1" applyProtection="1">
      <alignment horizontal="center" vertical="top"/>
      <protection locked="0"/>
    </xf>
    <xf numFmtId="0" fontId="33" fillId="10" borderId="0" xfId="0" applyFont="1" applyFill="1" applyAlignment="1" applyProtection="1">
      <alignment horizontal="center" vertical="top"/>
      <protection locked="0"/>
    </xf>
    <xf numFmtId="0" fontId="33" fillId="10" borderId="16" xfId="0" applyFont="1" applyFill="1" applyBorder="1" applyAlignment="1" applyProtection="1">
      <alignment horizontal="center" vertical="top"/>
      <protection locked="0"/>
    </xf>
    <xf numFmtId="0" fontId="33" fillId="10" borderId="47" xfId="0" applyFont="1" applyFill="1" applyBorder="1" applyAlignment="1" applyProtection="1">
      <alignment horizontal="center" vertical="top"/>
      <protection locked="0"/>
    </xf>
    <xf numFmtId="0" fontId="33" fillId="10" borderId="1" xfId="0" applyFont="1" applyFill="1" applyBorder="1" applyAlignment="1" applyProtection="1">
      <alignment horizontal="center" vertical="top"/>
      <protection locked="0"/>
    </xf>
    <xf numFmtId="0" fontId="33" fillId="10" borderId="6" xfId="0" applyFont="1" applyFill="1" applyBorder="1" applyAlignment="1" applyProtection="1">
      <alignment horizontal="center" vertical="top"/>
      <protection locked="0"/>
    </xf>
    <xf numFmtId="0" fontId="37" fillId="0" borderId="0" xfId="0" applyFont="1" applyAlignment="1">
      <alignment horizontal="right" vertical="top"/>
    </xf>
    <xf numFmtId="0" fontId="37" fillId="0" borderId="16" xfId="0" applyFont="1" applyBorder="1" applyAlignment="1">
      <alignment horizontal="right" vertical="top"/>
    </xf>
    <xf numFmtId="0" fontId="31" fillId="10" borderId="49" xfId="0" applyFont="1" applyFill="1" applyBorder="1" applyAlignment="1" applyProtection="1">
      <alignment horizontal="left" vertical="top" wrapText="1"/>
      <protection locked="0"/>
    </xf>
    <xf numFmtId="0" fontId="31" fillId="10" borderId="44" xfId="0" applyFont="1" applyFill="1" applyBorder="1" applyAlignment="1" applyProtection="1">
      <alignment horizontal="left" vertical="top" wrapText="1"/>
      <protection locked="0"/>
    </xf>
    <xf numFmtId="0" fontId="31" fillId="10" borderId="28" xfId="0" applyFont="1" applyFill="1" applyBorder="1" applyAlignment="1" applyProtection="1">
      <alignment horizontal="left" vertical="top" wrapText="1"/>
      <protection locked="0"/>
    </xf>
    <xf numFmtId="0" fontId="31" fillId="7" borderId="0" xfId="0" applyFont="1" applyFill="1" applyAlignment="1">
      <alignment horizontal="center"/>
    </xf>
    <xf numFmtId="0" fontId="64" fillId="7" borderId="0" xfId="0" applyFont="1" applyFill="1" applyAlignment="1">
      <alignment horizontal="center" vertical="top" wrapText="1"/>
    </xf>
    <xf numFmtId="0" fontId="9" fillId="10" borderId="1" xfId="0" applyFont="1" applyFill="1" applyBorder="1" applyAlignment="1" applyProtection="1">
      <alignment horizontal="left"/>
      <protection locked="0"/>
    </xf>
    <xf numFmtId="14" fontId="31" fillId="10" borderId="44" xfId="0" applyNumberFormat="1" applyFont="1" applyFill="1" applyBorder="1" applyAlignment="1" applyProtection="1">
      <alignment horizontal="left"/>
      <protection locked="0"/>
    </xf>
    <xf numFmtId="0" fontId="58" fillId="10" borderId="38" xfId="0" applyFont="1" applyFill="1" applyBorder="1" applyAlignment="1" applyProtection="1">
      <alignment horizontal="center" vertical="top" wrapText="1"/>
      <protection locked="0"/>
    </xf>
    <xf numFmtId="0" fontId="58" fillId="10" borderId="10" xfId="0" applyFont="1" applyFill="1" applyBorder="1" applyAlignment="1" applyProtection="1">
      <alignment horizontal="center" vertical="top" wrapText="1"/>
      <protection locked="0"/>
    </xf>
    <xf numFmtId="0" fontId="58" fillId="10" borderId="19" xfId="0" applyFont="1" applyFill="1" applyBorder="1" applyAlignment="1" applyProtection="1">
      <alignment horizontal="center" vertical="top" wrapText="1"/>
      <protection locked="0"/>
    </xf>
    <xf numFmtId="0" fontId="58" fillId="10" borderId="36" xfId="0" applyFont="1" applyFill="1" applyBorder="1" applyAlignment="1" applyProtection="1">
      <alignment horizontal="center" vertical="top" wrapText="1"/>
      <protection locked="0"/>
    </xf>
    <xf numFmtId="0" fontId="58" fillId="10" borderId="0" xfId="0" applyFont="1" applyFill="1" applyAlignment="1" applyProtection="1">
      <alignment horizontal="center" vertical="top" wrapText="1"/>
      <protection locked="0"/>
    </xf>
    <xf numFmtId="0" fontId="58" fillId="10" borderId="16" xfId="0" applyFont="1" applyFill="1" applyBorder="1" applyAlignment="1" applyProtection="1">
      <alignment horizontal="center" vertical="top" wrapText="1"/>
      <protection locked="0"/>
    </xf>
    <xf numFmtId="0" fontId="58" fillId="10" borderId="47" xfId="0" applyFont="1" applyFill="1" applyBorder="1" applyAlignment="1" applyProtection="1">
      <alignment horizontal="center" vertical="top" wrapText="1"/>
      <protection locked="0"/>
    </xf>
    <xf numFmtId="0" fontId="58" fillId="10" borderId="1" xfId="0" applyFont="1" applyFill="1" applyBorder="1" applyAlignment="1" applyProtection="1">
      <alignment horizontal="center" vertical="top" wrapText="1"/>
      <protection locked="0"/>
    </xf>
    <xf numFmtId="0" fontId="58" fillId="10" borderId="6" xfId="0" applyFont="1" applyFill="1" applyBorder="1" applyAlignment="1" applyProtection="1">
      <alignment horizontal="center" vertical="top" wrapText="1"/>
      <protection locked="0"/>
    </xf>
    <xf numFmtId="0" fontId="31" fillId="0" borderId="24" xfId="0" applyFont="1" applyBorder="1" applyAlignment="1">
      <alignment horizontal="center"/>
    </xf>
    <xf numFmtId="0" fontId="31" fillId="10" borderId="24" xfId="0" applyFont="1" applyFill="1" applyBorder="1" applyAlignment="1" applyProtection="1">
      <alignment horizontal="center"/>
      <protection locked="0"/>
    </xf>
    <xf numFmtId="0" fontId="31" fillId="0" borderId="24" xfId="0" applyFont="1" applyBorder="1" applyAlignment="1">
      <alignment horizontal="right"/>
    </xf>
    <xf numFmtId="0" fontId="31" fillId="0" borderId="24" xfId="0" applyFont="1" applyBorder="1" applyAlignment="1">
      <alignment horizontal="right" wrapText="1"/>
    </xf>
    <xf numFmtId="2" fontId="31" fillId="10" borderId="49" xfId="0" applyNumberFormat="1" applyFont="1" applyFill="1" applyBorder="1" applyAlignment="1" applyProtection="1">
      <alignment horizontal="center"/>
      <protection locked="0"/>
    </xf>
    <xf numFmtId="2" fontId="31" fillId="10" borderId="44" xfId="0" applyNumberFormat="1" applyFont="1" applyFill="1" applyBorder="1" applyAlignment="1" applyProtection="1">
      <alignment horizontal="center"/>
      <protection locked="0"/>
    </xf>
    <xf numFmtId="2" fontId="31" fillId="10" borderId="28" xfId="0" applyNumberFormat="1" applyFont="1" applyFill="1" applyBorder="1" applyAlignment="1" applyProtection="1">
      <alignment horizontal="center"/>
      <protection locked="0"/>
    </xf>
    <xf numFmtId="2" fontId="31" fillId="10" borderId="11" xfId="0" applyNumberFormat="1" applyFont="1" applyFill="1" applyBorder="1" applyAlignment="1" applyProtection="1">
      <alignment horizontal="center"/>
      <protection locked="0"/>
    </xf>
    <xf numFmtId="10" fontId="31" fillId="0" borderId="39" xfId="0" applyNumberFormat="1" applyFont="1" applyBorder="1" applyAlignment="1">
      <alignment horizontal="center"/>
    </xf>
    <xf numFmtId="49" fontId="58" fillId="10" borderId="38" xfId="0" applyNumberFormat="1" applyFont="1" applyFill="1" applyBorder="1" applyAlignment="1" applyProtection="1">
      <alignment horizontal="left" vertical="top" wrapText="1"/>
      <protection locked="0"/>
    </xf>
    <xf numFmtId="49" fontId="58" fillId="10" borderId="10" xfId="0" applyNumberFormat="1" applyFont="1" applyFill="1" applyBorder="1" applyAlignment="1" applyProtection="1">
      <alignment horizontal="left" vertical="top" wrapText="1"/>
      <protection locked="0"/>
    </xf>
    <xf numFmtId="49" fontId="58" fillId="10" borderId="19" xfId="0" applyNumberFormat="1" applyFont="1" applyFill="1" applyBorder="1" applyAlignment="1" applyProtection="1">
      <alignment horizontal="left" vertical="top" wrapText="1"/>
      <protection locked="0"/>
    </xf>
    <xf numFmtId="49" fontId="58" fillId="10" borderId="47" xfId="0" applyNumberFormat="1" applyFont="1" applyFill="1" applyBorder="1" applyAlignment="1" applyProtection="1">
      <alignment horizontal="left" vertical="top" wrapText="1"/>
      <protection locked="0"/>
    </xf>
    <xf numFmtId="49" fontId="58" fillId="10" borderId="1" xfId="0" applyNumberFormat="1" applyFont="1" applyFill="1" applyBorder="1" applyAlignment="1" applyProtection="1">
      <alignment horizontal="left" vertical="top" wrapText="1"/>
      <protection locked="0"/>
    </xf>
    <xf numFmtId="49" fontId="58" fillId="10" borderId="6" xfId="0" applyNumberFormat="1" applyFont="1" applyFill="1" applyBorder="1" applyAlignment="1" applyProtection="1">
      <alignment horizontal="left" vertical="top" wrapText="1"/>
      <protection locked="0"/>
    </xf>
    <xf numFmtId="49" fontId="31" fillId="0" borderId="0" xfId="0" applyNumberFormat="1" applyFont="1" applyAlignment="1">
      <alignment horizontal="left"/>
    </xf>
    <xf numFmtId="0" fontId="58" fillId="10" borderId="38" xfId="0" applyFont="1" applyFill="1" applyBorder="1" applyAlignment="1" applyProtection="1">
      <alignment horizontal="left" vertical="top" wrapText="1"/>
      <protection locked="0"/>
    </xf>
    <xf numFmtId="0" fontId="58" fillId="10" borderId="10" xfId="0" applyFont="1" applyFill="1" applyBorder="1" applyAlignment="1" applyProtection="1">
      <alignment horizontal="left" vertical="top" wrapText="1"/>
      <protection locked="0"/>
    </xf>
    <xf numFmtId="0" fontId="58" fillId="10" borderId="19" xfId="0" applyFont="1" applyFill="1" applyBorder="1" applyAlignment="1" applyProtection="1">
      <alignment horizontal="left" vertical="top" wrapText="1"/>
      <protection locked="0"/>
    </xf>
    <xf numFmtId="0" fontId="58" fillId="10" borderId="36" xfId="0" applyFont="1" applyFill="1" applyBorder="1" applyAlignment="1" applyProtection="1">
      <alignment horizontal="left" vertical="top" wrapText="1"/>
      <protection locked="0"/>
    </xf>
    <xf numFmtId="0" fontId="58" fillId="10" borderId="0" xfId="0" applyFont="1" applyFill="1" applyAlignment="1" applyProtection="1">
      <alignment horizontal="left" vertical="top" wrapText="1"/>
      <protection locked="0"/>
    </xf>
    <xf numFmtId="0" fontId="58" fillId="10" borderId="16" xfId="0" applyFont="1" applyFill="1" applyBorder="1" applyAlignment="1" applyProtection="1">
      <alignment horizontal="left" vertical="top" wrapText="1"/>
      <protection locked="0"/>
    </xf>
    <xf numFmtId="0" fontId="58" fillId="10" borderId="47" xfId="0" applyFont="1" applyFill="1" applyBorder="1" applyAlignment="1" applyProtection="1">
      <alignment horizontal="left" vertical="top" wrapText="1"/>
      <protection locked="0"/>
    </xf>
    <xf numFmtId="0" fontId="58" fillId="10" borderId="1" xfId="0" applyFont="1" applyFill="1" applyBorder="1" applyAlignment="1" applyProtection="1">
      <alignment horizontal="left" vertical="top" wrapText="1"/>
      <protection locked="0"/>
    </xf>
    <xf numFmtId="0" fontId="58" fillId="10" borderId="6" xfId="0" applyFont="1" applyFill="1" applyBorder="1" applyAlignment="1" applyProtection="1">
      <alignment horizontal="left" vertical="top" wrapText="1"/>
      <protection locked="0"/>
    </xf>
    <xf numFmtId="0" fontId="58" fillId="10" borderId="1" xfId="0" applyFont="1" applyFill="1" applyBorder="1" applyAlignment="1" applyProtection="1">
      <alignment horizontal="left"/>
      <protection locked="0"/>
    </xf>
    <xf numFmtId="0" fontId="32" fillId="11" borderId="24" xfId="0" applyFont="1" applyFill="1" applyBorder="1" applyAlignment="1">
      <alignment horizontal="left"/>
    </xf>
    <xf numFmtId="0" fontId="31" fillId="0" borderId="24" xfId="0" applyFont="1" applyBorder="1" applyAlignment="1">
      <alignment horizontal="left"/>
    </xf>
    <xf numFmtId="0" fontId="31" fillId="0" borderId="49" xfId="0" applyFont="1" applyBorder="1" applyAlignment="1">
      <alignment horizontal="left"/>
    </xf>
    <xf numFmtId="0" fontId="31" fillId="0" borderId="44" xfId="0" applyFont="1" applyBorder="1" applyAlignment="1">
      <alignment horizontal="left"/>
    </xf>
    <xf numFmtId="0" fontId="31" fillId="0" borderId="28" xfId="0" applyFont="1" applyBorder="1" applyAlignment="1">
      <alignment horizontal="left"/>
    </xf>
    <xf numFmtId="14" fontId="33" fillId="10" borderId="1" xfId="0" applyNumberFormat="1" applyFont="1" applyFill="1" applyBorder="1" applyAlignment="1" applyProtection="1">
      <alignment horizontal="left"/>
      <protection locked="0"/>
    </xf>
    <xf numFmtId="0" fontId="32" fillId="0" borderId="0" xfId="0" applyFont="1" applyAlignment="1">
      <alignment wrapText="1"/>
    </xf>
    <xf numFmtId="0" fontId="9" fillId="0" borderId="0" xfId="0" applyFont="1"/>
    <xf numFmtId="0" fontId="33" fillId="10" borderId="1" xfId="0" applyFont="1" applyFill="1" applyBorder="1" applyProtection="1">
      <protection locked="0"/>
    </xf>
    <xf numFmtId="0" fontId="31" fillId="0" borderId="0" xfId="0" applyFont="1" applyAlignment="1">
      <alignment wrapText="1"/>
    </xf>
    <xf numFmtId="0" fontId="31" fillId="10" borderId="38" xfId="0" applyFont="1" applyFill="1" applyBorder="1" applyAlignment="1" applyProtection="1">
      <alignment horizontal="center"/>
      <protection locked="0"/>
    </xf>
    <xf numFmtId="0" fontId="31" fillId="10" borderId="10" xfId="0" applyFont="1" applyFill="1" applyBorder="1" applyAlignment="1" applyProtection="1">
      <alignment horizontal="center"/>
      <protection locked="0"/>
    </xf>
    <xf numFmtId="0" fontId="31" fillId="10" borderId="19" xfId="0" applyFont="1" applyFill="1" applyBorder="1" applyAlignment="1" applyProtection="1">
      <alignment horizontal="center"/>
      <protection locked="0"/>
    </xf>
    <xf numFmtId="0" fontId="31" fillId="10" borderId="36" xfId="0" applyFont="1" applyFill="1" applyBorder="1" applyAlignment="1" applyProtection="1">
      <alignment horizontal="center"/>
      <protection locked="0"/>
    </xf>
    <xf numFmtId="0" fontId="31" fillId="10" borderId="0" xfId="0" applyFont="1" applyFill="1" applyAlignment="1" applyProtection="1">
      <alignment horizontal="center"/>
      <protection locked="0"/>
    </xf>
    <xf numFmtId="0" fontId="31" fillId="10" borderId="16" xfId="0" applyFont="1" applyFill="1" applyBorder="1" applyAlignment="1" applyProtection="1">
      <alignment horizontal="center"/>
      <protection locked="0"/>
    </xf>
    <xf numFmtId="0" fontId="31" fillId="10" borderId="47" xfId="0" applyFont="1" applyFill="1" applyBorder="1" applyAlignment="1" applyProtection="1">
      <alignment horizontal="center"/>
      <protection locked="0"/>
    </xf>
    <xf numFmtId="0" fontId="31" fillId="10" borderId="1" xfId="0" applyFont="1" applyFill="1" applyBorder="1" applyAlignment="1" applyProtection="1">
      <alignment horizontal="center"/>
      <protection locked="0"/>
    </xf>
    <xf numFmtId="0" fontId="31" fillId="10" borderId="6" xfId="0" applyFont="1" applyFill="1" applyBorder="1" applyAlignment="1" applyProtection="1">
      <alignment horizontal="center"/>
      <protection locked="0"/>
    </xf>
    <xf numFmtId="0" fontId="31" fillId="0" borderId="0" xfId="0" applyFont="1" applyAlignment="1">
      <alignment horizontal="center" vertical="center" wrapText="1"/>
    </xf>
    <xf numFmtId="0" fontId="32" fillId="9" borderId="49" xfId="0" applyFont="1" applyFill="1" applyBorder="1" applyAlignment="1">
      <alignment horizontal="center" vertical="center"/>
    </xf>
    <xf numFmtId="0" fontId="32" fillId="9" borderId="28" xfId="0" applyFont="1" applyFill="1" applyBorder="1" applyAlignment="1">
      <alignment horizontal="center" vertical="center"/>
    </xf>
    <xf numFmtId="0" fontId="58" fillId="10" borderId="49" xfId="0" applyFont="1" applyFill="1" applyBorder="1" applyAlignment="1" applyProtection="1">
      <alignment horizontal="center" vertical="center" wrapText="1"/>
      <protection locked="0"/>
    </xf>
    <xf numFmtId="0" fontId="58" fillId="10" borderId="28" xfId="0" applyFont="1" applyFill="1" applyBorder="1" applyAlignment="1" applyProtection="1">
      <alignment horizontal="center" vertical="center" wrapText="1"/>
      <protection locked="0"/>
    </xf>
    <xf numFmtId="0" fontId="32" fillId="0" borderId="24" xfId="0" applyFont="1" applyBorder="1" applyAlignment="1">
      <alignment horizontal="center"/>
    </xf>
    <xf numFmtId="0" fontId="32" fillId="0" borderId="24" xfId="0" applyFont="1" applyBorder="1" applyAlignment="1">
      <alignment horizontal="center" wrapText="1"/>
    </xf>
    <xf numFmtId="10" fontId="31" fillId="0" borderId="49" xfId="0" applyNumberFormat="1" applyFont="1" applyBorder="1" applyAlignment="1">
      <alignment horizontal="center"/>
    </xf>
    <xf numFmtId="10" fontId="31" fillId="0" borderId="28" xfId="0" applyNumberFormat="1" applyFont="1" applyBorder="1" applyAlignment="1">
      <alignment horizontal="center"/>
    </xf>
    <xf numFmtId="0" fontId="58" fillId="10" borderId="49" xfId="0" applyFont="1" applyFill="1" applyBorder="1" applyAlignment="1" applyProtection="1">
      <alignment horizontal="center"/>
      <protection locked="0"/>
    </xf>
    <xf numFmtId="0" fontId="58" fillId="10" borderId="28" xfId="0" applyFont="1" applyFill="1" applyBorder="1" applyAlignment="1" applyProtection="1">
      <alignment horizontal="center"/>
      <protection locked="0"/>
    </xf>
    <xf numFmtId="0" fontId="31" fillId="6" borderId="24" xfId="0" applyFont="1" applyFill="1" applyBorder="1" applyAlignment="1">
      <alignment horizontal="left"/>
    </xf>
    <xf numFmtId="0" fontId="33" fillId="10" borderId="24" xfId="0" applyFont="1" applyFill="1" applyBorder="1" applyAlignment="1" applyProtection="1">
      <alignment horizontal="center"/>
      <protection locked="0"/>
    </xf>
    <xf numFmtId="0" fontId="32" fillId="6" borderId="24" xfId="0" applyFont="1" applyFill="1" applyBorder="1" applyAlignment="1">
      <alignment horizontal="center"/>
    </xf>
    <xf numFmtId="0" fontId="64" fillId="8" borderId="32" xfId="0" applyFont="1" applyFill="1" applyBorder="1" applyAlignment="1">
      <alignment horizontal="center" vertical="top" wrapText="1"/>
    </xf>
    <xf numFmtId="0" fontId="64" fillId="8" borderId="28" xfId="0" applyFont="1" applyFill="1" applyBorder="1" applyAlignment="1">
      <alignment horizontal="center" vertical="top" wrapText="1"/>
    </xf>
    <xf numFmtId="0" fontId="61" fillId="0" borderId="49" xfId="0" applyFont="1" applyBorder="1" applyAlignment="1">
      <alignment horizontal="left" vertical="top" wrapText="1"/>
    </xf>
    <xf numFmtId="0" fontId="61" fillId="0" borderId="28" xfId="0" applyFont="1" applyBorder="1" applyAlignment="1">
      <alignment horizontal="left" vertical="top" wrapText="1"/>
    </xf>
    <xf numFmtId="0" fontId="61" fillId="0" borderId="47" xfId="0" applyFont="1" applyBorder="1" applyAlignment="1">
      <alignment horizontal="left" vertical="top" wrapText="1"/>
    </xf>
    <xf numFmtId="0" fontId="61" fillId="0" borderId="6" xfId="0" applyFont="1" applyBorder="1" applyAlignment="1">
      <alignment horizontal="left" vertical="top" wrapText="1"/>
    </xf>
    <xf numFmtId="0" fontId="64" fillId="8" borderId="31" xfId="0" applyFont="1" applyFill="1" applyBorder="1" applyAlignment="1">
      <alignment horizontal="center" vertical="top" wrapText="1"/>
    </xf>
    <xf numFmtId="0" fontId="64" fillId="8" borderId="6" xfId="0" applyFont="1" applyFill="1" applyBorder="1" applyAlignment="1">
      <alignment horizontal="center" vertical="top" wrapText="1"/>
    </xf>
    <xf numFmtId="0" fontId="123" fillId="8" borderId="30" xfId="0" applyFont="1" applyFill="1" applyBorder="1" applyAlignment="1">
      <alignment horizontal="center" vertical="top" wrapText="1"/>
    </xf>
    <xf numFmtId="0" fontId="123" fillId="8" borderId="54" xfId="0" applyFont="1" applyFill="1" applyBorder="1" applyAlignment="1">
      <alignment horizontal="center" vertical="top" wrapText="1"/>
    </xf>
    <xf numFmtId="0" fontId="123" fillId="8" borderId="61" xfId="0" applyFont="1" applyFill="1" applyBorder="1" applyAlignment="1">
      <alignment horizontal="center" vertical="top" wrapText="1"/>
    </xf>
    <xf numFmtId="0" fontId="31" fillId="8" borderId="43" xfId="0" applyFont="1" applyFill="1" applyBorder="1" applyAlignment="1">
      <alignment horizontal="center"/>
    </xf>
    <xf numFmtId="0" fontId="31" fillId="8" borderId="42" xfId="0" applyFont="1" applyFill="1" applyBorder="1" applyAlignment="1">
      <alignment horizontal="center"/>
    </xf>
    <xf numFmtId="0" fontId="31" fillId="8" borderId="40" xfId="0" applyFont="1" applyFill="1" applyBorder="1" applyAlignment="1">
      <alignment horizontal="center" vertical="top" wrapText="1"/>
    </xf>
    <xf numFmtId="0" fontId="31" fillId="8" borderId="42" xfId="0" applyFont="1" applyFill="1" applyBorder="1" applyAlignment="1">
      <alignment horizontal="center" vertical="top" wrapText="1"/>
    </xf>
    <xf numFmtId="0" fontId="31" fillId="0" borderId="62" xfId="0" applyFont="1" applyBorder="1" applyAlignment="1">
      <alignment horizontal="left"/>
    </xf>
    <xf numFmtId="0" fontId="31" fillId="0" borderId="66" xfId="0" applyFont="1" applyBorder="1" applyAlignment="1">
      <alignment horizontal="left"/>
    </xf>
    <xf numFmtId="0" fontId="31" fillId="0" borderId="65" xfId="0" applyFont="1" applyBorder="1" applyAlignment="1">
      <alignment horizontal="left"/>
    </xf>
    <xf numFmtId="0" fontId="31" fillId="0" borderId="32" xfId="0" applyFont="1" applyBorder="1" applyAlignment="1">
      <alignment horizontal="left"/>
    </xf>
    <xf numFmtId="0" fontId="31" fillId="0" borderId="57" xfId="0" applyFont="1" applyBorder="1" applyAlignment="1">
      <alignment horizontal="left"/>
    </xf>
    <xf numFmtId="0" fontId="31" fillId="0" borderId="46" xfId="0" applyFont="1" applyBorder="1" applyAlignment="1">
      <alignment horizontal="left"/>
    </xf>
    <xf numFmtId="0" fontId="31" fillId="0" borderId="34" xfId="0" applyFont="1" applyBorder="1" applyAlignment="1">
      <alignment horizontal="left"/>
    </xf>
    <xf numFmtId="0" fontId="31" fillId="0" borderId="2" xfId="0" applyFont="1" applyBorder="1" applyAlignment="1">
      <alignment horizontal="left"/>
    </xf>
    <xf numFmtId="0" fontId="31" fillId="0" borderId="39" xfId="0" applyFont="1" applyBorder="1" applyAlignment="1">
      <alignment horizontal="left"/>
    </xf>
    <xf numFmtId="0" fontId="31" fillId="0" borderId="52" xfId="0" applyFont="1" applyBorder="1" applyAlignment="1">
      <alignment horizontal="left"/>
    </xf>
    <xf numFmtId="0" fontId="31" fillId="0" borderId="11" xfId="0" applyFont="1" applyBorder="1" applyAlignment="1">
      <alignment horizontal="left"/>
    </xf>
    <xf numFmtId="0" fontId="31" fillId="0" borderId="7" xfId="0" applyFont="1" applyBorder="1" applyAlignment="1">
      <alignment horizontal="left"/>
    </xf>
    <xf numFmtId="0" fontId="31" fillId="0" borderId="18" xfId="0" applyFont="1" applyBorder="1" applyAlignment="1">
      <alignment horizontal="left"/>
    </xf>
    <xf numFmtId="0" fontId="31" fillId="6" borderId="4" xfId="0" applyFont="1" applyFill="1" applyBorder="1" applyAlignment="1">
      <alignment horizontal="center"/>
    </xf>
    <xf numFmtId="0" fontId="31" fillId="6" borderId="63" xfId="0" applyFont="1" applyFill="1" applyBorder="1" applyAlignment="1">
      <alignment horizontal="center"/>
    </xf>
    <xf numFmtId="0" fontId="31" fillId="0" borderId="56" xfId="0" applyFont="1" applyBorder="1" applyAlignment="1">
      <alignment horizontal="left"/>
    </xf>
    <xf numFmtId="0" fontId="31" fillId="0" borderId="14" xfId="0" applyFont="1" applyBorder="1" applyAlignment="1">
      <alignment horizontal="left"/>
    </xf>
    <xf numFmtId="0" fontId="31" fillId="0" borderId="11" xfId="0" applyFont="1" applyBorder="1" applyAlignment="1">
      <alignment horizontal="left" wrapText="1"/>
    </xf>
    <xf numFmtId="0" fontId="31" fillId="0" borderId="12" xfId="0" applyFont="1" applyBorder="1" applyAlignment="1">
      <alignment horizontal="left" wrapText="1"/>
    </xf>
    <xf numFmtId="0" fontId="32" fillId="6" borderId="31" xfId="0" applyFont="1" applyFill="1" applyBorder="1" applyAlignment="1">
      <alignment horizontal="center" vertical="center"/>
    </xf>
    <xf numFmtId="0" fontId="32" fillId="6" borderId="6" xfId="0" applyFont="1" applyFill="1" applyBorder="1" applyAlignment="1">
      <alignment horizontal="center" vertical="center"/>
    </xf>
    <xf numFmtId="0" fontId="32" fillId="6" borderId="36" xfId="0" applyFont="1" applyFill="1" applyBorder="1" applyAlignment="1">
      <alignment horizontal="center" vertical="center"/>
    </xf>
    <xf numFmtId="0" fontId="32" fillId="6" borderId="0" xfId="0" applyFont="1" applyFill="1" applyAlignment="1">
      <alignment horizontal="center" vertical="center"/>
    </xf>
    <xf numFmtId="0" fontId="32" fillId="6" borderId="16" xfId="0" applyFont="1" applyFill="1" applyBorder="1" applyAlignment="1">
      <alignment horizontal="center" vertical="center"/>
    </xf>
    <xf numFmtId="0" fontId="32" fillId="6" borderId="63" xfId="0" applyFont="1" applyFill="1" applyBorder="1" applyAlignment="1">
      <alignment horizontal="center"/>
    </xf>
    <xf numFmtId="0" fontId="32" fillId="6" borderId="64" xfId="0" applyFont="1" applyFill="1" applyBorder="1" applyAlignment="1">
      <alignment horizontal="center"/>
    </xf>
    <xf numFmtId="0" fontId="37" fillId="0" borderId="0" xfId="17" applyFont="1" applyAlignment="1">
      <alignment horizontal="right" vertical="top"/>
    </xf>
    <xf numFmtId="0" fontId="33" fillId="10" borderId="38" xfId="17" applyFont="1" applyFill="1" applyBorder="1" applyAlignment="1" applyProtection="1">
      <alignment horizontal="left" vertical="top" wrapText="1"/>
      <protection locked="0"/>
    </xf>
    <xf numFmtId="0" fontId="33" fillId="10" borderId="10" xfId="17" applyFont="1" applyFill="1" applyBorder="1" applyAlignment="1" applyProtection="1">
      <alignment horizontal="left" vertical="top" wrapText="1"/>
      <protection locked="0"/>
    </xf>
    <xf numFmtId="0" fontId="33" fillId="10" borderId="19" xfId="17" applyFont="1" applyFill="1" applyBorder="1" applyAlignment="1" applyProtection="1">
      <alignment horizontal="left" vertical="top" wrapText="1"/>
      <protection locked="0"/>
    </xf>
    <xf numFmtId="0" fontId="33" fillId="10" borderId="36" xfId="17" applyFont="1" applyFill="1" applyBorder="1" applyAlignment="1" applyProtection="1">
      <alignment horizontal="left" vertical="top" wrapText="1"/>
      <protection locked="0"/>
    </xf>
    <xf numFmtId="0" fontId="33" fillId="10" borderId="0" xfId="17" applyFont="1" applyFill="1" applyAlignment="1" applyProtection="1">
      <alignment horizontal="left" vertical="top" wrapText="1"/>
      <protection locked="0"/>
    </xf>
    <xf numFmtId="0" fontId="33" fillId="10" borderId="16" xfId="17" applyFont="1" applyFill="1" applyBorder="1" applyAlignment="1" applyProtection="1">
      <alignment horizontal="left" vertical="top" wrapText="1"/>
      <protection locked="0"/>
    </xf>
    <xf numFmtId="0" fontId="33" fillId="10" borderId="47" xfId="17" applyFont="1" applyFill="1" applyBorder="1" applyAlignment="1" applyProtection="1">
      <alignment horizontal="left" vertical="top" wrapText="1"/>
      <protection locked="0"/>
    </xf>
    <xf numFmtId="0" fontId="33" fillId="10" borderId="1" xfId="17" applyFont="1" applyFill="1" applyBorder="1" applyAlignment="1" applyProtection="1">
      <alignment horizontal="left" vertical="top" wrapText="1"/>
      <protection locked="0"/>
    </xf>
    <xf numFmtId="0" fontId="33" fillId="10" borderId="6" xfId="17" applyFont="1" applyFill="1" applyBorder="1" applyAlignment="1" applyProtection="1">
      <alignment horizontal="left" vertical="top" wrapText="1"/>
      <protection locked="0"/>
    </xf>
    <xf numFmtId="0" fontId="32" fillId="6" borderId="41" xfId="17" applyFont="1" applyFill="1" applyBorder="1" applyAlignment="1">
      <alignment horizontal="center" vertical="center"/>
    </xf>
    <xf numFmtId="0" fontId="37" fillId="0" borderId="24" xfId="17" applyFont="1" applyBorder="1" applyAlignment="1">
      <alignment horizontal="center"/>
    </xf>
    <xf numFmtId="0" fontId="31" fillId="0" borderId="49" xfId="17" applyFont="1" applyBorder="1" applyAlignment="1">
      <alignment horizontal="center"/>
    </xf>
    <xf numFmtId="0" fontId="31" fillId="0" borderId="44" xfId="17" applyFont="1" applyBorder="1" applyAlignment="1">
      <alignment horizontal="center"/>
    </xf>
    <xf numFmtId="0" fontId="58" fillId="10" borderId="1" xfId="17" applyFont="1" applyFill="1" applyBorder="1" applyProtection="1">
      <protection locked="0"/>
    </xf>
    <xf numFmtId="0" fontId="59" fillId="10" borderId="1" xfId="17" applyFont="1" applyFill="1" applyBorder="1" applyProtection="1">
      <protection locked="0"/>
    </xf>
    <xf numFmtId="0" fontId="31" fillId="0" borderId="33" xfId="17" applyFont="1" applyBorder="1" applyAlignment="1">
      <alignment horizontal="center"/>
    </xf>
    <xf numFmtId="0" fontId="31" fillId="0" borderId="80" xfId="17" applyFont="1" applyBorder="1" applyAlignment="1">
      <alignment horizontal="center"/>
    </xf>
    <xf numFmtId="0" fontId="32" fillId="12" borderId="62" xfId="17" applyFont="1" applyFill="1" applyBorder="1" applyAlignment="1">
      <alignment horizontal="center" vertical="center" wrapText="1"/>
    </xf>
    <xf numFmtId="0" fontId="32" fillId="12" borderId="66" xfId="17" applyFont="1" applyFill="1" applyBorder="1" applyAlignment="1">
      <alignment horizontal="center" vertical="center" wrapText="1"/>
    </xf>
    <xf numFmtId="0" fontId="32" fillId="12" borderId="5" xfId="17" applyFont="1" applyFill="1" applyBorder="1" applyAlignment="1">
      <alignment horizontal="center" vertical="center" wrapText="1"/>
    </xf>
    <xf numFmtId="0" fontId="31" fillId="0" borderId="7" xfId="17" applyFont="1" applyBorder="1" applyAlignment="1">
      <alignment horizontal="center" wrapText="1"/>
    </xf>
    <xf numFmtId="0" fontId="31" fillId="0" borderId="0" xfId="17" applyFont="1" applyAlignment="1">
      <alignment horizontal="center" wrapText="1"/>
    </xf>
    <xf numFmtId="0" fontId="31" fillId="0" borderId="8" xfId="17" applyFont="1" applyBorder="1" applyAlignment="1">
      <alignment horizontal="center" wrapText="1"/>
    </xf>
    <xf numFmtId="0" fontId="31" fillId="0" borderId="9" xfId="17" applyFont="1" applyBorder="1" applyAlignment="1">
      <alignment horizontal="center" wrapText="1"/>
    </xf>
    <xf numFmtId="0" fontId="58" fillId="10" borderId="44" xfId="17" applyFont="1" applyFill="1" applyBorder="1" applyProtection="1">
      <protection locked="0"/>
    </xf>
    <xf numFmtId="0" fontId="32" fillId="7" borderId="0" xfId="17" applyFont="1" applyFill="1" applyAlignment="1">
      <alignment horizontal="center" vertical="center" wrapText="1"/>
    </xf>
    <xf numFmtId="0" fontId="32" fillId="6" borderId="72" xfId="17" applyFont="1" applyFill="1" applyBorder="1" applyAlignment="1">
      <alignment horizontal="center" vertical="center"/>
    </xf>
    <xf numFmtId="0" fontId="32" fillId="6" borderId="65" xfId="17" applyFont="1" applyFill="1" applyBorder="1" applyAlignment="1">
      <alignment horizontal="center" vertical="center"/>
    </xf>
    <xf numFmtId="0" fontId="37" fillId="0" borderId="49" xfId="17" applyFont="1" applyBorder="1" applyAlignment="1">
      <alignment horizontal="center"/>
    </xf>
    <xf numFmtId="0" fontId="37" fillId="0" borderId="28" xfId="17" applyFont="1" applyBorder="1" applyAlignment="1">
      <alignment horizontal="center"/>
    </xf>
    <xf numFmtId="164" fontId="33" fillId="10" borderId="1" xfId="13" applyNumberFormat="1" applyFont="1" applyFill="1" applyBorder="1" applyAlignment="1" applyProtection="1">
      <alignment horizontal="left"/>
      <protection locked="0"/>
    </xf>
    <xf numFmtId="166" fontId="31" fillId="0" borderId="44" xfId="3" applyNumberFormat="1" applyFont="1" applyBorder="1" applyAlignment="1" applyProtection="1">
      <alignment horizontal="left"/>
    </xf>
    <xf numFmtId="166" fontId="32" fillId="0" borderId="74" xfId="3" applyNumberFormat="1" applyFont="1" applyBorder="1" applyAlignment="1" applyProtection="1">
      <alignment horizontal="left"/>
    </xf>
    <xf numFmtId="0" fontId="41" fillId="0" borderId="25" xfId="0" applyFont="1" applyBorder="1" applyAlignment="1">
      <alignment horizontal="left"/>
    </xf>
    <xf numFmtId="173" fontId="33" fillId="10" borderId="1" xfId="3" applyNumberFormat="1" applyFont="1" applyFill="1" applyBorder="1" applyAlignment="1" applyProtection="1">
      <alignment horizontal="left"/>
      <protection locked="0"/>
    </xf>
    <xf numFmtId="166" fontId="31" fillId="0" borderId="1" xfId="3" applyNumberFormat="1" applyFont="1" applyBorder="1" applyAlignment="1" applyProtection="1">
      <alignment horizontal="center"/>
    </xf>
    <xf numFmtId="166" fontId="31" fillId="0" borderId="44" xfId="0" applyNumberFormat="1" applyFont="1" applyBorder="1" applyAlignment="1">
      <alignment horizontal="center"/>
    </xf>
    <xf numFmtId="0" fontId="58" fillId="10" borderId="31" xfId="0" applyFont="1" applyFill="1" applyBorder="1" applyAlignment="1" applyProtection="1">
      <alignment horizontal="left"/>
      <protection locked="0"/>
    </xf>
    <xf numFmtId="0" fontId="33" fillId="10" borderId="38" xfId="0" quotePrefix="1" applyFont="1" applyFill="1" applyBorder="1" applyAlignment="1" applyProtection="1">
      <alignment horizontal="left" vertical="top" wrapText="1"/>
      <protection locked="0"/>
    </xf>
    <xf numFmtId="0" fontId="33" fillId="10" borderId="10" xfId="0" quotePrefix="1" applyFont="1" applyFill="1" applyBorder="1" applyAlignment="1" applyProtection="1">
      <alignment horizontal="left" vertical="top" wrapText="1"/>
      <protection locked="0"/>
    </xf>
    <xf numFmtId="0" fontId="33" fillId="10" borderId="19" xfId="0" quotePrefix="1" applyFont="1" applyFill="1" applyBorder="1" applyAlignment="1" applyProtection="1">
      <alignment horizontal="left" vertical="top" wrapText="1"/>
      <protection locked="0"/>
    </xf>
    <xf numFmtId="0" fontId="33" fillId="10" borderId="36" xfId="0" quotePrefix="1" applyFont="1" applyFill="1" applyBorder="1" applyAlignment="1" applyProtection="1">
      <alignment horizontal="left" vertical="top" wrapText="1"/>
      <protection locked="0"/>
    </xf>
    <xf numFmtId="0" fontId="33" fillId="10" borderId="0" xfId="0" quotePrefix="1" applyFont="1" applyFill="1" applyAlignment="1" applyProtection="1">
      <alignment horizontal="left" vertical="top" wrapText="1"/>
      <protection locked="0"/>
    </xf>
    <xf numFmtId="0" fontId="33" fillId="10" borderId="16" xfId="0" quotePrefix="1" applyFont="1" applyFill="1" applyBorder="1" applyAlignment="1" applyProtection="1">
      <alignment horizontal="left" vertical="top" wrapText="1"/>
      <protection locked="0"/>
    </xf>
    <xf numFmtId="0" fontId="33" fillId="10" borderId="47" xfId="0" quotePrefix="1" applyFont="1" applyFill="1" applyBorder="1" applyAlignment="1" applyProtection="1">
      <alignment horizontal="left" vertical="top" wrapText="1"/>
      <protection locked="0"/>
    </xf>
    <xf numFmtId="0" fontId="33" fillId="10" borderId="1" xfId="0" quotePrefix="1" applyFont="1" applyFill="1" applyBorder="1" applyAlignment="1" applyProtection="1">
      <alignment horizontal="left" vertical="top" wrapText="1"/>
      <protection locked="0"/>
    </xf>
    <xf numFmtId="0" fontId="33" fillId="10" borderId="6" xfId="0" quotePrefix="1" applyFont="1" applyFill="1" applyBorder="1" applyAlignment="1" applyProtection="1">
      <alignment horizontal="left" vertical="top" wrapText="1"/>
      <protection locked="0"/>
    </xf>
    <xf numFmtId="0" fontId="32" fillId="0" borderId="7" xfId="0" applyFont="1" applyBorder="1" applyAlignment="1">
      <alignment horizontal="left"/>
    </xf>
    <xf numFmtId="173" fontId="31" fillId="0" borderId="1" xfId="0" applyNumberFormat="1" applyFont="1" applyBorder="1" applyAlignment="1">
      <alignment horizontal="left"/>
    </xf>
    <xf numFmtId="0" fontId="47" fillId="0" borderId="7" xfId="0" applyFont="1" applyBorder="1" applyAlignment="1">
      <alignment horizontal="left"/>
    </xf>
    <xf numFmtId="0" fontId="47" fillId="0" borderId="0" xfId="0" applyFont="1" applyAlignment="1">
      <alignment horizontal="left"/>
    </xf>
    <xf numFmtId="166" fontId="31" fillId="0" borderId="1" xfId="0" applyNumberFormat="1" applyFont="1" applyBorder="1" applyAlignment="1">
      <alignment horizontal="left"/>
    </xf>
    <xf numFmtId="166" fontId="31" fillId="0" borderId="75" xfId="0" applyNumberFormat="1" applyFont="1" applyBorder="1" applyAlignment="1">
      <alignment horizontal="center"/>
    </xf>
    <xf numFmtId="166" fontId="31" fillId="0" borderId="75" xfId="0" applyNumberFormat="1" applyFont="1" applyBorder="1" applyAlignment="1">
      <alignment horizontal="left"/>
    </xf>
    <xf numFmtId="0" fontId="41" fillId="0" borderId="7" xfId="0" applyFont="1" applyBorder="1" applyAlignment="1">
      <alignment horizontal="left"/>
    </xf>
    <xf numFmtId="166" fontId="31" fillId="0" borderId="1" xfId="3" applyNumberFormat="1" applyFont="1" applyBorder="1" applyAlignment="1" applyProtection="1">
      <alignment horizontal="left"/>
    </xf>
    <xf numFmtId="0" fontId="41" fillId="0" borderId="0" xfId="0" applyFont="1" applyAlignment="1">
      <alignment horizontal="left"/>
    </xf>
    <xf numFmtId="166" fontId="31" fillId="0" borderId="0" xfId="0" applyNumberFormat="1" applyFont="1" applyAlignment="1">
      <alignment horizontal="center"/>
    </xf>
    <xf numFmtId="0" fontId="41" fillId="0" borderId="43" xfId="0" applyFont="1" applyBorder="1" applyAlignment="1">
      <alignment horizontal="left"/>
    </xf>
    <xf numFmtId="0" fontId="31" fillId="0" borderId="16" xfId="0" applyFont="1" applyBorder="1" applyAlignment="1">
      <alignment horizontal="left"/>
    </xf>
    <xf numFmtId="0" fontId="31" fillId="0" borderId="16" xfId="0" applyFont="1" applyBorder="1" applyAlignment="1">
      <alignment horizontal="center"/>
    </xf>
    <xf numFmtId="0" fontId="4" fillId="10" borderId="38" xfId="32" applyFill="1" applyBorder="1" applyAlignment="1" applyProtection="1">
      <alignment horizontal="center"/>
      <protection locked="0"/>
    </xf>
    <xf numFmtId="0" fontId="4" fillId="10" borderId="10" xfId="32" applyFill="1" applyBorder="1" applyAlignment="1" applyProtection="1">
      <alignment horizontal="center"/>
      <protection locked="0"/>
    </xf>
    <xf numFmtId="0" fontId="4" fillId="10" borderId="19" xfId="32" applyFill="1" applyBorder="1" applyAlignment="1" applyProtection="1">
      <alignment horizontal="center"/>
      <protection locked="0"/>
    </xf>
    <xf numFmtId="0" fontId="4" fillId="10" borderId="36" xfId="32" applyFill="1" applyBorder="1" applyAlignment="1" applyProtection="1">
      <alignment horizontal="center"/>
      <protection locked="0"/>
    </xf>
    <xf numFmtId="0" fontId="4" fillId="10" borderId="0" xfId="32" applyFill="1" applyAlignment="1" applyProtection="1">
      <alignment horizontal="center"/>
      <protection locked="0"/>
    </xf>
    <xf numFmtId="0" fontId="4" fillId="10" borderId="16" xfId="32" applyFill="1" applyBorder="1" applyAlignment="1" applyProtection="1">
      <alignment horizontal="center"/>
      <protection locked="0"/>
    </xf>
    <xf numFmtId="0" fontId="4" fillId="10" borderId="47" xfId="32" applyFill="1" applyBorder="1" applyAlignment="1" applyProtection="1">
      <alignment horizontal="center"/>
      <protection locked="0"/>
    </xf>
    <xf numFmtId="0" fontId="4" fillId="10" borderId="1" xfId="32" applyFill="1" applyBorder="1" applyAlignment="1" applyProtection="1">
      <alignment horizontal="center"/>
      <protection locked="0"/>
    </xf>
    <xf numFmtId="0" fontId="4" fillId="10" borderId="6" xfId="32" applyFill="1" applyBorder="1" applyAlignment="1" applyProtection="1">
      <alignment horizontal="center"/>
      <protection locked="0"/>
    </xf>
    <xf numFmtId="0" fontId="33" fillId="10" borderId="24" xfId="0" applyFont="1" applyFill="1" applyBorder="1" applyAlignment="1" applyProtection="1">
      <alignment horizontal="left" wrapText="1"/>
      <protection locked="0"/>
    </xf>
    <xf numFmtId="0" fontId="33" fillId="10" borderId="20" xfId="0" applyFont="1" applyFill="1" applyBorder="1" applyAlignment="1" applyProtection="1">
      <alignment horizontal="left" wrapText="1"/>
      <protection locked="0"/>
    </xf>
    <xf numFmtId="0" fontId="31" fillId="6" borderId="63" xfId="0" applyFont="1" applyFill="1" applyBorder="1" applyAlignment="1">
      <alignment horizontal="center" vertical="center" wrapText="1"/>
    </xf>
    <xf numFmtId="0" fontId="31" fillId="6" borderId="64" xfId="0" applyFont="1" applyFill="1" applyBorder="1" applyAlignment="1">
      <alignment horizontal="center" vertical="center" wrapText="1"/>
    </xf>
    <xf numFmtId="0" fontId="33" fillId="10" borderId="1" xfId="0" applyFont="1" applyFill="1" applyBorder="1" applyAlignment="1" applyProtection="1">
      <alignment horizontal="left" wrapText="1"/>
      <protection locked="0"/>
    </xf>
    <xf numFmtId="0" fontId="33" fillId="10" borderId="6" xfId="0" applyFont="1" applyFill="1" applyBorder="1" applyAlignment="1" applyProtection="1">
      <alignment horizontal="left" wrapText="1"/>
      <protection locked="0"/>
    </xf>
    <xf numFmtId="166" fontId="33" fillId="10" borderId="24" xfId="3" applyNumberFormat="1" applyFont="1" applyFill="1" applyBorder="1" applyAlignment="1" applyProtection="1">
      <alignment horizontal="left" wrapText="1"/>
      <protection locked="0"/>
    </xf>
    <xf numFmtId="0" fontId="33" fillId="10" borderId="44" xfId="0" applyFont="1" applyFill="1" applyBorder="1" applyAlignment="1" applyProtection="1">
      <alignment horizontal="left" wrapText="1"/>
      <protection locked="0"/>
    </xf>
    <xf numFmtId="0" fontId="33" fillId="10" borderId="28" xfId="0" applyFont="1" applyFill="1" applyBorder="1" applyAlignment="1" applyProtection="1">
      <alignment horizontal="left" wrapText="1"/>
      <protection locked="0"/>
    </xf>
    <xf numFmtId="166" fontId="31" fillId="0" borderId="11" xfId="3" applyNumberFormat="1" applyFont="1" applyBorder="1" applyAlignment="1" applyProtection="1">
      <alignment horizontal="center"/>
    </xf>
    <xf numFmtId="0" fontId="31" fillId="2" borderId="50" xfId="0" applyFont="1" applyFill="1" applyBorder="1" applyAlignment="1">
      <alignment horizontal="center"/>
    </xf>
    <xf numFmtId="0" fontId="31" fillId="2" borderId="46" xfId="0" applyFont="1" applyFill="1" applyBorder="1" applyAlignment="1">
      <alignment horizontal="center"/>
    </xf>
    <xf numFmtId="0" fontId="31" fillId="2" borderId="22" xfId="0" applyFont="1" applyFill="1" applyBorder="1" applyAlignment="1">
      <alignment horizontal="center"/>
    </xf>
    <xf numFmtId="0" fontId="31" fillId="6" borderId="62" xfId="0" applyFont="1" applyFill="1" applyBorder="1" applyAlignment="1">
      <alignment horizontal="center" vertical="center"/>
    </xf>
    <xf numFmtId="0" fontId="31" fillId="6" borderId="66" xfId="0" applyFont="1" applyFill="1" applyBorder="1" applyAlignment="1">
      <alignment horizontal="center" vertical="center"/>
    </xf>
    <xf numFmtId="0" fontId="31" fillId="6" borderId="65" xfId="0" applyFont="1" applyFill="1" applyBorder="1" applyAlignment="1">
      <alignment horizontal="center" vertical="center"/>
    </xf>
    <xf numFmtId="166" fontId="33" fillId="10" borderId="50" xfId="3" applyNumberFormat="1" applyFont="1" applyFill="1" applyBorder="1" applyAlignment="1" applyProtection="1">
      <alignment horizontal="left"/>
      <protection locked="0"/>
    </xf>
    <xf numFmtId="166" fontId="33" fillId="10" borderId="34" xfId="3" applyNumberFormat="1" applyFont="1" applyFill="1" applyBorder="1" applyAlignment="1" applyProtection="1">
      <alignment horizontal="left"/>
      <protection locked="0"/>
    </xf>
    <xf numFmtId="166" fontId="33" fillId="10" borderId="49" xfId="3" applyNumberFormat="1" applyFont="1" applyFill="1" applyBorder="1" applyAlignment="1" applyProtection="1">
      <alignment horizontal="left" wrapText="1"/>
      <protection locked="0"/>
    </xf>
    <xf numFmtId="166" fontId="33" fillId="10" borderId="28" xfId="3" applyNumberFormat="1" applyFont="1" applyFill="1" applyBorder="1" applyAlignment="1" applyProtection="1">
      <alignment horizontal="left" wrapText="1"/>
      <protection locked="0"/>
    </xf>
    <xf numFmtId="166" fontId="31" fillId="0" borderId="24" xfId="3" applyNumberFormat="1" applyFont="1" applyBorder="1" applyAlignment="1" applyProtection="1">
      <alignment horizontal="left"/>
    </xf>
    <xf numFmtId="0" fontId="47" fillId="0" borderId="0" xfId="0" applyFont="1" applyAlignment="1">
      <alignment horizontal="left" wrapText="1"/>
    </xf>
    <xf numFmtId="0" fontId="33" fillId="10" borderId="49" xfId="0" applyFont="1" applyFill="1" applyBorder="1" applyAlignment="1" applyProtection="1">
      <alignment horizontal="left" wrapText="1"/>
      <protection locked="0"/>
    </xf>
    <xf numFmtId="0" fontId="33" fillId="10" borderId="33" xfId="0" applyFont="1" applyFill="1" applyBorder="1" applyAlignment="1" applyProtection="1">
      <alignment horizontal="left" wrapText="1"/>
      <protection locked="0"/>
    </xf>
    <xf numFmtId="0" fontId="31" fillId="6" borderId="4" xfId="0" applyFont="1" applyFill="1" applyBorder="1" applyAlignment="1">
      <alignment horizontal="center" vertical="center"/>
    </xf>
    <xf numFmtId="0" fontId="31" fillId="6" borderId="63" xfId="0" applyFont="1" applyFill="1" applyBorder="1" applyAlignment="1">
      <alignment horizontal="center" vertical="center"/>
    </xf>
    <xf numFmtId="49" fontId="33" fillId="10" borderId="1" xfId="0" applyNumberFormat="1" applyFont="1" applyFill="1" applyBorder="1" applyAlignment="1" applyProtection="1">
      <alignment horizontal="center"/>
      <protection locked="0"/>
    </xf>
    <xf numFmtId="166" fontId="31" fillId="0" borderId="1" xfId="3" applyNumberFormat="1" applyFont="1" applyFill="1" applyBorder="1" applyAlignment="1" applyProtection="1">
      <alignment horizontal="left"/>
    </xf>
    <xf numFmtId="0" fontId="33" fillId="10" borderId="44" xfId="0" applyFont="1" applyFill="1" applyBorder="1" applyAlignment="1" applyProtection="1">
      <alignment horizontal="left"/>
      <protection locked="0"/>
    </xf>
    <xf numFmtId="166" fontId="33" fillId="10" borderId="44" xfId="3" applyNumberFormat="1" applyFont="1" applyFill="1" applyBorder="1" applyAlignment="1" applyProtection="1">
      <alignment horizontal="left"/>
      <protection locked="0"/>
    </xf>
    <xf numFmtId="166" fontId="33" fillId="10" borderId="44" xfId="3" applyNumberFormat="1" applyFont="1" applyFill="1" applyBorder="1" applyAlignment="1" applyProtection="1">
      <alignment horizontal="right"/>
      <protection locked="0"/>
    </xf>
    <xf numFmtId="166" fontId="33" fillId="10" borderId="10" xfId="3" applyNumberFormat="1" applyFont="1" applyFill="1" applyBorder="1" applyAlignment="1" applyProtection="1">
      <alignment horizontal="left"/>
      <protection locked="0"/>
    </xf>
    <xf numFmtId="166" fontId="31" fillId="0" borderId="44" xfId="3" applyNumberFormat="1" applyFont="1" applyFill="1" applyBorder="1" applyAlignment="1" applyProtection="1">
      <alignment horizontal="left"/>
    </xf>
    <xf numFmtId="166" fontId="31" fillId="0" borderId="30" xfId="3" applyNumberFormat="1" applyFont="1" applyBorder="1" applyAlignment="1" applyProtection="1">
      <alignment horizontal="left"/>
    </xf>
    <xf numFmtId="166" fontId="31" fillId="0" borderId="54" xfId="3" applyNumberFormat="1" applyFont="1" applyBorder="1" applyAlignment="1" applyProtection="1">
      <alignment horizontal="left"/>
    </xf>
    <xf numFmtId="166" fontId="31" fillId="0" borderId="61" xfId="3" applyNumberFormat="1" applyFont="1" applyBorder="1" applyAlignment="1" applyProtection="1">
      <alignment horizontal="left"/>
    </xf>
    <xf numFmtId="166" fontId="33" fillId="10" borderId="66" xfId="3" applyNumberFormat="1" applyFont="1" applyFill="1" applyBorder="1" applyAlignment="1" applyProtection="1">
      <alignment horizontal="left"/>
      <protection locked="0"/>
    </xf>
    <xf numFmtId="166" fontId="58" fillId="10" borderId="1" xfId="3" applyNumberFormat="1" applyFont="1" applyFill="1" applyBorder="1" applyAlignment="1" applyProtection="1">
      <alignment horizontal="center"/>
      <protection locked="0"/>
    </xf>
    <xf numFmtId="44" fontId="31" fillId="0" borderId="30" xfId="3" applyFont="1" applyBorder="1" applyAlignment="1" applyProtection="1">
      <alignment horizontal="left"/>
    </xf>
    <xf numFmtId="44" fontId="31" fillId="0" borderId="54" xfId="3" applyFont="1" applyBorder="1" applyAlignment="1" applyProtection="1">
      <alignment horizontal="left"/>
    </xf>
    <xf numFmtId="44" fontId="31" fillId="0" borderId="61" xfId="3" applyFont="1" applyBorder="1" applyAlignment="1" applyProtection="1">
      <alignment horizontal="left"/>
    </xf>
    <xf numFmtId="0" fontId="69" fillId="0" borderId="0" xfId="0" applyFont="1" applyAlignment="1">
      <alignment horizontal="center"/>
    </xf>
    <xf numFmtId="0" fontId="58" fillId="10" borderId="1" xfId="0" applyFont="1" applyFill="1" applyBorder="1" applyAlignment="1" applyProtection="1">
      <alignment horizontal="left" wrapText="1"/>
      <protection locked="0"/>
    </xf>
    <xf numFmtId="0" fontId="31" fillId="10" borderId="1" xfId="0" applyFont="1" applyFill="1" applyBorder="1" applyProtection="1">
      <protection locked="0"/>
    </xf>
    <xf numFmtId="3" fontId="71" fillId="10" borderId="14" xfId="8" applyNumberFormat="1" applyFont="1" applyFill="1" applyBorder="1" applyAlignment="1" applyProtection="1">
      <alignment horizontal="right"/>
      <protection locked="0"/>
    </xf>
    <xf numFmtId="3" fontId="71" fillId="10" borderId="39" xfId="8" applyNumberFormat="1" applyFont="1" applyFill="1" applyBorder="1" applyAlignment="1" applyProtection="1">
      <alignment horizontal="right"/>
      <protection locked="0"/>
    </xf>
    <xf numFmtId="0" fontId="43" fillId="0" borderId="0" xfId="8" applyFont="1" applyAlignment="1">
      <alignment horizontal="left" wrapText="1"/>
    </xf>
    <xf numFmtId="0" fontId="44" fillId="0" borderId="0" xfId="8" applyFont="1" applyAlignment="1">
      <alignment horizontal="left" wrapText="1"/>
    </xf>
    <xf numFmtId="38" fontId="71" fillId="0" borderId="50" xfId="8" applyNumberFormat="1" applyFont="1" applyBorder="1" applyAlignment="1">
      <alignment horizontal="right"/>
    </xf>
    <xf numFmtId="38" fontId="71" fillId="0" borderId="34" xfId="8" applyNumberFormat="1" applyFont="1" applyBorder="1" applyAlignment="1">
      <alignment horizontal="right"/>
    </xf>
    <xf numFmtId="38" fontId="71" fillId="10" borderId="38" xfId="8" applyNumberFormat="1" applyFont="1" applyFill="1" applyBorder="1" applyAlignment="1" applyProtection="1">
      <alignment horizontal="right"/>
      <protection locked="0"/>
    </xf>
    <xf numFmtId="38" fontId="71" fillId="10" borderId="19" xfId="8" applyNumberFormat="1" applyFont="1" applyFill="1" applyBorder="1" applyAlignment="1" applyProtection="1">
      <alignment horizontal="right"/>
      <protection locked="0"/>
    </xf>
    <xf numFmtId="38" fontId="71" fillId="10" borderId="47" xfId="8" applyNumberFormat="1" applyFont="1" applyFill="1" applyBorder="1" applyAlignment="1" applyProtection="1">
      <alignment horizontal="right"/>
      <protection locked="0"/>
    </xf>
    <xf numFmtId="38" fontId="71" fillId="10" borderId="6" xfId="8" applyNumberFormat="1" applyFont="1" applyFill="1" applyBorder="1" applyAlignment="1" applyProtection="1">
      <alignment horizontal="right"/>
      <protection locked="0"/>
    </xf>
    <xf numFmtId="0" fontId="71" fillId="10" borderId="1" xfId="8" applyFont="1" applyFill="1" applyBorder="1" applyAlignment="1" applyProtection="1">
      <alignment horizontal="left" wrapText="1"/>
      <protection locked="0"/>
    </xf>
    <xf numFmtId="0" fontId="71" fillId="10" borderId="6" xfId="8" applyFont="1" applyFill="1" applyBorder="1" applyAlignment="1" applyProtection="1">
      <alignment horizontal="left" wrapText="1"/>
      <protection locked="0"/>
    </xf>
    <xf numFmtId="0" fontId="44" fillId="0" borderId="0" xfId="8" applyFont="1" applyAlignment="1">
      <alignment horizontal="left" vertical="center" wrapText="1"/>
    </xf>
    <xf numFmtId="0" fontId="44" fillId="0" borderId="16" xfId="8" applyFont="1" applyBorder="1" applyAlignment="1">
      <alignment horizontal="left" vertical="center" wrapText="1"/>
    </xf>
    <xf numFmtId="3" fontId="71" fillId="10" borderId="41" xfId="8" applyNumberFormat="1" applyFont="1" applyFill="1" applyBorder="1" applyAlignment="1" applyProtection="1">
      <alignment horizontal="right"/>
      <protection locked="0"/>
    </xf>
    <xf numFmtId="3" fontId="71" fillId="10" borderId="41" xfId="8" applyNumberFormat="1" applyFont="1" applyFill="1" applyBorder="1" applyAlignment="1" applyProtection="1">
      <alignment horizontal="right" wrapText="1"/>
      <protection locked="0"/>
    </xf>
    <xf numFmtId="3" fontId="71" fillId="10" borderId="39" xfId="8" applyNumberFormat="1" applyFont="1" applyFill="1" applyBorder="1" applyAlignment="1" applyProtection="1">
      <alignment horizontal="right" wrapText="1"/>
      <protection locked="0"/>
    </xf>
    <xf numFmtId="3" fontId="71" fillId="10" borderId="35" xfId="8" applyNumberFormat="1" applyFont="1" applyFill="1" applyBorder="1" applyAlignment="1" applyProtection="1">
      <alignment horizontal="right"/>
      <protection locked="0"/>
    </xf>
    <xf numFmtId="3" fontId="71" fillId="10" borderId="14" xfId="0" applyNumberFormat="1" applyFont="1" applyFill="1" applyBorder="1" applyAlignment="1" applyProtection="1">
      <alignment wrapText="1"/>
      <protection locked="0"/>
    </xf>
    <xf numFmtId="3" fontId="59" fillId="10" borderId="39" xfId="0" applyNumberFormat="1" applyFont="1" applyFill="1" applyBorder="1" applyAlignment="1" applyProtection="1">
      <alignment wrapText="1"/>
      <protection locked="0"/>
    </xf>
    <xf numFmtId="38" fontId="71" fillId="10" borderId="40" xfId="8" applyNumberFormat="1" applyFont="1" applyFill="1" applyBorder="1" applyAlignment="1" applyProtection="1">
      <alignment horizontal="right"/>
      <protection locked="0"/>
    </xf>
    <xf numFmtId="38" fontId="71" fillId="10" borderId="42" xfId="8" applyNumberFormat="1" applyFont="1" applyFill="1" applyBorder="1" applyAlignment="1" applyProtection="1">
      <alignment horizontal="right"/>
      <protection locked="0"/>
    </xf>
    <xf numFmtId="38" fontId="71" fillId="10" borderId="36" xfId="8" applyNumberFormat="1" applyFont="1" applyFill="1" applyBorder="1" applyAlignment="1" applyProtection="1">
      <alignment horizontal="right"/>
      <protection locked="0"/>
    </xf>
    <xf numFmtId="38" fontId="71" fillId="10" borderId="16" xfId="8" applyNumberFormat="1" applyFont="1" applyFill="1" applyBorder="1" applyAlignment="1" applyProtection="1">
      <alignment horizontal="right"/>
      <protection locked="0"/>
    </xf>
    <xf numFmtId="38" fontId="71" fillId="10" borderId="39" xfId="8" applyNumberFormat="1" applyFont="1" applyFill="1" applyBorder="1" applyAlignment="1" applyProtection="1">
      <alignment horizontal="right"/>
      <protection locked="0"/>
    </xf>
    <xf numFmtId="38" fontId="71" fillId="10" borderId="24" xfId="8" applyNumberFormat="1" applyFont="1" applyFill="1" applyBorder="1" applyAlignment="1" applyProtection="1">
      <alignment horizontal="right"/>
      <protection locked="0"/>
    </xf>
    <xf numFmtId="38" fontId="42" fillId="3" borderId="14" xfId="8" applyNumberFormat="1" applyFont="1" applyFill="1" applyBorder="1" applyAlignment="1">
      <alignment horizontal="right"/>
    </xf>
    <xf numFmtId="38" fontId="42" fillId="3" borderId="39" xfId="8" applyNumberFormat="1" applyFont="1" applyFill="1" applyBorder="1" applyAlignment="1">
      <alignment horizontal="right"/>
    </xf>
    <xf numFmtId="0" fontId="47" fillId="0" borderId="10" xfId="0" applyFont="1" applyBorder="1" applyAlignment="1">
      <alignment horizontal="left"/>
    </xf>
    <xf numFmtId="0" fontId="34" fillId="0" borderId="0" xfId="0" applyFont="1" applyAlignment="1">
      <alignment horizontal="left"/>
    </xf>
    <xf numFmtId="0" fontId="43" fillId="6" borderId="49" xfId="8" applyFont="1" applyFill="1" applyBorder="1" applyAlignment="1">
      <alignment horizontal="center" wrapText="1"/>
    </xf>
    <xf numFmtId="0" fontId="43" fillId="6" borderId="28" xfId="8" applyFont="1" applyFill="1" applyBorder="1" applyAlignment="1">
      <alignment horizontal="center" wrapText="1"/>
    </xf>
    <xf numFmtId="0" fontId="43" fillId="6" borderId="38" xfId="8" applyFont="1" applyFill="1" applyBorder="1" applyAlignment="1">
      <alignment horizontal="center" wrapText="1"/>
    </xf>
    <xf numFmtId="0" fontId="43" fillId="6" borderId="10" xfId="8" applyFont="1" applyFill="1" applyBorder="1" applyAlignment="1">
      <alignment horizontal="center" wrapText="1"/>
    </xf>
    <xf numFmtId="0" fontId="43" fillId="6" borderId="19" xfId="8" applyFont="1" applyFill="1" applyBorder="1" applyAlignment="1">
      <alignment horizontal="center" wrapText="1"/>
    </xf>
    <xf numFmtId="0" fontId="43" fillId="6" borderId="47" xfId="8" applyFont="1" applyFill="1" applyBorder="1" applyAlignment="1">
      <alignment horizontal="center" wrapText="1"/>
    </xf>
    <xf numFmtId="0" fontId="43" fillId="6" borderId="1" xfId="8" applyFont="1" applyFill="1" applyBorder="1" applyAlignment="1">
      <alignment horizontal="center" wrapText="1"/>
    </xf>
    <xf numFmtId="0" fontId="43" fillId="6" borderId="6" xfId="8" applyFont="1" applyFill="1" applyBorder="1" applyAlignment="1">
      <alignment horizontal="center" wrapText="1"/>
    </xf>
    <xf numFmtId="3" fontId="71" fillId="10" borderId="38" xfId="0" applyNumberFormat="1" applyFont="1" applyFill="1" applyBorder="1" applyAlignment="1" applyProtection="1">
      <alignment horizontal="right"/>
      <protection locked="0"/>
    </xf>
    <xf numFmtId="3" fontId="71" fillId="10" borderId="19" xfId="0" applyNumberFormat="1" applyFont="1" applyFill="1" applyBorder="1" applyAlignment="1" applyProtection="1">
      <alignment horizontal="right"/>
      <protection locked="0"/>
    </xf>
    <xf numFmtId="3" fontId="71" fillId="10" borderId="47" xfId="0" applyNumberFormat="1" applyFont="1" applyFill="1" applyBorder="1" applyAlignment="1" applyProtection="1">
      <alignment horizontal="right"/>
      <protection locked="0"/>
    </xf>
    <xf numFmtId="3" fontId="71" fillId="10" borderId="6" xfId="0" applyNumberFormat="1" applyFont="1" applyFill="1" applyBorder="1" applyAlignment="1" applyProtection="1">
      <alignment horizontal="right"/>
      <protection locked="0"/>
    </xf>
    <xf numFmtId="38" fontId="71" fillId="10" borderId="49" xfId="8" applyNumberFormat="1" applyFont="1" applyFill="1" applyBorder="1" applyAlignment="1" applyProtection="1">
      <alignment horizontal="right"/>
      <protection locked="0"/>
    </xf>
    <xf numFmtId="38" fontId="71" fillId="10" borderId="28" xfId="8" applyNumberFormat="1" applyFont="1" applyFill="1" applyBorder="1" applyAlignment="1" applyProtection="1">
      <alignment horizontal="right"/>
      <protection locked="0"/>
    </xf>
    <xf numFmtId="164" fontId="47" fillId="6" borderId="47" xfId="13" applyNumberFormat="1" applyFont="1" applyFill="1" applyBorder="1" applyAlignment="1" applyProtection="1">
      <alignment horizontal="right"/>
    </xf>
    <xf numFmtId="164" fontId="47" fillId="6" borderId="6" xfId="13" applyNumberFormat="1" applyFont="1" applyFill="1" applyBorder="1" applyAlignment="1" applyProtection="1">
      <alignment horizontal="right"/>
    </xf>
    <xf numFmtId="0" fontId="47" fillId="6" borderId="49" xfId="8" applyFont="1" applyFill="1" applyBorder="1" applyAlignment="1">
      <alignment horizontal="center" vertical="center"/>
    </xf>
    <xf numFmtId="0" fontId="47" fillId="6" borderId="44" xfId="8" applyFont="1" applyFill="1" applyBorder="1" applyAlignment="1">
      <alignment horizontal="center" vertical="center"/>
    </xf>
    <xf numFmtId="0" fontId="47" fillId="6" borderId="28" xfId="8" applyFont="1" applyFill="1" applyBorder="1" applyAlignment="1">
      <alignment horizontal="center" vertical="center"/>
    </xf>
    <xf numFmtId="3" fontId="71" fillId="10" borderId="14" xfId="0" applyNumberFormat="1" applyFont="1" applyFill="1" applyBorder="1" applyAlignment="1" applyProtection="1">
      <alignment horizontal="right"/>
      <protection locked="0"/>
    </xf>
    <xf numFmtId="3" fontId="71" fillId="10" borderId="39" xfId="0" applyNumberFormat="1" applyFont="1" applyFill="1" applyBorder="1" applyAlignment="1" applyProtection="1">
      <alignment horizontal="right"/>
      <protection locked="0"/>
    </xf>
    <xf numFmtId="3" fontId="71" fillId="10" borderId="24" xfId="0" applyNumberFormat="1" applyFont="1" applyFill="1" applyBorder="1" applyAlignment="1" applyProtection="1">
      <alignment horizontal="right"/>
      <protection locked="0"/>
    </xf>
    <xf numFmtId="38" fontId="71" fillId="10" borderId="40" xfId="8" applyNumberFormat="1" applyFont="1" applyFill="1" applyBorder="1" applyAlignment="1" applyProtection="1">
      <alignment horizontal="right" wrapText="1"/>
      <protection locked="0"/>
    </xf>
    <xf numFmtId="38" fontId="71" fillId="10" borderId="42" xfId="8" applyNumberFormat="1" applyFont="1" applyFill="1" applyBorder="1" applyAlignment="1" applyProtection="1">
      <alignment horizontal="right" wrapText="1"/>
      <protection locked="0"/>
    </xf>
    <xf numFmtId="38" fontId="71" fillId="10" borderId="47" xfId="8" applyNumberFormat="1" applyFont="1" applyFill="1" applyBorder="1" applyAlignment="1" applyProtection="1">
      <alignment horizontal="right" wrapText="1"/>
      <protection locked="0"/>
    </xf>
    <xf numFmtId="38" fontId="71" fillId="10" borderId="6" xfId="8" applyNumberFormat="1" applyFont="1" applyFill="1" applyBorder="1" applyAlignment="1" applyProtection="1">
      <alignment horizontal="right" wrapText="1"/>
      <protection locked="0"/>
    </xf>
    <xf numFmtId="0" fontId="43" fillId="6" borderId="72" xfId="8" applyFont="1" applyFill="1" applyBorder="1" applyAlignment="1">
      <alignment horizontal="center" wrapText="1"/>
    </xf>
    <xf numFmtId="0" fontId="43" fillId="6" borderId="66" xfId="8" applyFont="1" applyFill="1" applyBorder="1" applyAlignment="1">
      <alignment horizontal="center" wrapText="1"/>
    </xf>
    <xf numFmtId="0" fontId="43" fillId="6" borderId="65" xfId="8" applyFont="1" applyFill="1" applyBorder="1" applyAlignment="1">
      <alignment horizontal="center" wrapText="1"/>
    </xf>
    <xf numFmtId="0" fontId="34" fillId="0" borderId="0" xfId="8" applyFont="1" applyAlignment="1">
      <alignment horizontal="left" wrapText="1"/>
    </xf>
    <xf numFmtId="170" fontId="34" fillId="0" borderId="1" xfId="0" applyNumberFormat="1" applyFont="1" applyBorder="1" applyAlignment="1">
      <alignment horizontal="center" vertical="center"/>
    </xf>
    <xf numFmtId="0" fontId="44" fillId="0" borderId="9" xfId="8" applyFont="1" applyBorder="1" applyAlignment="1">
      <alignment horizontal="left" wrapText="1"/>
    </xf>
    <xf numFmtId="0" fontId="0" fillId="0" borderId="0" xfId="0" applyAlignment="1">
      <alignment horizontal="left" wrapText="1"/>
    </xf>
    <xf numFmtId="0" fontId="0" fillId="0" borderId="16" xfId="0" applyBorder="1" applyAlignment="1">
      <alignment horizontal="left" wrapText="1"/>
    </xf>
    <xf numFmtId="3" fontId="71" fillId="10" borderId="38" xfId="0" applyNumberFormat="1" applyFont="1" applyFill="1" applyBorder="1" applyAlignment="1" applyProtection="1">
      <alignment horizontal="right" wrapText="1"/>
      <protection locked="0"/>
    </xf>
    <xf numFmtId="3" fontId="71" fillId="10" borderId="19" xfId="0" applyNumberFormat="1" applyFont="1" applyFill="1" applyBorder="1" applyAlignment="1" applyProtection="1">
      <alignment horizontal="right" wrapText="1"/>
      <protection locked="0"/>
    </xf>
    <xf numFmtId="3" fontId="71" fillId="10" borderId="47" xfId="0" applyNumberFormat="1" applyFont="1" applyFill="1" applyBorder="1" applyAlignment="1" applyProtection="1">
      <alignment horizontal="right" wrapText="1"/>
      <protection locked="0"/>
    </xf>
    <xf numFmtId="3" fontId="71" fillId="10" borderId="6" xfId="0" applyNumberFormat="1" applyFont="1" applyFill="1" applyBorder="1" applyAlignment="1" applyProtection="1">
      <alignment horizontal="right" wrapText="1"/>
      <protection locked="0"/>
    </xf>
    <xf numFmtId="0" fontId="59" fillId="0" borderId="28" xfId="0" applyFont="1" applyBorder="1" applyAlignment="1" applyProtection="1">
      <alignment horizontal="right"/>
      <protection locked="0"/>
    </xf>
    <xf numFmtId="0" fontId="0" fillId="0" borderId="28" xfId="0" applyBorder="1" applyAlignment="1" applyProtection="1">
      <alignment horizontal="right"/>
      <protection locked="0"/>
    </xf>
    <xf numFmtId="0" fontId="71" fillId="10" borderId="38" xfId="0" applyFont="1" applyFill="1" applyBorder="1" applyAlignment="1" applyProtection="1">
      <alignment horizontal="left" vertical="top" wrapText="1"/>
      <protection locked="0"/>
    </xf>
    <xf numFmtId="0" fontId="71" fillId="10" borderId="10" xfId="0" applyFont="1" applyFill="1" applyBorder="1" applyAlignment="1" applyProtection="1">
      <alignment horizontal="left" vertical="top" wrapText="1"/>
      <protection locked="0"/>
    </xf>
    <xf numFmtId="0" fontId="71" fillId="10" borderId="19" xfId="0" applyFont="1" applyFill="1" applyBorder="1" applyAlignment="1" applyProtection="1">
      <alignment horizontal="left" vertical="top" wrapText="1"/>
      <protection locked="0"/>
    </xf>
    <xf numFmtId="0" fontId="71" fillId="10" borderId="36" xfId="0" applyFont="1" applyFill="1" applyBorder="1" applyAlignment="1" applyProtection="1">
      <alignment horizontal="left" vertical="top" wrapText="1"/>
      <protection locked="0"/>
    </xf>
    <xf numFmtId="0" fontId="71" fillId="10" borderId="0" xfId="0" applyFont="1" applyFill="1" applyAlignment="1" applyProtection="1">
      <alignment horizontal="left" vertical="top" wrapText="1"/>
      <protection locked="0"/>
    </xf>
    <xf numFmtId="0" fontId="71" fillId="10" borderId="16" xfId="0" applyFont="1" applyFill="1" applyBorder="1" applyAlignment="1" applyProtection="1">
      <alignment horizontal="left" vertical="top" wrapText="1"/>
      <protection locked="0"/>
    </xf>
    <xf numFmtId="0" fontId="71" fillId="10" borderId="47" xfId="0" applyFont="1" applyFill="1" applyBorder="1" applyAlignment="1" applyProtection="1">
      <alignment horizontal="left" vertical="top" wrapText="1"/>
      <protection locked="0"/>
    </xf>
    <xf numFmtId="0" fontId="71" fillId="10" borderId="1" xfId="0" applyFont="1" applyFill="1" applyBorder="1" applyAlignment="1" applyProtection="1">
      <alignment horizontal="left" vertical="top" wrapText="1"/>
      <protection locked="0"/>
    </xf>
    <xf numFmtId="0" fontId="71" fillId="10" borderId="6" xfId="0" applyFont="1" applyFill="1" applyBorder="1" applyAlignment="1" applyProtection="1">
      <alignment horizontal="left" vertical="top" wrapText="1"/>
      <protection locked="0"/>
    </xf>
    <xf numFmtId="0" fontId="44" fillId="0" borderId="0" xfId="6" applyFont="1" applyAlignment="1">
      <alignment horizontal="left" wrapText="1"/>
    </xf>
    <xf numFmtId="0" fontId="71" fillId="10" borderId="1" xfId="6" applyFont="1" applyFill="1" applyBorder="1" applyAlignment="1" applyProtection="1">
      <alignment horizontal="left" wrapText="1"/>
      <protection locked="0"/>
    </xf>
    <xf numFmtId="0" fontId="44" fillId="0" borderId="0" xfId="6" applyFont="1" applyAlignment="1">
      <alignment horizontal="left"/>
    </xf>
    <xf numFmtId="3" fontId="71" fillId="10" borderId="41" xfId="6" applyNumberFormat="1" applyFont="1" applyFill="1" applyBorder="1" applyAlignment="1" applyProtection="1">
      <alignment horizontal="right"/>
      <protection locked="0"/>
    </xf>
    <xf numFmtId="3" fontId="71" fillId="10" borderId="39" xfId="6" applyNumberFormat="1" applyFont="1" applyFill="1" applyBorder="1" applyAlignment="1" applyProtection="1">
      <alignment horizontal="right"/>
      <protection locked="0"/>
    </xf>
    <xf numFmtId="0" fontId="44" fillId="0" borderId="16" xfId="6" applyFont="1" applyBorder="1" applyAlignment="1">
      <alignment horizontal="left"/>
    </xf>
    <xf numFmtId="3" fontId="71" fillId="10" borderId="35" xfId="6" applyNumberFormat="1" applyFont="1" applyFill="1" applyBorder="1" applyAlignment="1" applyProtection="1">
      <alignment horizontal="right"/>
      <protection locked="0"/>
    </xf>
    <xf numFmtId="0" fontId="43" fillId="0" borderId="25" xfId="6" applyFont="1" applyBorder="1" applyAlignment="1">
      <alignment horizontal="left"/>
    </xf>
    <xf numFmtId="0" fontId="43" fillId="0" borderId="16" xfId="6" applyFont="1" applyBorder="1" applyAlignment="1">
      <alignment horizontal="left"/>
    </xf>
    <xf numFmtId="0" fontId="44" fillId="0" borderId="9" xfId="6" applyFont="1" applyBorder="1" applyAlignment="1">
      <alignment horizontal="left"/>
    </xf>
    <xf numFmtId="3" fontId="71" fillId="10" borderId="14" xfId="6" applyNumberFormat="1" applyFont="1" applyFill="1" applyBorder="1" applyAlignment="1" applyProtection="1">
      <alignment horizontal="right"/>
      <protection locked="0"/>
    </xf>
    <xf numFmtId="0" fontId="0" fillId="0" borderId="39" xfId="0" applyBorder="1" applyAlignment="1" applyProtection="1">
      <alignment horizontal="right"/>
      <protection locked="0"/>
    </xf>
    <xf numFmtId="0" fontId="47" fillId="6" borderId="44" xfId="6" applyFont="1" applyFill="1" applyBorder="1" applyAlignment="1">
      <alignment horizontal="left" vertical="top" wrapText="1"/>
    </xf>
    <xf numFmtId="0" fontId="47" fillId="6" borderId="28" xfId="6" applyFont="1" applyFill="1" applyBorder="1" applyAlignment="1">
      <alignment horizontal="left" vertical="top" wrapText="1"/>
    </xf>
    <xf numFmtId="0" fontId="34" fillId="0" borderId="0" xfId="6" applyFont="1" applyAlignment="1">
      <alignment horizontal="left"/>
    </xf>
    <xf numFmtId="0" fontId="34" fillId="0" borderId="16" xfId="6" applyFont="1" applyBorder="1" applyAlignment="1">
      <alignment horizontal="left"/>
    </xf>
    <xf numFmtId="0" fontId="71" fillId="10" borderId="1" xfId="6" applyFont="1" applyFill="1" applyBorder="1" applyAlignment="1" applyProtection="1">
      <alignment horizontal="left"/>
      <protection locked="0"/>
    </xf>
    <xf numFmtId="0" fontId="71" fillId="10" borderId="6" xfId="6" applyFont="1" applyFill="1" applyBorder="1" applyAlignment="1" applyProtection="1">
      <alignment horizontal="left"/>
      <protection locked="0"/>
    </xf>
    <xf numFmtId="0" fontId="47" fillId="6" borderId="49" xfId="9" applyFont="1" applyFill="1" applyBorder="1" applyAlignment="1">
      <alignment horizontal="center" vertical="center"/>
    </xf>
    <xf numFmtId="0" fontId="47" fillId="6" borderId="44" xfId="9" applyFont="1" applyFill="1" applyBorder="1" applyAlignment="1">
      <alignment horizontal="center" vertical="center"/>
    </xf>
    <xf numFmtId="0" fontId="47" fillId="6" borderId="28" xfId="9" applyFont="1" applyFill="1" applyBorder="1" applyAlignment="1">
      <alignment horizontal="center" vertical="center"/>
    </xf>
    <xf numFmtId="0" fontId="43" fillId="6" borderId="38" xfId="9" applyFont="1" applyFill="1" applyBorder="1" applyAlignment="1">
      <alignment horizontal="center" wrapText="1"/>
    </xf>
    <xf numFmtId="0" fontId="43" fillId="6" borderId="10" xfId="9" applyFont="1" applyFill="1" applyBorder="1" applyAlignment="1">
      <alignment horizontal="center" wrapText="1"/>
    </xf>
    <xf numFmtId="0" fontId="43" fillId="6" borderId="19" xfId="9" applyFont="1" applyFill="1" applyBorder="1" applyAlignment="1">
      <alignment horizontal="center" wrapText="1"/>
    </xf>
    <xf numFmtId="0" fontId="43" fillId="6" borderId="47" xfId="9" applyFont="1" applyFill="1" applyBorder="1" applyAlignment="1">
      <alignment horizontal="center" wrapText="1"/>
    </xf>
    <xf numFmtId="0" fontId="43" fillId="6" borderId="1" xfId="9" applyFont="1" applyFill="1" applyBorder="1" applyAlignment="1">
      <alignment horizontal="center" wrapText="1"/>
    </xf>
    <xf numFmtId="0" fontId="43" fillId="6" borderId="6" xfId="9" applyFont="1" applyFill="1" applyBorder="1" applyAlignment="1">
      <alignment horizontal="center" wrapText="1"/>
    </xf>
    <xf numFmtId="0" fontId="43" fillId="0" borderId="0" xfId="6" applyFont="1" applyAlignment="1">
      <alignment horizontal="left"/>
    </xf>
    <xf numFmtId="0" fontId="43" fillId="6" borderId="49" xfId="6" applyFont="1" applyFill="1" applyBorder="1" applyAlignment="1">
      <alignment horizontal="center" wrapText="1"/>
    </xf>
    <xf numFmtId="0" fontId="43" fillId="6" borderId="44" xfId="6" applyFont="1" applyFill="1" applyBorder="1" applyAlignment="1">
      <alignment horizontal="center" wrapText="1"/>
    </xf>
    <xf numFmtId="0" fontId="43" fillId="6" borderId="28" xfId="6" applyFont="1" applyFill="1" applyBorder="1" applyAlignment="1">
      <alignment horizontal="center" wrapText="1"/>
    </xf>
    <xf numFmtId="0" fontId="43" fillId="6" borderId="49" xfId="0" applyFont="1" applyFill="1" applyBorder="1" applyAlignment="1">
      <alignment horizontal="center" wrapText="1"/>
    </xf>
    <xf numFmtId="0" fontId="43" fillId="6" borderId="44" xfId="0" applyFont="1" applyFill="1" applyBorder="1" applyAlignment="1">
      <alignment horizontal="center" wrapText="1"/>
    </xf>
    <xf numFmtId="0" fontId="43" fillId="6" borderId="28" xfId="0" applyFont="1" applyFill="1" applyBorder="1" applyAlignment="1">
      <alignment horizontal="center" wrapText="1"/>
    </xf>
    <xf numFmtId="0" fontId="43" fillId="0" borderId="0" xfId="0" applyFont="1" applyAlignment="1">
      <alignment horizontal="left"/>
    </xf>
    <xf numFmtId="0" fontId="43" fillId="0" borderId="16" xfId="0" applyFont="1" applyBorder="1" applyAlignment="1">
      <alignment horizontal="left"/>
    </xf>
    <xf numFmtId="0" fontId="44" fillId="0" borderId="0" xfId="0" applyFont="1" applyAlignment="1">
      <alignment horizontal="left" wrapText="1"/>
    </xf>
    <xf numFmtId="0" fontId="44" fillId="0" borderId="9" xfId="0" applyFont="1" applyBorder="1" applyAlignment="1">
      <alignment horizontal="left"/>
    </xf>
    <xf numFmtId="0" fontId="44" fillId="0" borderId="17" xfId="0" applyFont="1" applyBorder="1" applyAlignment="1">
      <alignment horizontal="left"/>
    </xf>
    <xf numFmtId="0" fontId="43" fillId="0" borderId="25" xfId="0" applyFont="1" applyBorder="1" applyAlignment="1">
      <alignment horizontal="left" wrapText="1"/>
    </xf>
    <xf numFmtId="0" fontId="43" fillId="0" borderId="42" xfId="0" applyFont="1" applyBorder="1" applyAlignment="1">
      <alignment horizontal="left" wrapText="1"/>
    </xf>
    <xf numFmtId="0" fontId="43" fillId="0" borderId="0" xfId="0" applyFont="1" applyAlignment="1">
      <alignment horizontal="left" wrapText="1"/>
    </xf>
    <xf numFmtId="0" fontId="43" fillId="0" borderId="16" xfId="0" applyFont="1" applyBorder="1" applyAlignment="1">
      <alignment horizontal="left" wrapText="1"/>
    </xf>
    <xf numFmtId="0" fontId="43" fillId="0" borderId="25" xfId="0" applyFont="1" applyBorder="1" applyAlignment="1">
      <alignment horizontal="left"/>
    </xf>
    <xf numFmtId="0" fontId="43" fillId="0" borderId="42" xfId="0" applyFont="1" applyBorder="1" applyAlignment="1">
      <alignment horizontal="left"/>
    </xf>
    <xf numFmtId="0" fontId="66" fillId="0" borderId="0" xfId="0" applyFont="1" applyAlignment="1">
      <alignment horizontal="left" wrapText="1"/>
    </xf>
    <xf numFmtId="0" fontId="47" fillId="0" borderId="16" xfId="0" applyFont="1" applyBorder="1" applyAlignment="1">
      <alignment horizontal="left"/>
    </xf>
    <xf numFmtId="0" fontId="34" fillId="0" borderId="35" xfId="0" applyFont="1" applyBorder="1" applyAlignment="1">
      <alignment horizontal="left"/>
    </xf>
    <xf numFmtId="38" fontId="45" fillId="2" borderId="14" xfId="0" applyNumberFormat="1" applyFont="1" applyFill="1" applyBorder="1" applyAlignment="1">
      <alignment horizontal="center"/>
    </xf>
    <xf numFmtId="38" fontId="45" fillId="2" borderId="12" xfId="0" applyNumberFormat="1" applyFont="1" applyFill="1" applyBorder="1" applyAlignment="1">
      <alignment horizontal="center"/>
    </xf>
    <xf numFmtId="38" fontId="71" fillId="10" borderId="28" xfId="0" applyNumberFormat="1" applyFont="1" applyFill="1" applyBorder="1" applyAlignment="1" applyProtection="1">
      <alignment horizontal="right"/>
      <protection locked="0"/>
    </xf>
    <xf numFmtId="38" fontId="71" fillId="0" borderId="41" xfId="0" applyNumberFormat="1" applyFont="1" applyBorder="1" applyAlignment="1">
      <alignment horizontal="right"/>
    </xf>
    <xf numFmtId="38" fontId="71" fillId="0" borderId="12" xfId="0" applyNumberFormat="1" applyFont="1" applyBorder="1" applyAlignment="1">
      <alignment horizontal="right"/>
    </xf>
    <xf numFmtId="10" fontId="71" fillId="10" borderId="41" xfId="10" applyNumberFormat="1" applyFont="1" applyFill="1" applyBorder="1" applyAlignment="1" applyProtection="1">
      <alignment horizontal="right"/>
      <protection locked="0"/>
    </xf>
    <xf numFmtId="10" fontId="71" fillId="10" borderId="35" xfId="10" applyNumberFormat="1" applyFont="1" applyFill="1" applyBorder="1" applyAlignment="1" applyProtection="1">
      <alignment horizontal="right"/>
      <protection locked="0"/>
    </xf>
    <xf numFmtId="10" fontId="71" fillId="10" borderId="17" xfId="10" applyNumberFormat="1" applyFont="1" applyFill="1" applyBorder="1" applyAlignment="1" applyProtection="1">
      <alignment horizontal="right"/>
      <protection locked="0"/>
    </xf>
    <xf numFmtId="0" fontId="65" fillId="0" borderId="0" xfId="0" applyFont="1" applyAlignment="1">
      <alignment horizontal="left" wrapText="1"/>
    </xf>
    <xf numFmtId="38" fontId="45" fillId="2" borderId="41" xfId="0" applyNumberFormat="1" applyFont="1" applyFill="1" applyBorder="1" applyAlignment="1">
      <alignment horizontal="center"/>
    </xf>
    <xf numFmtId="38" fontId="45" fillId="2" borderId="35" xfId="0" applyNumberFormat="1" applyFont="1" applyFill="1" applyBorder="1" applyAlignment="1">
      <alignment horizontal="center"/>
    </xf>
    <xf numFmtId="38" fontId="45" fillId="2" borderId="36" xfId="0" applyNumberFormat="1" applyFont="1" applyFill="1" applyBorder="1" applyAlignment="1">
      <alignment horizontal="center"/>
    </xf>
    <xf numFmtId="38" fontId="45" fillId="2" borderId="37" xfId="0" applyNumberFormat="1" applyFont="1" applyFill="1" applyBorder="1" applyAlignment="1">
      <alignment horizontal="center"/>
    </xf>
    <xf numFmtId="0" fontId="34" fillId="0" borderId="16" xfId="0" applyFont="1" applyBorder="1" applyAlignment="1">
      <alignment horizontal="left"/>
    </xf>
    <xf numFmtId="0" fontId="34" fillId="0" borderId="9" xfId="0" applyFont="1" applyBorder="1" applyAlignment="1">
      <alignment horizontal="left"/>
    </xf>
    <xf numFmtId="0" fontId="34" fillId="0" borderId="17" xfId="0" applyFont="1" applyBorder="1" applyAlignment="1">
      <alignment horizontal="left"/>
    </xf>
    <xf numFmtId="38" fontId="45" fillId="2" borderId="35" xfId="0" applyNumberFormat="1" applyFont="1" applyFill="1" applyBorder="1" applyAlignment="1">
      <alignment horizontal="right"/>
    </xf>
    <xf numFmtId="38" fontId="45" fillId="2" borderId="12" xfId="0" applyNumberFormat="1" applyFont="1" applyFill="1" applyBorder="1" applyAlignment="1">
      <alignment horizontal="right"/>
    </xf>
    <xf numFmtId="38" fontId="34" fillId="0" borderId="41" xfId="0" applyNumberFormat="1" applyFont="1" applyBorder="1" applyAlignment="1">
      <alignment horizontal="right"/>
    </xf>
    <xf numFmtId="38" fontId="34" fillId="0" borderId="35" xfId="0" applyNumberFormat="1" applyFont="1" applyBorder="1" applyAlignment="1">
      <alignment horizontal="right"/>
    </xf>
    <xf numFmtId="38" fontId="34" fillId="0" borderId="12" xfId="0" applyNumberFormat="1" applyFont="1" applyBorder="1" applyAlignment="1">
      <alignment horizontal="right"/>
    </xf>
    <xf numFmtId="0" fontId="73" fillId="0" borderId="0" xfId="0" applyFont="1" applyAlignment="1">
      <alignment horizontal="left" wrapText="1"/>
    </xf>
    <xf numFmtId="0" fontId="73" fillId="0" borderId="16" xfId="0" applyFont="1" applyBorder="1" applyAlignment="1">
      <alignment horizontal="left" wrapText="1"/>
    </xf>
    <xf numFmtId="2" fontId="44" fillId="0" borderId="0" xfId="0" applyNumberFormat="1" applyFont="1" applyAlignment="1">
      <alignment horizontal="left" vertical="top" wrapText="1"/>
    </xf>
    <xf numFmtId="38" fontId="34" fillId="2" borderId="41" xfId="0" applyNumberFormat="1" applyFont="1" applyFill="1" applyBorder="1" applyAlignment="1">
      <alignment horizontal="right"/>
    </xf>
    <xf numFmtId="38" fontId="34" fillId="2" borderId="35" xfId="0" applyNumberFormat="1" applyFont="1" applyFill="1" applyBorder="1" applyAlignment="1">
      <alignment horizontal="right"/>
    </xf>
    <xf numFmtId="10" fontId="71" fillId="0" borderId="41" xfId="10" applyNumberFormat="1" applyFont="1" applyFill="1" applyBorder="1" applyAlignment="1" applyProtection="1">
      <alignment horizontal="right"/>
    </xf>
    <xf numFmtId="10" fontId="71" fillId="0" borderId="35" xfId="10" applyNumberFormat="1" applyFont="1" applyFill="1" applyBorder="1" applyAlignment="1" applyProtection="1">
      <alignment horizontal="right"/>
    </xf>
    <xf numFmtId="10" fontId="71" fillId="0" borderId="12" xfId="10" applyNumberFormat="1" applyFont="1" applyFill="1" applyBorder="1" applyAlignment="1" applyProtection="1">
      <alignment horizontal="right"/>
    </xf>
    <xf numFmtId="0" fontId="44" fillId="0" borderId="0" xfId="0" applyFont="1" applyAlignment="1">
      <alignment horizontal="left"/>
    </xf>
    <xf numFmtId="0" fontId="44" fillId="0" borderId="16" xfId="0" applyFont="1" applyBorder="1" applyAlignment="1">
      <alignment horizontal="left"/>
    </xf>
    <xf numFmtId="10" fontId="71" fillId="10" borderId="12" xfId="10" applyNumberFormat="1" applyFont="1" applyFill="1" applyBorder="1" applyAlignment="1" applyProtection="1">
      <alignment horizontal="right"/>
      <protection locked="0"/>
    </xf>
    <xf numFmtId="9" fontId="34" fillId="0" borderId="41" xfId="10" applyFont="1" applyFill="1" applyBorder="1" applyAlignment="1" applyProtection="1">
      <alignment horizontal="center" wrapText="1"/>
    </xf>
    <xf numFmtId="9" fontId="34" fillId="0" borderId="35" xfId="10" applyFont="1" applyFill="1" applyBorder="1" applyAlignment="1" applyProtection="1">
      <alignment horizontal="center" wrapText="1"/>
    </xf>
    <xf numFmtId="38" fontId="71" fillId="10" borderId="41" xfId="0" applyNumberFormat="1" applyFont="1" applyFill="1" applyBorder="1" applyAlignment="1" applyProtection="1">
      <alignment horizontal="right"/>
      <protection locked="0"/>
    </xf>
    <xf numFmtId="38" fontId="71" fillId="10" borderId="35" xfId="0" applyNumberFormat="1" applyFont="1" applyFill="1" applyBorder="1" applyAlignment="1" applyProtection="1">
      <alignment horizontal="right"/>
      <protection locked="0"/>
    </xf>
    <xf numFmtId="38" fontId="71" fillId="10" borderId="39" xfId="0" applyNumberFormat="1" applyFont="1" applyFill="1" applyBorder="1" applyAlignment="1" applyProtection="1">
      <alignment horizontal="right"/>
      <protection locked="0"/>
    </xf>
    <xf numFmtId="38" fontId="71" fillId="10" borderId="24" xfId="0" applyNumberFormat="1" applyFont="1" applyFill="1" applyBorder="1" applyAlignment="1" applyProtection="1">
      <alignment horizontal="right"/>
      <protection locked="0"/>
    </xf>
    <xf numFmtId="38" fontId="71" fillId="0" borderId="35" xfId="0" applyNumberFormat="1" applyFont="1" applyBorder="1" applyAlignment="1">
      <alignment horizontal="right"/>
    </xf>
    <xf numFmtId="0" fontId="34" fillId="0" borderId="0" xfId="0" applyFont="1" applyAlignment="1">
      <alignment horizontal="left" wrapText="1"/>
    </xf>
    <xf numFmtId="0" fontId="34" fillId="0" borderId="16" xfId="0" applyFont="1" applyBorder="1" applyAlignment="1">
      <alignment horizontal="left" wrapText="1"/>
    </xf>
    <xf numFmtId="38" fontId="71" fillId="10" borderId="12" xfId="0" applyNumberFormat="1" applyFont="1" applyFill="1" applyBorder="1" applyAlignment="1" applyProtection="1">
      <alignment horizontal="right"/>
      <protection locked="0"/>
    </xf>
    <xf numFmtId="0" fontId="39" fillId="0" borderId="0" xfId="0" applyFont="1" applyAlignment="1">
      <alignment horizontal="right" vertical="top"/>
    </xf>
    <xf numFmtId="0" fontId="71" fillId="10" borderId="14" xfId="0" applyFont="1" applyFill="1" applyBorder="1" applyAlignment="1" applyProtection="1">
      <alignment wrapText="1"/>
      <protection locked="0"/>
    </xf>
    <xf numFmtId="0" fontId="59" fillId="10" borderId="12" xfId="0" applyFont="1" applyFill="1" applyBorder="1" applyAlignment="1" applyProtection="1">
      <alignment wrapText="1"/>
      <protection locked="0"/>
    </xf>
    <xf numFmtId="38" fontId="45" fillId="2" borderId="41" xfId="0" applyNumberFormat="1" applyFont="1" applyFill="1" applyBorder="1" applyAlignment="1">
      <alignment horizontal="right"/>
    </xf>
    <xf numFmtId="0" fontId="26" fillId="0" borderId="9" xfId="0" applyFont="1" applyBorder="1" applyAlignment="1">
      <alignment horizontal="left"/>
    </xf>
    <xf numFmtId="0" fontId="66" fillId="0" borderId="9" xfId="0" applyFont="1" applyBorder="1" applyAlignment="1">
      <alignment horizontal="left"/>
    </xf>
    <xf numFmtId="38" fontId="31" fillId="0" borderId="1" xfId="0" applyNumberFormat="1" applyFont="1" applyBorder="1" applyAlignment="1">
      <alignment horizontal="right"/>
    </xf>
    <xf numFmtId="0" fontId="31" fillId="0" borderId="0" xfId="0" applyFont="1" applyAlignment="1">
      <alignment horizontal="left" wrapText="1"/>
    </xf>
    <xf numFmtId="0" fontId="34" fillId="6" borderId="43" xfId="0" applyFont="1" applyFill="1" applyBorder="1" applyAlignment="1">
      <alignment horizontal="left" vertical="top" wrapText="1"/>
    </xf>
    <xf numFmtId="0" fontId="34" fillId="6" borderId="25" xfId="0" applyFont="1" applyFill="1" applyBorder="1" applyAlignment="1">
      <alignment horizontal="left" vertical="top" wrapText="1"/>
    </xf>
    <xf numFmtId="0" fontId="34" fillId="6" borderId="26" xfId="0" applyFont="1" applyFill="1" applyBorder="1" applyAlignment="1">
      <alignment horizontal="left" vertical="top" wrapText="1"/>
    </xf>
    <xf numFmtId="0" fontId="34" fillId="6" borderId="7" xfId="0" applyFont="1" applyFill="1" applyBorder="1" applyAlignment="1">
      <alignment horizontal="left" vertical="top" wrapText="1"/>
    </xf>
    <xf numFmtId="0" fontId="34" fillId="6" borderId="0" xfId="0" applyFont="1" applyFill="1" applyAlignment="1">
      <alignment horizontal="left" vertical="top" wrapText="1"/>
    </xf>
    <xf numFmtId="0" fontId="34" fillId="6" borderId="21" xfId="0" applyFont="1" applyFill="1" applyBorder="1" applyAlignment="1">
      <alignment horizontal="left" vertical="top" wrapText="1"/>
    </xf>
    <xf numFmtId="0" fontId="34" fillId="6" borderId="8" xfId="0" applyFont="1" applyFill="1" applyBorder="1" applyAlignment="1">
      <alignment horizontal="left" vertical="top" wrapText="1"/>
    </xf>
    <xf numFmtId="0" fontId="34" fillId="6" borderId="9" xfId="0" applyFont="1" applyFill="1" applyBorder="1" applyAlignment="1">
      <alignment horizontal="left" vertical="top" wrapText="1"/>
    </xf>
    <xf numFmtId="0" fontId="34" fillId="6" borderId="23" xfId="0" applyFont="1" applyFill="1" applyBorder="1" applyAlignment="1">
      <alignment horizontal="left" vertical="top" wrapText="1"/>
    </xf>
    <xf numFmtId="3" fontId="31" fillId="0" borderId="1" xfId="0" applyNumberFormat="1" applyFont="1" applyBorder="1" applyAlignment="1">
      <alignment horizontal="right"/>
    </xf>
    <xf numFmtId="0" fontId="31" fillId="0" borderId="1" xfId="0" applyFont="1" applyBorder="1" applyAlignment="1">
      <alignment horizontal="right"/>
    </xf>
    <xf numFmtId="2" fontId="33" fillId="10" borderId="1" xfId="13" applyNumberFormat="1" applyFont="1" applyFill="1" applyBorder="1" applyAlignment="1" applyProtection="1">
      <alignment horizontal="right"/>
      <protection locked="0"/>
    </xf>
    <xf numFmtId="0" fontId="48" fillId="0" borderId="0" xfId="0" applyFont="1" applyAlignment="1">
      <alignment horizontal="left"/>
    </xf>
    <xf numFmtId="10" fontId="33" fillId="10" borderId="1" xfId="10" applyNumberFormat="1" applyFont="1" applyFill="1" applyBorder="1" applyAlignment="1" applyProtection="1">
      <alignment horizontal="right"/>
      <protection locked="0"/>
    </xf>
    <xf numFmtId="3" fontId="31" fillId="0" borderId="0" xfId="0" applyNumberFormat="1" applyFont="1" applyAlignment="1">
      <alignment horizontal="right"/>
    </xf>
    <xf numFmtId="3" fontId="31" fillId="10" borderId="1" xfId="0" applyNumberFormat="1" applyFont="1" applyFill="1" applyBorder="1" applyAlignment="1" applyProtection="1">
      <alignment horizontal="right"/>
      <protection locked="0"/>
    </xf>
    <xf numFmtId="0" fontId="40" fillId="0" borderId="0" xfId="0" applyFont="1" applyAlignment="1">
      <alignment horizontal="left"/>
    </xf>
    <xf numFmtId="4" fontId="31" fillId="0" borderId="1" xfId="0" applyNumberFormat="1" applyFont="1" applyBorder="1" applyAlignment="1">
      <alignment horizontal="right"/>
    </xf>
    <xf numFmtId="0" fontId="12" fillId="0" borderId="36" xfId="18" applyFont="1" applyBorder="1" applyAlignment="1">
      <alignment horizontal="right"/>
    </xf>
    <xf numFmtId="0" fontId="12" fillId="0" borderId="0" xfId="18" applyFont="1" applyAlignment="1">
      <alignment horizontal="right"/>
    </xf>
    <xf numFmtId="0" fontId="106" fillId="20" borderId="49" xfId="23" applyFont="1" applyFill="1" applyBorder="1" applyAlignment="1">
      <alignment horizontal="center"/>
    </xf>
    <xf numFmtId="0" fontId="0" fillId="0" borderId="44" xfId="0" applyBorder="1" applyAlignment="1">
      <alignment horizontal="center"/>
    </xf>
    <xf numFmtId="0" fontId="0" fillId="0" borderId="28" xfId="0" applyBorder="1" applyAlignment="1">
      <alignment horizontal="center"/>
    </xf>
    <xf numFmtId="0" fontId="90" fillId="0" borderId="36" xfId="18" applyFont="1" applyBorder="1"/>
    <xf numFmtId="0" fontId="68" fillId="0" borderId="0" xfId="0" applyFont="1"/>
    <xf numFmtId="0" fontId="68" fillId="0" borderId="16" xfId="0" applyFont="1" applyBorder="1"/>
    <xf numFmtId="164" fontId="3" fillId="0" borderId="0" xfId="24" applyNumberFormat="1" applyFont="1" applyFill="1" applyBorder="1" applyAlignment="1" applyProtection="1">
      <alignment horizontal="left"/>
    </xf>
    <xf numFmtId="0" fontId="7" fillId="0" borderId="0" xfId="23" applyAlignment="1">
      <alignment horizontal="right"/>
    </xf>
    <xf numFmtId="0" fontId="7" fillId="0" borderId="16" xfId="23" applyBorder="1" applyAlignment="1">
      <alignment horizontal="right"/>
    </xf>
    <xf numFmtId="0" fontId="106" fillId="20" borderId="50" xfId="23" applyFont="1" applyFill="1" applyBorder="1" applyAlignment="1">
      <alignment horizontal="center"/>
    </xf>
    <xf numFmtId="0" fontId="106" fillId="20" borderId="46" xfId="23" applyFont="1" applyFill="1" applyBorder="1" applyAlignment="1">
      <alignment horizontal="center"/>
    </xf>
    <xf numFmtId="0" fontId="106" fillId="20" borderId="34" xfId="23" applyFont="1" applyFill="1" applyBorder="1" applyAlignment="1">
      <alignment horizontal="center"/>
    </xf>
    <xf numFmtId="0" fontId="9" fillId="0" borderId="0" xfId="18" applyAlignment="1">
      <alignment horizontal="left" indent="2"/>
    </xf>
    <xf numFmtId="0" fontId="9" fillId="0" borderId="16" xfId="18" applyBorder="1" applyAlignment="1">
      <alignment horizontal="left" indent="2"/>
    </xf>
    <xf numFmtId="0" fontId="90" fillId="0" borderId="36" xfId="18" applyFont="1" applyBorder="1" applyAlignment="1">
      <alignment horizontal="left" indent="1"/>
    </xf>
    <xf numFmtId="0" fontId="9" fillId="0" borderId="0" xfId="0" applyFont="1" applyAlignment="1">
      <alignment horizontal="left" indent="1"/>
    </xf>
    <xf numFmtId="0" fontId="3" fillId="0" borderId="36" xfId="23" applyFont="1" applyBorder="1" applyAlignment="1">
      <alignment wrapText="1"/>
    </xf>
    <xf numFmtId="0" fontId="0" fillId="0" borderId="0" xfId="0" applyAlignment="1">
      <alignment wrapText="1"/>
    </xf>
    <xf numFmtId="0" fontId="104" fillId="0" borderId="47" xfId="23" applyFont="1" applyBorder="1" applyAlignment="1">
      <alignment horizontal="right"/>
    </xf>
    <xf numFmtId="0" fontId="104" fillId="0" borderId="1" xfId="23" applyFont="1" applyBorder="1" applyAlignment="1">
      <alignment horizontal="right"/>
    </xf>
    <xf numFmtId="0" fontId="106" fillId="20" borderId="38" xfId="23" applyFont="1" applyFill="1" applyBorder="1" applyAlignment="1">
      <alignment horizontal="center"/>
    </xf>
    <xf numFmtId="0" fontId="106" fillId="20" borderId="10" xfId="23" applyFont="1" applyFill="1" applyBorder="1" applyAlignment="1">
      <alignment horizontal="center"/>
    </xf>
    <xf numFmtId="0" fontId="106" fillId="20" borderId="19" xfId="23" applyFont="1" applyFill="1" applyBorder="1" applyAlignment="1">
      <alignment horizontal="center"/>
    </xf>
    <xf numFmtId="0" fontId="0" fillId="0" borderId="46" xfId="0" applyBorder="1" applyAlignment="1">
      <alignment horizontal="center"/>
    </xf>
    <xf numFmtId="0" fontId="0" fillId="0" borderId="34" xfId="0" applyBorder="1" applyAlignment="1">
      <alignment horizontal="center"/>
    </xf>
    <xf numFmtId="0" fontId="106" fillId="20" borderId="30" xfId="23" applyFont="1" applyFill="1" applyBorder="1" applyAlignment="1">
      <alignment horizontal="center"/>
    </xf>
    <xf numFmtId="0" fontId="106" fillId="20" borderId="54" xfId="23" applyFont="1" applyFill="1" applyBorder="1" applyAlignment="1">
      <alignment horizontal="center"/>
    </xf>
    <xf numFmtId="0" fontId="106" fillId="20" borderId="61" xfId="23" applyFont="1" applyFill="1" applyBorder="1" applyAlignment="1">
      <alignment horizontal="center"/>
    </xf>
    <xf numFmtId="49" fontId="3" fillId="0" borderId="0" xfId="24" applyNumberFormat="1" applyFont="1" applyFill="1" applyBorder="1" applyAlignment="1" applyProtection="1">
      <alignment horizontal="left"/>
    </xf>
    <xf numFmtId="49" fontId="3" fillId="0" borderId="16" xfId="24" applyNumberFormat="1" applyFont="1" applyFill="1" applyBorder="1" applyAlignment="1" applyProtection="1">
      <alignment horizontal="left"/>
    </xf>
    <xf numFmtId="0" fontId="12" fillId="0" borderId="47" xfId="18" applyFont="1" applyBorder="1" applyAlignment="1">
      <alignment horizontal="right"/>
    </xf>
    <xf numFmtId="0" fontId="0" fillId="0" borderId="1" xfId="0" applyBorder="1"/>
    <xf numFmtId="0" fontId="0" fillId="0" borderId="0" xfId="0"/>
    <xf numFmtId="0" fontId="3" fillId="0" borderId="36" xfId="23" applyFont="1" applyBorder="1" applyAlignment="1">
      <alignment horizontal="left" vertical="top" wrapText="1"/>
    </xf>
    <xf numFmtId="0" fontId="0" fillId="0" borderId="0" xfId="0" applyAlignment="1">
      <alignment horizontal="left" vertical="top" wrapText="1"/>
    </xf>
    <xf numFmtId="0" fontId="90" fillId="0" borderId="36" xfId="23" applyFont="1" applyBorder="1" applyAlignment="1">
      <alignment horizontal="left" vertical="top" wrapText="1" indent="1"/>
    </xf>
    <xf numFmtId="0" fontId="90" fillId="0" borderId="0" xfId="23" applyFont="1" applyAlignment="1">
      <alignment horizontal="left" vertical="top" wrapText="1" indent="1"/>
    </xf>
    <xf numFmtId="0" fontId="90" fillId="0" borderId="47" xfId="23" applyFont="1" applyBorder="1" applyAlignment="1">
      <alignment horizontal="left" vertical="top" wrapText="1" indent="1"/>
    </xf>
    <xf numFmtId="0" fontId="90" fillId="0" borderId="1" xfId="23" applyFont="1" applyBorder="1" applyAlignment="1">
      <alignment horizontal="left" vertical="top" wrapText="1" indent="1"/>
    </xf>
    <xf numFmtId="164" fontId="3" fillId="0" borderId="36" xfId="24" applyNumberFormat="1" applyFont="1" applyFill="1" applyBorder="1" applyAlignment="1" applyProtection="1">
      <alignment horizontal="center"/>
    </xf>
    <xf numFmtId="164" fontId="3" fillId="0" borderId="0" xfId="24" applyNumberFormat="1" applyFont="1" applyFill="1" applyBorder="1" applyAlignment="1" applyProtection="1">
      <alignment horizontal="center"/>
    </xf>
    <xf numFmtId="43" fontId="3" fillId="0" borderId="47" xfId="24" applyFont="1" applyFill="1" applyBorder="1" applyAlignment="1" applyProtection="1">
      <alignment horizontal="center"/>
    </xf>
    <xf numFmtId="43" fontId="3" fillId="0" borderId="1" xfId="24" applyFont="1" applyFill="1" applyBorder="1" applyAlignment="1" applyProtection="1">
      <alignment horizontal="center"/>
    </xf>
    <xf numFmtId="0" fontId="12" fillId="0" borderId="0" xfId="18" applyFont="1" applyAlignment="1">
      <alignment horizontal="center"/>
    </xf>
    <xf numFmtId="0" fontId="106" fillId="20" borderId="44" xfId="23" applyFont="1" applyFill="1" applyBorder="1" applyAlignment="1">
      <alignment horizontal="center"/>
    </xf>
    <xf numFmtId="0" fontId="106" fillId="20" borderId="28" xfId="23" applyFont="1" applyFill="1" applyBorder="1" applyAlignment="1">
      <alignment horizontal="center"/>
    </xf>
    <xf numFmtId="0" fontId="0" fillId="0" borderId="10" xfId="0" applyBorder="1" applyAlignment="1">
      <alignment horizontal="center"/>
    </xf>
    <xf numFmtId="0" fontId="0" fillId="0" borderId="19" xfId="0" applyBorder="1" applyAlignment="1">
      <alignment horizontal="center"/>
    </xf>
    <xf numFmtId="40" fontId="31" fillId="0" borderId="1" xfId="0" applyNumberFormat="1" applyFont="1" applyBorder="1" applyAlignment="1">
      <alignment horizontal="right"/>
    </xf>
    <xf numFmtId="9" fontId="33" fillId="10" borderId="1" xfId="10" applyFont="1" applyFill="1" applyBorder="1" applyAlignment="1" applyProtection="1">
      <alignment horizontal="right"/>
      <protection locked="0"/>
    </xf>
    <xf numFmtId="164" fontId="132" fillId="0" borderId="1" xfId="13" applyNumberFormat="1" applyFont="1" applyFill="1" applyBorder="1" applyAlignment="1" applyProtection="1">
      <alignment horizontal="right"/>
    </xf>
    <xf numFmtId="0" fontId="88" fillId="21" borderId="0" xfId="0" applyFont="1" applyFill="1"/>
    <xf numFmtId="0" fontId="88" fillId="21" borderId="0" xfId="0" applyFont="1" applyFill="1" applyAlignment="1">
      <alignment horizontal="left" indent="2"/>
    </xf>
    <xf numFmtId="164" fontId="125" fillId="21" borderId="0" xfId="30" applyNumberFormat="1" applyFont="1" applyFill="1" applyBorder="1" applyAlignment="1">
      <alignment horizontal="left"/>
    </xf>
    <xf numFmtId="0" fontId="31" fillId="0" borderId="0" xfId="0" applyFont="1" applyAlignment="1">
      <alignment horizontal="left" vertical="top" wrapText="1"/>
    </xf>
    <xf numFmtId="0" fontId="33" fillId="0" borderId="1" xfId="0" applyFont="1" applyBorder="1" applyAlignment="1" applyProtection="1">
      <alignment horizontal="left"/>
      <protection locked="0"/>
    </xf>
    <xf numFmtId="0" fontId="31" fillId="0" borderId="1" xfId="0" applyFont="1" applyBorder="1" applyAlignment="1" applyProtection="1">
      <alignment horizontal="left"/>
      <protection locked="0"/>
    </xf>
    <xf numFmtId="0" fontId="31" fillId="0" borderId="1" xfId="0" applyFont="1" applyBorder="1" applyAlignment="1" applyProtection="1">
      <alignment horizontal="center"/>
      <protection locked="0"/>
    </xf>
    <xf numFmtId="0" fontId="33" fillId="0" borderId="0" xfId="0" applyFont="1" applyAlignment="1">
      <alignment horizontal="left"/>
    </xf>
    <xf numFmtId="0" fontId="70" fillId="0" borderId="0" xfId="0" applyFont="1" applyAlignment="1">
      <alignment horizontal="left" wrapText="1"/>
    </xf>
    <xf numFmtId="0" fontId="31" fillId="7" borderId="36" xfId="0" quotePrefix="1" applyFont="1" applyFill="1" applyBorder="1" applyAlignment="1">
      <alignment horizontal="center"/>
    </xf>
    <xf numFmtId="0" fontId="31" fillId="7" borderId="16" xfId="0" quotePrefix="1" applyFont="1" applyFill="1" applyBorder="1" applyAlignment="1">
      <alignment horizontal="center"/>
    </xf>
    <xf numFmtId="42" fontId="31" fillId="19" borderId="24" xfId="0" applyNumberFormat="1" applyFont="1" applyFill="1" applyBorder="1"/>
    <xf numFmtId="0" fontId="0" fillId="19" borderId="24" xfId="0" applyFill="1" applyBorder="1"/>
    <xf numFmtId="0" fontId="31" fillId="10" borderId="49" xfId="0" applyFont="1" applyFill="1" applyBorder="1" applyAlignment="1" applyProtection="1">
      <alignment horizontal="left" wrapText="1"/>
      <protection locked="0"/>
    </xf>
    <xf numFmtId="0" fontId="0" fillId="10" borderId="44" xfId="0" applyFill="1" applyBorder="1" applyAlignment="1" applyProtection="1">
      <alignment horizontal="left" wrapText="1"/>
      <protection locked="0"/>
    </xf>
    <xf numFmtId="0" fontId="0" fillId="10" borderId="28" xfId="0" applyFill="1" applyBorder="1" applyAlignment="1" applyProtection="1">
      <alignment horizontal="left" wrapText="1"/>
      <protection locked="0"/>
    </xf>
    <xf numFmtId="42" fontId="31" fillId="10" borderId="49" xfId="3" applyNumberFormat="1" applyFont="1" applyFill="1" applyBorder="1" applyAlignment="1" applyProtection="1">
      <alignment horizontal="left" wrapText="1"/>
      <protection locked="0"/>
    </xf>
    <xf numFmtId="42" fontId="31" fillId="10" borderId="44" xfId="3" applyNumberFormat="1" applyFont="1" applyFill="1" applyBorder="1" applyAlignment="1" applyProtection="1">
      <alignment horizontal="left" wrapText="1"/>
      <protection locked="0"/>
    </xf>
    <xf numFmtId="42" fontId="31" fillId="10" borderId="28" xfId="3" applyNumberFormat="1" applyFont="1" applyFill="1" applyBorder="1" applyAlignment="1" applyProtection="1">
      <alignment horizontal="left" wrapText="1"/>
      <protection locked="0"/>
    </xf>
    <xf numFmtId="49" fontId="31" fillId="7" borderId="0" xfId="0" applyNumberFormat="1" applyFont="1" applyFill="1" applyAlignment="1">
      <alignment horizontal="center"/>
    </xf>
    <xf numFmtId="49" fontId="31" fillId="10" borderId="49" xfId="0" applyNumberFormat="1" applyFont="1" applyFill="1" applyBorder="1" applyAlignment="1" applyProtection="1">
      <alignment horizontal="left" wrapText="1"/>
      <protection locked="0"/>
    </xf>
    <xf numFmtId="49" fontId="31" fillId="10" borderId="44" xfId="0" applyNumberFormat="1" applyFont="1" applyFill="1" applyBorder="1" applyAlignment="1" applyProtection="1">
      <alignment horizontal="left" wrapText="1"/>
      <protection locked="0"/>
    </xf>
    <xf numFmtId="49" fontId="31" fillId="10" borderId="28" xfId="0" applyNumberFormat="1" applyFont="1" applyFill="1" applyBorder="1" applyAlignment="1" applyProtection="1">
      <alignment horizontal="left" wrapText="1"/>
      <protection locked="0"/>
    </xf>
    <xf numFmtId="42" fontId="31" fillId="10" borderId="49" xfId="3" applyNumberFormat="1" applyFont="1" applyFill="1" applyBorder="1" applyAlignment="1" applyProtection="1">
      <alignment horizontal="center" wrapText="1"/>
      <protection locked="0"/>
    </xf>
    <xf numFmtId="42" fontId="31" fillId="10" borderId="44" xfId="3" applyNumberFormat="1" applyFont="1" applyFill="1" applyBorder="1" applyAlignment="1" applyProtection="1">
      <alignment horizontal="center" wrapText="1"/>
      <protection locked="0"/>
    </xf>
    <xf numFmtId="42" fontId="31" fillId="10" borderId="28" xfId="3" applyNumberFormat="1" applyFont="1" applyFill="1" applyBorder="1" applyAlignment="1" applyProtection="1">
      <alignment horizontal="center" wrapText="1"/>
      <protection locked="0"/>
    </xf>
    <xf numFmtId="49" fontId="31" fillId="7" borderId="36" xfId="0" applyNumberFormat="1" applyFont="1" applyFill="1" applyBorder="1" applyAlignment="1" applyProtection="1">
      <alignment horizontal="center"/>
      <protection locked="0"/>
    </xf>
    <xf numFmtId="49" fontId="31" fillId="7" borderId="16" xfId="0" applyNumberFormat="1" applyFont="1" applyFill="1" applyBorder="1" applyAlignment="1" applyProtection="1">
      <alignment horizontal="center"/>
      <protection locked="0"/>
    </xf>
    <xf numFmtId="49" fontId="31" fillId="7" borderId="36" xfId="0" quotePrefix="1" applyNumberFormat="1" applyFont="1" applyFill="1" applyBorder="1" applyAlignment="1">
      <alignment horizontal="center"/>
    </xf>
    <xf numFmtId="49" fontId="31" fillId="7" borderId="16" xfId="0" quotePrefix="1" applyNumberFormat="1" applyFont="1" applyFill="1" applyBorder="1" applyAlignment="1">
      <alignment horizontal="center"/>
    </xf>
    <xf numFmtId="0" fontId="31" fillId="7" borderId="1" xfId="0" applyFont="1" applyFill="1" applyBorder="1" applyAlignment="1">
      <alignment horizontal="center"/>
    </xf>
    <xf numFmtId="0" fontId="0" fillId="7" borderId="1" xfId="0" applyFill="1" applyBorder="1" applyAlignment="1">
      <alignment horizontal="center"/>
    </xf>
    <xf numFmtId="0" fontId="31" fillId="10" borderId="44" xfId="0" applyFont="1" applyFill="1" applyBorder="1" applyAlignment="1" applyProtection="1">
      <alignment horizontal="left" wrapText="1"/>
      <protection locked="0"/>
    </xf>
    <xf numFmtId="0" fontId="31" fillId="10" borderId="28" xfId="0" applyFont="1" applyFill="1" applyBorder="1" applyAlignment="1" applyProtection="1">
      <alignment horizontal="left" wrapText="1"/>
      <protection locked="0"/>
    </xf>
    <xf numFmtId="168" fontId="31" fillId="10" borderId="49" xfId="0" applyNumberFormat="1" applyFont="1" applyFill="1" applyBorder="1" applyAlignment="1" applyProtection="1">
      <alignment horizontal="left" wrapText="1"/>
      <protection locked="0"/>
    </xf>
    <xf numFmtId="0" fontId="31" fillId="10" borderId="49" xfId="0" applyFont="1" applyFill="1" applyBorder="1" applyAlignment="1" applyProtection="1">
      <alignment horizontal="center"/>
      <protection locked="0"/>
    </xf>
    <xf numFmtId="0" fontId="31" fillId="10" borderId="44" xfId="0" applyFont="1" applyFill="1" applyBorder="1" applyAlignment="1" applyProtection="1">
      <alignment horizontal="center"/>
      <protection locked="0"/>
    </xf>
    <xf numFmtId="0" fontId="31" fillId="10" borderId="28" xfId="0" applyFont="1" applyFill="1" applyBorder="1" applyAlignment="1" applyProtection="1">
      <alignment horizontal="center"/>
      <protection locked="0"/>
    </xf>
    <xf numFmtId="0" fontId="31" fillId="7" borderId="0" xfId="0" applyFont="1" applyFill="1" applyAlignment="1">
      <alignment horizontal="right"/>
    </xf>
    <xf numFmtId="168" fontId="31" fillId="10" borderId="44" xfId="0" applyNumberFormat="1" applyFont="1" applyFill="1" applyBorder="1" applyAlignment="1" applyProtection="1">
      <alignment horizontal="left" wrapText="1"/>
      <protection locked="0"/>
    </xf>
    <xf numFmtId="168" fontId="31" fillId="10" borderId="28" xfId="0" applyNumberFormat="1" applyFont="1" applyFill="1" applyBorder="1" applyAlignment="1" applyProtection="1">
      <alignment horizontal="left" wrapText="1"/>
      <protection locked="0"/>
    </xf>
    <xf numFmtId="44" fontId="31" fillId="10" borderId="49" xfId="3" applyFont="1" applyFill="1" applyBorder="1" applyAlignment="1" applyProtection="1">
      <alignment horizontal="left" wrapText="1"/>
      <protection locked="0"/>
    </xf>
    <xf numFmtId="0" fontId="32" fillId="7" borderId="43" xfId="0" applyFont="1" applyFill="1" applyBorder="1" applyAlignment="1">
      <alignment horizontal="center"/>
    </xf>
    <xf numFmtId="0" fontId="32" fillId="7" borderId="25" xfId="0" applyFont="1" applyFill="1" applyBorder="1" applyAlignment="1">
      <alignment horizontal="center"/>
    </xf>
    <xf numFmtId="0" fontId="32" fillId="7" borderId="26" xfId="0" applyFont="1" applyFill="1" applyBorder="1" applyAlignment="1">
      <alignment horizontal="center"/>
    </xf>
    <xf numFmtId="0" fontId="41" fillId="7" borderId="7" xfId="0" applyFont="1" applyFill="1" applyBorder="1" applyAlignment="1">
      <alignment horizontal="center"/>
    </xf>
    <xf numFmtId="0" fontId="41" fillId="7" borderId="0" xfId="0" applyFont="1" applyFill="1" applyAlignment="1">
      <alignment horizontal="center"/>
    </xf>
    <xf numFmtId="0" fontId="41" fillId="7" borderId="21" xfId="0" applyFont="1" applyFill="1" applyBorder="1" applyAlignment="1">
      <alignment horizontal="center"/>
    </xf>
    <xf numFmtId="49" fontId="67" fillId="7" borderId="0" xfId="0" applyNumberFormat="1" applyFont="1" applyFill="1" applyAlignment="1">
      <alignment horizontal="left"/>
    </xf>
    <xf numFmtId="49" fontId="67" fillId="7" borderId="21" xfId="0" applyNumberFormat="1" applyFont="1" applyFill="1" applyBorder="1" applyAlignment="1">
      <alignment horizontal="left"/>
    </xf>
    <xf numFmtId="0" fontId="35" fillId="10" borderId="49" xfId="5" applyFont="1" applyFill="1" applyBorder="1" applyAlignment="1" applyProtection="1">
      <alignment horizontal="left" wrapText="1"/>
      <protection locked="0"/>
    </xf>
    <xf numFmtId="0" fontId="35" fillId="10" borderId="44" xfId="5" applyFont="1" applyFill="1" applyBorder="1" applyAlignment="1" applyProtection="1">
      <alignment horizontal="left" wrapText="1"/>
      <protection locked="0"/>
    </xf>
    <xf numFmtId="0" fontId="35" fillId="10" borderId="28" xfId="5" applyFont="1" applyFill="1" applyBorder="1" applyAlignment="1" applyProtection="1">
      <alignment horizontal="left" wrapText="1"/>
      <protection locked="0"/>
    </xf>
    <xf numFmtId="168" fontId="31" fillId="0" borderId="0" xfId="0" applyNumberFormat="1" applyFont="1" applyAlignment="1">
      <alignment horizontal="left" wrapText="1"/>
    </xf>
    <xf numFmtId="49" fontId="49" fillId="10" borderId="38" xfId="0" applyNumberFormat="1" applyFont="1" applyFill="1" applyBorder="1" applyAlignment="1" applyProtection="1">
      <alignment horizontal="left" vertical="top" wrapText="1"/>
      <protection locked="0"/>
    </xf>
    <xf numFmtId="49" fontId="49" fillId="10" borderId="10" xfId="0" applyNumberFormat="1" applyFont="1" applyFill="1" applyBorder="1" applyAlignment="1" applyProtection="1">
      <alignment horizontal="left" vertical="top" wrapText="1"/>
      <protection locked="0"/>
    </xf>
    <xf numFmtId="49" fontId="49" fillId="10" borderId="19" xfId="0" applyNumberFormat="1" applyFont="1" applyFill="1" applyBorder="1" applyAlignment="1" applyProtection="1">
      <alignment horizontal="left" vertical="top" wrapText="1"/>
      <protection locked="0"/>
    </xf>
    <xf numFmtId="49" fontId="49" fillId="10" borderId="47" xfId="0" applyNumberFormat="1" applyFont="1" applyFill="1" applyBorder="1" applyAlignment="1" applyProtection="1">
      <alignment horizontal="left" vertical="top" wrapText="1"/>
      <protection locked="0"/>
    </xf>
    <xf numFmtId="49" fontId="49" fillId="10" borderId="1" xfId="0" applyNumberFormat="1" applyFont="1" applyFill="1" applyBorder="1" applyAlignment="1" applyProtection="1">
      <alignment horizontal="left" vertical="top" wrapText="1"/>
      <protection locked="0"/>
    </xf>
    <xf numFmtId="49" fontId="49" fillId="10" borderId="6" xfId="0" applyNumberFormat="1" applyFont="1" applyFill="1" applyBorder="1" applyAlignment="1" applyProtection="1">
      <alignment horizontal="left" vertical="top" wrapText="1"/>
      <protection locked="0"/>
    </xf>
    <xf numFmtId="0" fontId="31" fillId="10" borderId="49" xfId="0" applyFont="1" applyFill="1" applyBorder="1" applyProtection="1">
      <protection locked="0"/>
    </xf>
    <xf numFmtId="0" fontId="0" fillId="10" borderId="44" xfId="0" applyFill="1" applyBorder="1" applyProtection="1">
      <protection locked="0"/>
    </xf>
    <xf numFmtId="0" fontId="0" fillId="10" borderId="28" xfId="0" applyFill="1" applyBorder="1" applyProtection="1">
      <protection locked="0"/>
    </xf>
    <xf numFmtId="49" fontId="32" fillId="12" borderId="49" xfId="0" applyNumberFormat="1" applyFont="1" applyFill="1" applyBorder="1" applyAlignment="1">
      <alignment horizontal="right"/>
    </xf>
    <xf numFmtId="49" fontId="32" fillId="12" borderId="44" xfId="0" applyNumberFormat="1" applyFont="1" applyFill="1" applyBorder="1" applyAlignment="1">
      <alignment horizontal="right"/>
    </xf>
    <xf numFmtId="49" fontId="32" fillId="12" borderId="28" xfId="0" applyNumberFormat="1" applyFont="1" applyFill="1" applyBorder="1" applyAlignment="1">
      <alignment horizontal="right"/>
    </xf>
    <xf numFmtId="42" fontId="32" fillId="19" borderId="44" xfId="0" applyNumberFormat="1" applyFont="1" applyFill="1" applyBorder="1" applyAlignment="1">
      <alignment horizontal="left"/>
    </xf>
    <xf numFmtId="42" fontId="32" fillId="19" borderId="28" xfId="0" applyNumberFormat="1" applyFont="1" applyFill="1" applyBorder="1" applyAlignment="1">
      <alignment horizontal="left"/>
    </xf>
    <xf numFmtId="169" fontId="31" fillId="7" borderId="0" xfId="0" applyNumberFormat="1" applyFont="1" applyFill="1" applyAlignment="1">
      <alignment horizontal="center"/>
    </xf>
    <xf numFmtId="169" fontId="31" fillId="10" borderId="49" xfId="0" applyNumberFormat="1" applyFont="1" applyFill="1" applyBorder="1" applyAlignment="1" applyProtection="1">
      <alignment horizontal="center"/>
      <protection locked="0"/>
    </xf>
    <xf numFmtId="169" fontId="31" fillId="10" borderId="44" xfId="0" applyNumberFormat="1" applyFont="1" applyFill="1" applyBorder="1" applyAlignment="1" applyProtection="1">
      <alignment horizontal="center"/>
      <protection locked="0"/>
    </xf>
    <xf numFmtId="169" fontId="31" fillId="10" borderId="28" xfId="0" applyNumberFormat="1" applyFont="1" applyFill="1" applyBorder="1" applyAlignment="1" applyProtection="1">
      <alignment horizontal="center"/>
      <protection locked="0"/>
    </xf>
    <xf numFmtId="49" fontId="31" fillId="7" borderId="0" xfId="0" applyNumberFormat="1" applyFont="1" applyFill="1" applyAlignment="1">
      <alignment horizontal="left"/>
    </xf>
    <xf numFmtId="0" fontId="31" fillId="7" borderId="0" xfId="0" applyFont="1" applyFill="1" applyAlignment="1">
      <alignment horizontal="left"/>
    </xf>
    <xf numFmtId="0" fontId="31" fillId="7" borderId="0" xfId="0" applyFont="1" applyFill="1"/>
    <xf numFmtId="49" fontId="31" fillId="7" borderId="0" xfId="0" applyNumberFormat="1" applyFont="1" applyFill="1" applyAlignment="1">
      <alignment horizontal="left" vertical="top" wrapText="1"/>
    </xf>
    <xf numFmtId="0" fontId="0" fillId="7" borderId="0" xfId="0" applyFill="1" applyAlignment="1">
      <alignment vertical="top" wrapText="1"/>
    </xf>
    <xf numFmtId="49" fontId="70" fillId="7" borderId="0" xfId="0" applyNumberFormat="1" applyFont="1" applyFill="1" applyAlignment="1">
      <alignment horizontal="right"/>
    </xf>
    <xf numFmtId="0" fontId="90" fillId="7" borderId="0" xfId="0" applyFont="1" applyFill="1"/>
    <xf numFmtId="49" fontId="37" fillId="7" borderId="0" xfId="0" applyNumberFormat="1" applyFont="1" applyFill="1" applyAlignment="1">
      <alignment horizontal="left" wrapText="1"/>
    </xf>
    <xf numFmtId="0" fontId="68" fillId="7" borderId="0" xfId="0" applyFont="1" applyFill="1" applyAlignment="1">
      <alignment horizontal="left" wrapText="1"/>
    </xf>
    <xf numFmtId="0" fontId="68" fillId="7" borderId="0" xfId="0" applyFont="1" applyFill="1" applyAlignment="1">
      <alignment wrapText="1"/>
    </xf>
    <xf numFmtId="49" fontId="31" fillId="10" borderId="24" xfId="0" applyNumberFormat="1" applyFont="1" applyFill="1" applyBorder="1" applyAlignment="1" applyProtection="1">
      <alignment horizontal="center"/>
      <protection locked="0"/>
    </xf>
    <xf numFmtId="42" fontId="31" fillId="10" borderId="49" xfId="0" applyNumberFormat="1" applyFont="1" applyFill="1" applyBorder="1" applyAlignment="1" applyProtection="1">
      <alignment horizontal="left"/>
      <protection locked="0"/>
    </xf>
    <xf numFmtId="42" fontId="31" fillId="10" borderId="44" xfId="0" applyNumberFormat="1" applyFont="1" applyFill="1" applyBorder="1" applyAlignment="1" applyProtection="1">
      <alignment horizontal="left"/>
      <protection locked="0"/>
    </xf>
    <xf numFmtId="42" fontId="31" fillId="10" borderId="28" xfId="0" applyNumberFormat="1" applyFont="1" applyFill="1" applyBorder="1" applyAlignment="1" applyProtection="1">
      <alignment horizontal="left"/>
      <protection locked="0"/>
    </xf>
    <xf numFmtId="0" fontId="32" fillId="13" borderId="24" xfId="0" applyFont="1" applyFill="1" applyBorder="1" applyAlignment="1">
      <alignment horizontal="center" wrapText="1"/>
    </xf>
    <xf numFmtId="0" fontId="32" fillId="13" borderId="38" xfId="0" applyFont="1" applyFill="1" applyBorder="1" applyAlignment="1">
      <alignment horizontal="center" wrapText="1"/>
    </xf>
    <xf numFmtId="0" fontId="32" fillId="13" borderId="10" xfId="0" applyFont="1" applyFill="1" applyBorder="1" applyAlignment="1">
      <alignment horizontal="center" wrapText="1"/>
    </xf>
    <xf numFmtId="0" fontId="32" fillId="13" borderId="19" xfId="0" applyFont="1" applyFill="1" applyBorder="1" applyAlignment="1">
      <alignment horizontal="center" wrapText="1"/>
    </xf>
    <xf numFmtId="0" fontId="32" fillId="13" borderId="47" xfId="0" applyFont="1" applyFill="1" applyBorder="1" applyAlignment="1">
      <alignment horizontal="center" wrapText="1"/>
    </xf>
    <xf numFmtId="0" fontId="32" fillId="13" borderId="1" xfId="0" applyFont="1" applyFill="1" applyBorder="1" applyAlignment="1">
      <alignment horizontal="center" wrapText="1"/>
    </xf>
    <xf numFmtId="0" fontId="32" fillId="13" borderId="6" xfId="0" applyFont="1" applyFill="1" applyBorder="1" applyAlignment="1">
      <alignment horizontal="center" wrapText="1"/>
    </xf>
    <xf numFmtId="172" fontId="31" fillId="19" borderId="50" xfId="17" applyNumberFormat="1" applyFont="1" applyFill="1" applyBorder="1" applyAlignment="1">
      <alignment horizontal="center"/>
    </xf>
    <xf numFmtId="172" fontId="31" fillId="19" borderId="46" xfId="17" applyNumberFormat="1" applyFont="1" applyFill="1" applyBorder="1" applyAlignment="1">
      <alignment horizontal="center"/>
    </xf>
    <xf numFmtId="172" fontId="31" fillId="19" borderId="34" xfId="17" applyNumberFormat="1" applyFont="1" applyFill="1" applyBorder="1" applyAlignment="1">
      <alignment horizontal="center"/>
    </xf>
    <xf numFmtId="9" fontId="31" fillId="18" borderId="50" xfId="17" applyNumberFormat="1" applyFont="1" applyFill="1" applyBorder="1" applyAlignment="1">
      <alignment horizontal="center"/>
    </xf>
    <xf numFmtId="9" fontId="31" fillId="18" borderId="46" xfId="17" applyNumberFormat="1" applyFont="1" applyFill="1" applyBorder="1" applyAlignment="1">
      <alignment horizontal="center"/>
    </xf>
    <xf numFmtId="9" fontId="31" fillId="18" borderId="22" xfId="17" applyNumberFormat="1" applyFont="1" applyFill="1" applyBorder="1" applyAlignment="1">
      <alignment horizontal="center"/>
    </xf>
    <xf numFmtId="49" fontId="31" fillId="12" borderId="53" xfId="17" applyNumberFormat="1" applyFont="1" applyFill="1" applyBorder="1" applyAlignment="1">
      <alignment horizontal="center" vertical="center"/>
    </xf>
    <xf numFmtId="49" fontId="31" fillId="12" borderId="10" xfId="17" applyNumberFormat="1" applyFont="1" applyFill="1" applyBorder="1" applyAlignment="1">
      <alignment horizontal="center" vertical="center"/>
    </xf>
    <xf numFmtId="49" fontId="31" fillId="12" borderId="19" xfId="17" applyNumberFormat="1" applyFont="1" applyFill="1" applyBorder="1" applyAlignment="1">
      <alignment horizontal="center" vertical="center"/>
    </xf>
    <xf numFmtId="49" fontId="31" fillId="12" borderId="7" xfId="17" applyNumberFormat="1" applyFont="1" applyFill="1" applyBorder="1" applyAlignment="1">
      <alignment horizontal="center" vertical="center"/>
    </xf>
    <xf numFmtId="49" fontId="31" fillId="12" borderId="0" xfId="17" applyNumberFormat="1" applyFont="1" applyFill="1" applyAlignment="1">
      <alignment horizontal="center" vertical="center"/>
    </xf>
    <xf numFmtId="49" fontId="31" fillId="12" borderId="16" xfId="17" applyNumberFormat="1" applyFont="1" applyFill="1" applyBorder="1" applyAlignment="1">
      <alignment horizontal="center" vertical="center"/>
    </xf>
    <xf numFmtId="49" fontId="31" fillId="12" borderId="8" xfId="17" applyNumberFormat="1" applyFont="1" applyFill="1" applyBorder="1" applyAlignment="1">
      <alignment horizontal="center" vertical="center"/>
    </xf>
    <xf numFmtId="49" fontId="31" fillId="12" borderId="9" xfId="17" applyNumberFormat="1" applyFont="1" applyFill="1" applyBorder="1" applyAlignment="1">
      <alignment horizontal="center" vertical="center"/>
    </xf>
    <xf numFmtId="49" fontId="31" fillId="12" borderId="17" xfId="17" applyNumberFormat="1" applyFont="1" applyFill="1" applyBorder="1" applyAlignment="1">
      <alignment horizontal="center" vertical="center"/>
    </xf>
    <xf numFmtId="172" fontId="31" fillId="10" borderId="24" xfId="17" applyNumberFormat="1" applyFont="1" applyFill="1" applyBorder="1" applyAlignment="1" applyProtection="1">
      <alignment horizontal="center"/>
      <protection locked="0"/>
    </xf>
    <xf numFmtId="172" fontId="31" fillId="10" borderId="49" xfId="17" applyNumberFormat="1" applyFont="1" applyFill="1" applyBorder="1" applyAlignment="1" applyProtection="1">
      <alignment horizontal="center"/>
      <protection locked="0"/>
    </xf>
    <xf numFmtId="172" fontId="31" fillId="10" borderId="44" xfId="17" applyNumberFormat="1" applyFont="1" applyFill="1" applyBorder="1" applyAlignment="1" applyProtection="1">
      <alignment horizontal="center"/>
      <protection locked="0"/>
    </xf>
    <xf numFmtId="172" fontId="31" fillId="10" borderId="28" xfId="17" applyNumberFormat="1" applyFont="1" applyFill="1" applyBorder="1" applyAlignment="1" applyProtection="1">
      <alignment horizontal="center"/>
      <protection locked="0"/>
    </xf>
    <xf numFmtId="0" fontId="31" fillId="7" borderId="49" xfId="17" applyFont="1" applyFill="1" applyBorder="1" applyAlignment="1">
      <alignment horizontal="center"/>
    </xf>
    <xf numFmtId="0" fontId="31" fillId="7" borderId="44" xfId="17" applyFont="1" applyFill="1" applyBorder="1" applyAlignment="1">
      <alignment horizontal="center"/>
    </xf>
    <xf numFmtId="0" fontId="31" fillId="7" borderId="28" xfId="17" applyFont="1" applyFill="1" applyBorder="1" applyAlignment="1">
      <alignment horizontal="center"/>
    </xf>
    <xf numFmtId="9" fontId="31" fillId="18" borderId="49" xfId="17" applyNumberFormat="1" applyFont="1" applyFill="1" applyBorder="1" applyAlignment="1">
      <alignment horizontal="center"/>
    </xf>
    <xf numFmtId="9" fontId="31" fillId="18" borderId="44" xfId="17" applyNumberFormat="1" applyFont="1" applyFill="1" applyBorder="1" applyAlignment="1">
      <alignment horizontal="center"/>
    </xf>
    <xf numFmtId="9" fontId="31" fillId="18" borderId="33" xfId="17" applyNumberFormat="1" applyFont="1" applyFill="1" applyBorder="1" applyAlignment="1">
      <alignment horizontal="center"/>
    </xf>
    <xf numFmtId="9" fontId="31" fillId="19" borderId="49" xfId="11" applyFont="1" applyFill="1" applyBorder="1" applyAlignment="1">
      <alignment horizontal="center"/>
    </xf>
    <xf numFmtId="9" fontId="31" fillId="19" borderId="44" xfId="11" applyFont="1" applyFill="1" applyBorder="1" applyAlignment="1">
      <alignment horizontal="center"/>
    </xf>
    <xf numFmtId="9" fontId="31" fillId="19" borderId="33" xfId="11" applyFont="1" applyFill="1" applyBorder="1" applyAlignment="1">
      <alignment horizontal="center"/>
    </xf>
    <xf numFmtId="172" fontId="31" fillId="19" borderId="49" xfId="17" applyNumberFormat="1" applyFont="1" applyFill="1" applyBorder="1" applyAlignment="1">
      <alignment horizontal="center"/>
    </xf>
    <xf numFmtId="172" fontId="31" fillId="19" borderId="44" xfId="17" applyNumberFormat="1" applyFont="1" applyFill="1" applyBorder="1" applyAlignment="1">
      <alignment horizontal="center"/>
    </xf>
    <xf numFmtId="172" fontId="31" fillId="19" borderId="28" xfId="17" applyNumberFormat="1" applyFont="1" applyFill="1" applyBorder="1" applyAlignment="1">
      <alignment horizontal="center"/>
    </xf>
    <xf numFmtId="172" fontId="31" fillId="19" borderId="72" xfId="17" applyNumberFormat="1" applyFont="1" applyFill="1" applyBorder="1" applyAlignment="1">
      <alignment horizontal="center"/>
    </xf>
    <xf numFmtId="172" fontId="31" fillId="19" borderId="66" xfId="17" applyNumberFormat="1" applyFont="1" applyFill="1" applyBorder="1" applyAlignment="1">
      <alignment horizontal="center"/>
    </xf>
    <xf numFmtId="172" fontId="31" fillId="19" borderId="65" xfId="17" applyNumberFormat="1" applyFont="1" applyFill="1" applyBorder="1" applyAlignment="1">
      <alignment horizontal="center"/>
    </xf>
    <xf numFmtId="172" fontId="31" fillId="10" borderId="72" xfId="17" applyNumberFormat="1" applyFont="1" applyFill="1" applyBorder="1" applyAlignment="1" applyProtection="1">
      <alignment horizontal="center"/>
      <protection locked="0"/>
    </xf>
    <xf numFmtId="172" fontId="31" fillId="10" borderId="66" xfId="17" applyNumberFormat="1" applyFont="1" applyFill="1" applyBorder="1" applyAlignment="1" applyProtection="1">
      <alignment horizontal="center"/>
      <protection locked="0"/>
    </xf>
    <xf numFmtId="172" fontId="31" fillId="10" borderId="65" xfId="17" applyNumberFormat="1" applyFont="1" applyFill="1" applyBorder="1" applyAlignment="1" applyProtection="1">
      <alignment horizontal="center"/>
      <protection locked="0"/>
    </xf>
    <xf numFmtId="0" fontId="31" fillId="7" borderId="50" xfId="17" applyFont="1" applyFill="1" applyBorder="1" applyAlignment="1">
      <alignment horizontal="center"/>
    </xf>
    <xf numFmtId="0" fontId="31" fillId="7" borderId="46" xfId="17" applyFont="1" applyFill="1" applyBorder="1" applyAlignment="1">
      <alignment horizontal="center"/>
    </xf>
    <xf numFmtId="0" fontId="31" fillId="7" borderId="34" xfId="17" applyFont="1" applyFill="1" applyBorder="1" applyAlignment="1">
      <alignment horizontal="center"/>
    </xf>
    <xf numFmtId="49" fontId="31" fillId="12" borderId="43" xfId="17" applyNumberFormat="1" applyFont="1" applyFill="1" applyBorder="1" applyAlignment="1">
      <alignment horizontal="center" vertical="center"/>
    </xf>
    <xf numFmtId="49" fontId="31" fillId="12" borderId="25" xfId="17" applyNumberFormat="1" applyFont="1" applyFill="1" applyBorder="1" applyAlignment="1">
      <alignment horizontal="center" vertical="center"/>
    </xf>
    <xf numFmtId="49" fontId="31" fillId="12" borderId="42" xfId="17" applyNumberFormat="1" applyFont="1" applyFill="1" applyBorder="1" applyAlignment="1">
      <alignment horizontal="center" vertical="center"/>
    </xf>
    <xf numFmtId="0" fontId="31" fillId="7" borderId="72" xfId="17" applyFont="1" applyFill="1" applyBorder="1" applyAlignment="1">
      <alignment horizontal="center"/>
    </xf>
    <xf numFmtId="0" fontId="31" fillId="7" borderId="66" xfId="17" applyFont="1" applyFill="1" applyBorder="1" applyAlignment="1">
      <alignment horizontal="center"/>
    </xf>
    <xf numFmtId="0" fontId="31" fillId="7" borderId="65" xfId="17" applyFont="1" applyFill="1" applyBorder="1" applyAlignment="1">
      <alignment horizontal="center"/>
    </xf>
    <xf numFmtId="172" fontId="31" fillId="10" borderId="132" xfId="17" applyNumberFormat="1" applyFont="1" applyFill="1" applyBorder="1" applyAlignment="1" applyProtection="1">
      <alignment horizontal="center"/>
      <protection locked="0"/>
    </xf>
    <xf numFmtId="172" fontId="31" fillId="10" borderId="133" xfId="17" applyNumberFormat="1" applyFont="1" applyFill="1" applyBorder="1" applyAlignment="1" applyProtection="1">
      <alignment horizontal="center"/>
      <protection locked="0"/>
    </xf>
    <xf numFmtId="172" fontId="31" fillId="10" borderId="134" xfId="17" applyNumberFormat="1" applyFont="1" applyFill="1" applyBorder="1" applyAlignment="1" applyProtection="1">
      <alignment horizontal="center"/>
      <protection locked="0"/>
    </xf>
    <xf numFmtId="172" fontId="31" fillId="10" borderId="50" xfId="17" applyNumberFormat="1" applyFont="1" applyFill="1" applyBorder="1" applyAlignment="1" applyProtection="1">
      <alignment horizontal="center"/>
      <protection locked="0"/>
    </xf>
    <xf numFmtId="172" fontId="31" fillId="10" borderId="46" xfId="17" applyNumberFormat="1" applyFont="1" applyFill="1" applyBorder="1" applyAlignment="1" applyProtection="1">
      <alignment horizontal="center"/>
      <protection locked="0"/>
    </xf>
    <xf numFmtId="172" fontId="31" fillId="10" borderId="34" xfId="17" applyNumberFormat="1" applyFont="1" applyFill="1" applyBorder="1" applyAlignment="1" applyProtection="1">
      <alignment horizontal="center"/>
      <protection locked="0"/>
    </xf>
    <xf numFmtId="172" fontId="31" fillId="18" borderId="49" xfId="17" applyNumberFormat="1" applyFont="1" applyFill="1" applyBorder="1" applyAlignment="1">
      <alignment horizontal="center"/>
    </xf>
    <xf numFmtId="172" fontId="31" fillId="18" borderId="44" xfId="17" applyNumberFormat="1" applyFont="1" applyFill="1" applyBorder="1" applyAlignment="1">
      <alignment horizontal="center"/>
    </xf>
    <xf numFmtId="172" fontId="31" fillId="18" borderId="28" xfId="17" applyNumberFormat="1" applyFont="1" applyFill="1" applyBorder="1" applyAlignment="1">
      <alignment horizontal="center"/>
    </xf>
    <xf numFmtId="172" fontId="31" fillId="18" borderId="129" xfId="17" applyNumberFormat="1" applyFont="1" applyFill="1" applyBorder="1" applyAlignment="1">
      <alignment horizontal="center"/>
    </xf>
    <xf numFmtId="172" fontId="31" fillId="18" borderId="130" xfId="17" applyNumberFormat="1" applyFont="1" applyFill="1" applyBorder="1" applyAlignment="1">
      <alignment horizontal="center"/>
    </xf>
    <xf numFmtId="172" fontId="31" fillId="18" borderId="138" xfId="17" applyNumberFormat="1" applyFont="1" applyFill="1" applyBorder="1" applyAlignment="1">
      <alignment horizontal="center"/>
    </xf>
    <xf numFmtId="172" fontId="31" fillId="19" borderId="129" xfId="17" applyNumberFormat="1" applyFont="1" applyFill="1" applyBorder="1" applyAlignment="1">
      <alignment horizontal="center"/>
    </xf>
    <xf numFmtId="172" fontId="31" fillId="19" borderId="130" xfId="17" applyNumberFormat="1" applyFont="1" applyFill="1" applyBorder="1" applyAlignment="1">
      <alignment horizontal="center"/>
    </xf>
    <xf numFmtId="172" fontId="31" fillId="19" borderId="131" xfId="17" applyNumberFormat="1" applyFont="1" applyFill="1" applyBorder="1" applyAlignment="1">
      <alignment horizontal="center"/>
    </xf>
    <xf numFmtId="172" fontId="31" fillId="10" borderId="139" xfId="17" applyNumberFormat="1" applyFont="1" applyFill="1" applyBorder="1" applyAlignment="1" applyProtection="1">
      <alignment horizontal="center"/>
      <protection locked="0"/>
    </xf>
    <xf numFmtId="0" fontId="31" fillId="10" borderId="24" xfId="10" applyNumberFormat="1" applyFont="1" applyFill="1" applyBorder="1" applyAlignment="1" applyProtection="1">
      <alignment horizontal="center"/>
    </xf>
    <xf numFmtId="49" fontId="32" fillId="10" borderId="24" xfId="17" applyNumberFormat="1" applyFont="1" applyFill="1" applyBorder="1" applyAlignment="1">
      <alignment horizontal="center" vertical="top" wrapText="1"/>
    </xf>
    <xf numFmtId="1" fontId="31" fillId="10" borderId="24" xfId="17" applyNumberFormat="1" applyFont="1" applyFill="1" applyBorder="1" applyAlignment="1">
      <alignment horizontal="center"/>
    </xf>
    <xf numFmtId="0" fontId="31" fillId="12" borderId="63" xfId="17" applyFont="1" applyFill="1" applyBorder="1" applyAlignment="1">
      <alignment horizontal="center" wrapText="1"/>
    </xf>
    <xf numFmtId="0" fontId="31" fillId="12" borderId="72" xfId="17" applyFont="1" applyFill="1" applyBorder="1" applyAlignment="1">
      <alignment horizontal="center" wrapText="1"/>
    </xf>
    <xf numFmtId="0" fontId="31" fillId="12" borderId="24" xfId="17" applyFont="1" applyFill="1" applyBorder="1" applyAlignment="1">
      <alignment horizontal="center" wrapText="1"/>
    </xf>
    <xf numFmtId="0" fontId="31" fillId="12" borderId="49" xfId="17" applyFont="1" applyFill="1" applyBorder="1" applyAlignment="1">
      <alignment horizontal="center" wrapText="1"/>
    </xf>
    <xf numFmtId="0" fontId="31" fillId="12" borderId="40" xfId="17" applyFont="1" applyFill="1" applyBorder="1" applyAlignment="1">
      <alignment horizontal="center" wrapText="1"/>
    </xf>
    <xf numFmtId="0" fontId="31" fillId="12" borderId="25" xfId="17" applyFont="1" applyFill="1" applyBorder="1" applyAlignment="1">
      <alignment horizontal="center" wrapText="1"/>
    </xf>
    <xf numFmtId="0" fontId="31" fillId="12" borderId="42" xfId="17" applyFont="1" applyFill="1" applyBorder="1" applyAlignment="1">
      <alignment horizontal="center" wrapText="1"/>
    </xf>
    <xf numFmtId="0" fontId="31" fillId="12" borderId="36" xfId="17" applyFont="1" applyFill="1" applyBorder="1" applyAlignment="1">
      <alignment horizontal="center" wrapText="1"/>
    </xf>
    <xf numFmtId="0" fontId="31" fillId="12" borderId="0" xfId="17" applyFont="1" applyFill="1" applyAlignment="1">
      <alignment horizontal="center" wrapText="1"/>
    </xf>
    <xf numFmtId="0" fontId="31" fillId="12" borderId="16" xfId="17" applyFont="1" applyFill="1" applyBorder="1" applyAlignment="1">
      <alignment horizontal="center" wrapText="1"/>
    </xf>
    <xf numFmtId="0" fontId="31" fillId="12" borderId="47" xfId="17" applyFont="1" applyFill="1" applyBorder="1" applyAlignment="1">
      <alignment horizontal="center" wrapText="1"/>
    </xf>
    <xf numFmtId="0" fontId="31" fillId="12" borderId="1" xfId="17" applyFont="1" applyFill="1" applyBorder="1" applyAlignment="1">
      <alignment horizontal="center" wrapText="1"/>
    </xf>
    <xf numFmtId="0" fontId="31" fillId="12" borderId="6" xfId="17" applyFont="1" applyFill="1" applyBorder="1" applyAlignment="1">
      <alignment horizontal="center" wrapText="1"/>
    </xf>
    <xf numFmtId="0" fontId="31" fillId="12" borderId="40" xfId="17" applyFont="1" applyFill="1" applyBorder="1" applyAlignment="1">
      <alignment horizontal="center"/>
    </xf>
    <xf numFmtId="0" fontId="31" fillId="12" borderId="25" xfId="17" applyFont="1" applyFill="1" applyBorder="1" applyAlignment="1">
      <alignment horizontal="center"/>
    </xf>
    <xf numFmtId="0" fontId="31" fillId="12" borderId="42" xfId="17" applyFont="1" applyFill="1" applyBorder="1" applyAlignment="1">
      <alignment horizontal="center"/>
    </xf>
    <xf numFmtId="0" fontId="31" fillId="12" borderId="36" xfId="17" applyFont="1" applyFill="1" applyBorder="1" applyAlignment="1">
      <alignment horizontal="center"/>
    </xf>
    <xf numFmtId="0" fontId="31" fillId="12" borderId="0" xfId="17" applyFont="1" applyFill="1" applyAlignment="1">
      <alignment horizontal="center"/>
    </xf>
    <xf numFmtId="0" fontId="31" fillId="12" borderId="16" xfId="17" applyFont="1" applyFill="1" applyBorder="1" applyAlignment="1">
      <alignment horizontal="center"/>
    </xf>
    <xf numFmtId="0" fontId="31" fillId="12" borderId="47" xfId="17" applyFont="1" applyFill="1" applyBorder="1" applyAlignment="1">
      <alignment horizontal="center"/>
    </xf>
    <xf numFmtId="0" fontId="31" fillId="12" borderId="1" xfId="17" applyFont="1" applyFill="1" applyBorder="1" applyAlignment="1">
      <alignment horizontal="center"/>
    </xf>
    <xf numFmtId="0" fontId="31" fillId="12" borderId="6" xfId="17" applyFont="1" applyFill="1" applyBorder="1" applyAlignment="1">
      <alignment horizontal="center"/>
    </xf>
    <xf numFmtId="49" fontId="31" fillId="12" borderId="43" xfId="17" applyNumberFormat="1" applyFont="1" applyFill="1" applyBorder="1" applyAlignment="1">
      <alignment horizontal="center"/>
    </xf>
    <xf numFmtId="49" fontId="31" fillId="12" borderId="25" xfId="17" applyNumberFormat="1" applyFont="1" applyFill="1" applyBorder="1" applyAlignment="1">
      <alignment horizontal="center"/>
    </xf>
    <xf numFmtId="49" fontId="31" fillId="12" borderId="42" xfId="17" applyNumberFormat="1" applyFont="1" applyFill="1" applyBorder="1" applyAlignment="1">
      <alignment horizontal="center"/>
    </xf>
    <xf numFmtId="49" fontId="31" fillId="12" borderId="7" xfId="17" applyNumberFormat="1" applyFont="1" applyFill="1" applyBorder="1" applyAlignment="1">
      <alignment horizontal="center"/>
    </xf>
    <xf numFmtId="49" fontId="31" fillId="12" borderId="0" xfId="17" applyNumberFormat="1" applyFont="1" applyFill="1" applyAlignment="1">
      <alignment horizontal="center"/>
    </xf>
    <xf numFmtId="49" fontId="31" fillId="12" borderId="16" xfId="17" applyNumberFormat="1" applyFont="1" applyFill="1" applyBorder="1" applyAlignment="1">
      <alignment horizontal="center"/>
    </xf>
    <xf numFmtId="49" fontId="31" fillId="12" borderId="31" xfId="17" applyNumberFormat="1" applyFont="1" applyFill="1" applyBorder="1" applyAlignment="1">
      <alignment horizontal="center"/>
    </xf>
    <xf numFmtId="49" fontId="31" fillId="12" borderId="1" xfId="17" applyNumberFormat="1" applyFont="1" applyFill="1" applyBorder="1" applyAlignment="1">
      <alignment horizontal="center"/>
    </xf>
    <xf numFmtId="49" fontId="31" fillId="12" borderId="6" xfId="17" applyNumberFormat="1" applyFont="1" applyFill="1" applyBorder="1" applyAlignment="1">
      <alignment horizontal="center"/>
    </xf>
    <xf numFmtId="0" fontId="31" fillId="12" borderId="26" xfId="17" applyFont="1" applyFill="1" applyBorder="1" applyAlignment="1">
      <alignment horizontal="center" wrapText="1"/>
    </xf>
    <xf numFmtId="0" fontId="31" fillId="12" borderId="21" xfId="17" applyFont="1" applyFill="1" applyBorder="1" applyAlignment="1">
      <alignment horizontal="center" wrapText="1"/>
    </xf>
    <xf numFmtId="0" fontId="31" fillId="12" borderId="3" xfId="17" applyFont="1" applyFill="1" applyBorder="1" applyAlignment="1">
      <alignment horizontal="center" wrapText="1"/>
    </xf>
    <xf numFmtId="0" fontId="31" fillId="12" borderId="63" xfId="17" applyFont="1" applyFill="1" applyBorder="1" applyAlignment="1">
      <alignment horizontal="center"/>
    </xf>
    <xf numFmtId="0" fontId="31" fillId="12" borderId="24" xfId="17" applyFont="1" applyFill="1" applyBorder="1" applyAlignment="1">
      <alignment horizontal="center"/>
    </xf>
    <xf numFmtId="172" fontId="31" fillId="19" borderId="138" xfId="17" applyNumberFormat="1" applyFont="1" applyFill="1" applyBorder="1" applyAlignment="1">
      <alignment horizontal="center"/>
    </xf>
    <xf numFmtId="49" fontId="31" fillId="12" borderId="43" xfId="17" applyNumberFormat="1" applyFont="1" applyFill="1" applyBorder="1" applyAlignment="1">
      <alignment horizontal="center" wrapText="1"/>
    </xf>
    <xf numFmtId="49" fontId="31" fillId="12" borderId="25" xfId="17" applyNumberFormat="1" applyFont="1" applyFill="1" applyBorder="1" applyAlignment="1">
      <alignment horizontal="center" wrapText="1"/>
    </xf>
    <xf numFmtId="49" fontId="31" fillId="12" borderId="42" xfId="17" applyNumberFormat="1" applyFont="1" applyFill="1" applyBorder="1" applyAlignment="1">
      <alignment horizontal="center" wrapText="1"/>
    </xf>
    <xf numFmtId="49" fontId="31" fillId="12" borderId="7" xfId="17" applyNumberFormat="1" applyFont="1" applyFill="1" applyBorder="1" applyAlignment="1">
      <alignment horizontal="center" wrapText="1"/>
    </xf>
    <xf numFmtId="49" fontId="31" fillId="12" borderId="0" xfId="17" applyNumberFormat="1" applyFont="1" applyFill="1" applyAlignment="1">
      <alignment horizontal="center" wrapText="1"/>
    </xf>
    <xf numFmtId="49" fontId="31" fillId="12" borderId="16" xfId="17" applyNumberFormat="1" applyFont="1" applyFill="1" applyBorder="1" applyAlignment="1">
      <alignment horizontal="center" wrapText="1"/>
    </xf>
    <xf numFmtId="49" fontId="31" fillId="12" borderId="8" xfId="17" applyNumberFormat="1" applyFont="1" applyFill="1" applyBorder="1" applyAlignment="1">
      <alignment horizontal="center" wrapText="1"/>
    </xf>
    <xf numFmtId="49" fontId="31" fillId="12" borderId="9" xfId="17" applyNumberFormat="1" applyFont="1" applyFill="1" applyBorder="1" applyAlignment="1">
      <alignment horizontal="center" wrapText="1"/>
    </xf>
    <xf numFmtId="49" fontId="31" fillId="12" borderId="17" xfId="17" applyNumberFormat="1" applyFont="1" applyFill="1" applyBorder="1" applyAlignment="1">
      <alignment horizontal="center" wrapText="1"/>
    </xf>
    <xf numFmtId="172" fontId="31" fillId="19" borderId="135" xfId="17" applyNumberFormat="1" applyFont="1" applyFill="1" applyBorder="1" applyAlignment="1">
      <alignment horizontal="center"/>
    </xf>
    <xf numFmtId="172" fontId="31" fillId="19" borderId="136" xfId="17" applyNumberFormat="1" applyFont="1" applyFill="1" applyBorder="1" applyAlignment="1">
      <alignment horizontal="center"/>
    </xf>
    <xf numFmtId="172" fontId="31" fillId="19" borderId="140" xfId="17" applyNumberFormat="1" applyFont="1" applyFill="1" applyBorder="1" applyAlignment="1">
      <alignment horizontal="center"/>
    </xf>
    <xf numFmtId="172" fontId="31" fillId="19" borderId="137" xfId="17" applyNumberFormat="1" applyFont="1" applyFill="1" applyBorder="1" applyAlignment="1">
      <alignment horizontal="center"/>
    </xf>
    <xf numFmtId="172" fontId="31" fillId="10" borderId="135" xfId="17" applyNumberFormat="1" applyFont="1" applyFill="1" applyBorder="1" applyAlignment="1" applyProtection="1">
      <alignment horizontal="center"/>
      <protection locked="0"/>
    </xf>
    <xf numFmtId="172" fontId="31" fillId="10" borderId="136" xfId="17" applyNumberFormat="1" applyFont="1" applyFill="1" applyBorder="1" applyAlignment="1" applyProtection="1">
      <alignment horizontal="center"/>
      <protection locked="0"/>
    </xf>
    <xf numFmtId="172" fontId="31" fillId="10" borderId="140" xfId="17" applyNumberFormat="1" applyFont="1" applyFill="1" applyBorder="1" applyAlignment="1" applyProtection="1">
      <alignment horizontal="center"/>
      <protection locked="0"/>
    </xf>
    <xf numFmtId="0" fontId="31" fillId="18" borderId="50" xfId="17" applyFont="1" applyFill="1" applyBorder="1" applyAlignment="1">
      <alignment horizontal="center"/>
    </xf>
    <xf numFmtId="0" fontId="31" fillId="18" borderId="46" xfId="17" applyFont="1" applyFill="1" applyBorder="1" applyAlignment="1">
      <alignment horizontal="center"/>
    </xf>
    <xf numFmtId="0" fontId="31" fillId="18" borderId="22" xfId="17" applyFont="1" applyFill="1" applyBorder="1" applyAlignment="1">
      <alignment horizontal="center"/>
    </xf>
    <xf numFmtId="172" fontId="31" fillId="10" borderId="137" xfId="17" applyNumberFormat="1" applyFont="1" applyFill="1" applyBorder="1" applyAlignment="1" applyProtection="1">
      <alignment horizontal="center"/>
      <protection locked="0"/>
    </xf>
    <xf numFmtId="9" fontId="31" fillId="19" borderId="72" xfId="11" applyFont="1" applyFill="1" applyBorder="1" applyAlignment="1">
      <alignment horizontal="center"/>
    </xf>
    <xf numFmtId="9" fontId="31" fillId="19" borderId="66" xfId="11" applyFont="1" applyFill="1" applyBorder="1" applyAlignment="1">
      <alignment horizontal="center"/>
    </xf>
    <xf numFmtId="9" fontId="31" fillId="19" borderId="5" xfId="11" applyFont="1" applyFill="1" applyBorder="1" applyAlignment="1">
      <alignment horizontal="center"/>
    </xf>
    <xf numFmtId="0" fontId="31" fillId="18" borderId="49" xfId="17" applyFont="1" applyFill="1" applyBorder="1" applyAlignment="1">
      <alignment horizontal="center"/>
    </xf>
    <xf numFmtId="0" fontId="31" fillId="18" borderId="44" xfId="17" applyFont="1" applyFill="1" applyBorder="1" applyAlignment="1">
      <alignment horizontal="center"/>
    </xf>
    <xf numFmtId="0" fontId="31" fillId="18" borderId="33" xfId="17" applyFont="1" applyFill="1" applyBorder="1" applyAlignment="1">
      <alignment horizontal="center"/>
    </xf>
    <xf numFmtId="9" fontId="32" fillId="19" borderId="72" xfId="17" applyNumberFormat="1" applyFont="1" applyFill="1" applyBorder="1" applyAlignment="1">
      <alignment horizontal="center"/>
    </xf>
    <xf numFmtId="9" fontId="32" fillId="19" borderId="66" xfId="17" applyNumberFormat="1" applyFont="1" applyFill="1" applyBorder="1" applyAlignment="1">
      <alignment horizontal="center"/>
    </xf>
    <xf numFmtId="9" fontId="32" fillId="19" borderId="5" xfId="17" applyNumberFormat="1" applyFont="1" applyFill="1" applyBorder="1" applyAlignment="1">
      <alignment horizontal="center"/>
    </xf>
    <xf numFmtId="49" fontId="49" fillId="10" borderId="38" xfId="17" applyNumberFormat="1" applyFont="1" applyFill="1" applyBorder="1" applyAlignment="1" applyProtection="1">
      <alignment horizontal="left" vertical="top"/>
      <protection locked="0"/>
    </xf>
    <xf numFmtId="49" fontId="49" fillId="10" borderId="10" xfId="17" applyNumberFormat="1" applyFont="1" applyFill="1" applyBorder="1" applyAlignment="1" applyProtection="1">
      <alignment horizontal="left" vertical="top"/>
      <protection locked="0"/>
    </xf>
    <xf numFmtId="49" fontId="49" fillId="10" borderId="19" xfId="17" applyNumberFormat="1" applyFont="1" applyFill="1" applyBorder="1" applyAlignment="1" applyProtection="1">
      <alignment horizontal="left" vertical="top"/>
      <protection locked="0"/>
    </xf>
    <xf numFmtId="49" fontId="49" fillId="10" borderId="47" xfId="17" applyNumberFormat="1" applyFont="1" applyFill="1" applyBorder="1" applyAlignment="1" applyProtection="1">
      <alignment horizontal="left" vertical="top"/>
      <protection locked="0"/>
    </xf>
    <xf numFmtId="49" fontId="49" fillId="10" borderId="1" xfId="17" applyNumberFormat="1" applyFont="1" applyFill="1" applyBorder="1" applyAlignment="1" applyProtection="1">
      <alignment horizontal="left" vertical="top"/>
      <protection locked="0"/>
    </xf>
    <xf numFmtId="49" fontId="49" fillId="10" borderId="6" xfId="17" applyNumberFormat="1" applyFont="1" applyFill="1" applyBorder="1" applyAlignment="1" applyProtection="1">
      <alignment horizontal="left" vertical="top"/>
      <protection locked="0"/>
    </xf>
    <xf numFmtId="9" fontId="31" fillId="7" borderId="72" xfId="10" applyFont="1" applyFill="1" applyBorder="1" applyAlignment="1" applyProtection="1">
      <alignment horizontal="center"/>
    </xf>
    <xf numFmtId="9" fontId="31" fillId="7" borderId="66" xfId="10" applyFont="1" applyFill="1" applyBorder="1" applyAlignment="1" applyProtection="1">
      <alignment horizontal="center"/>
    </xf>
    <xf numFmtId="9" fontId="31" fillId="7" borderId="65" xfId="10" applyFont="1" applyFill="1" applyBorder="1" applyAlignment="1" applyProtection="1">
      <alignment horizontal="center"/>
    </xf>
    <xf numFmtId="49" fontId="32" fillId="12" borderId="49" xfId="17" applyNumberFormat="1" applyFont="1" applyFill="1" applyBorder="1" applyAlignment="1">
      <alignment horizontal="center" wrapText="1"/>
    </xf>
    <xf numFmtId="0" fontId="9" fillId="12" borderId="44" xfId="17" applyFill="1" applyBorder="1" applyAlignment="1">
      <alignment horizontal="center"/>
    </xf>
    <xf numFmtId="0" fontId="9" fillId="12" borderId="28" xfId="17" applyFill="1" applyBorder="1" applyAlignment="1">
      <alignment horizontal="center"/>
    </xf>
    <xf numFmtId="1" fontId="31" fillId="10" borderId="49" xfId="17" applyNumberFormat="1" applyFont="1" applyFill="1" applyBorder="1" applyAlignment="1" applyProtection="1">
      <alignment horizontal="center"/>
      <protection locked="0"/>
    </xf>
    <xf numFmtId="1" fontId="31" fillId="10" borderId="44" xfId="17" applyNumberFormat="1" applyFont="1" applyFill="1" applyBorder="1" applyAlignment="1" applyProtection="1">
      <alignment horizontal="center"/>
      <protection locked="0"/>
    </xf>
    <xf numFmtId="1" fontId="31" fillId="10" borderId="28" xfId="17" applyNumberFormat="1" applyFont="1" applyFill="1" applyBorder="1" applyAlignment="1" applyProtection="1">
      <alignment horizontal="center"/>
      <protection locked="0"/>
    </xf>
    <xf numFmtId="9" fontId="31" fillId="7" borderId="49" xfId="10" applyFont="1" applyFill="1" applyBorder="1" applyAlignment="1" applyProtection="1">
      <alignment horizontal="center"/>
    </xf>
    <xf numFmtId="9" fontId="31" fillId="7" borderId="44" xfId="10" applyFont="1" applyFill="1" applyBorder="1" applyAlignment="1" applyProtection="1">
      <alignment horizontal="center"/>
    </xf>
    <xf numFmtId="9" fontId="31" fillId="7" borderId="28" xfId="10" applyFont="1" applyFill="1" applyBorder="1" applyAlignment="1" applyProtection="1">
      <alignment horizontal="center"/>
    </xf>
    <xf numFmtId="44" fontId="31" fillId="10" borderId="49" xfId="3" applyFont="1" applyFill="1" applyBorder="1" applyAlignment="1" applyProtection="1">
      <alignment horizontal="center"/>
      <protection locked="0"/>
    </xf>
    <xf numFmtId="44" fontId="31" fillId="10" borderId="44" xfId="3" applyFont="1" applyFill="1" applyBorder="1" applyAlignment="1" applyProtection="1">
      <alignment horizontal="center"/>
      <protection locked="0"/>
    </xf>
    <xf numFmtId="44" fontId="31" fillId="10" borderId="28" xfId="3" applyFont="1" applyFill="1" applyBorder="1" applyAlignment="1" applyProtection="1">
      <alignment horizontal="center"/>
      <protection locked="0"/>
    </xf>
    <xf numFmtId="49" fontId="32" fillId="12" borderId="72" xfId="17" applyNumberFormat="1" applyFont="1" applyFill="1" applyBorder="1" applyAlignment="1">
      <alignment horizontal="center"/>
    </xf>
    <xf numFmtId="49" fontId="32" fillId="12" borderId="66" xfId="17" applyNumberFormat="1" applyFont="1" applyFill="1" applyBorder="1" applyAlignment="1">
      <alignment horizontal="center"/>
    </xf>
    <xf numFmtId="49" fontId="32" fillId="12" borderId="65" xfId="17" applyNumberFormat="1" applyFont="1" applyFill="1" applyBorder="1" applyAlignment="1">
      <alignment horizontal="center"/>
    </xf>
    <xf numFmtId="1" fontId="31" fillId="10" borderId="72" xfId="17" applyNumberFormat="1" applyFont="1" applyFill="1" applyBorder="1" applyAlignment="1" applyProtection="1">
      <alignment horizontal="center"/>
      <protection locked="0"/>
    </xf>
    <xf numFmtId="1" fontId="31" fillId="10" borderId="66" xfId="17" applyNumberFormat="1" applyFont="1" applyFill="1" applyBorder="1" applyAlignment="1" applyProtection="1">
      <alignment horizontal="center"/>
      <protection locked="0"/>
    </xf>
    <xf numFmtId="1" fontId="31" fillId="10" borderId="65" xfId="17" applyNumberFormat="1" applyFont="1" applyFill="1" applyBorder="1" applyAlignment="1" applyProtection="1">
      <alignment horizontal="center"/>
      <protection locked="0"/>
    </xf>
    <xf numFmtId="44" fontId="31" fillId="7" borderId="72" xfId="3" applyFont="1" applyFill="1" applyBorder="1" applyAlignment="1" applyProtection="1">
      <alignment horizontal="center"/>
    </xf>
    <xf numFmtId="44" fontId="31" fillId="7" borderId="66" xfId="3" applyFont="1" applyFill="1" applyBorder="1" applyAlignment="1" applyProtection="1">
      <alignment horizontal="center"/>
    </xf>
    <xf numFmtId="44" fontId="31" fillId="7" borderId="65" xfId="3" applyFont="1" applyFill="1" applyBorder="1" applyAlignment="1" applyProtection="1">
      <alignment horizontal="center"/>
    </xf>
    <xf numFmtId="0" fontId="31" fillId="10" borderId="38" xfId="17" applyFont="1" applyFill="1" applyBorder="1" applyAlignment="1" applyProtection="1">
      <alignment horizontal="left" vertical="top" wrapText="1"/>
      <protection locked="0"/>
    </xf>
    <xf numFmtId="0" fontId="31" fillId="10" borderId="10" xfId="17" applyFont="1" applyFill="1" applyBorder="1" applyAlignment="1" applyProtection="1">
      <alignment horizontal="left" vertical="top" wrapText="1"/>
      <protection locked="0"/>
    </xf>
    <xf numFmtId="0" fontId="31" fillId="10" borderId="19" xfId="17" applyFont="1" applyFill="1" applyBorder="1" applyAlignment="1" applyProtection="1">
      <alignment horizontal="left" vertical="top" wrapText="1"/>
      <protection locked="0"/>
    </xf>
    <xf numFmtId="0" fontId="31" fillId="10" borderId="36" xfId="17" applyFont="1" applyFill="1" applyBorder="1" applyAlignment="1" applyProtection="1">
      <alignment horizontal="left" vertical="top" wrapText="1"/>
      <protection locked="0"/>
    </xf>
    <xf numFmtId="0" fontId="31" fillId="10" borderId="0" xfId="17" applyFont="1" applyFill="1" applyAlignment="1" applyProtection="1">
      <alignment horizontal="left" vertical="top" wrapText="1"/>
      <protection locked="0"/>
    </xf>
    <xf numFmtId="0" fontId="31" fillId="10" borderId="16" xfId="17" applyFont="1" applyFill="1" applyBorder="1" applyAlignment="1" applyProtection="1">
      <alignment horizontal="left" vertical="top" wrapText="1"/>
      <protection locked="0"/>
    </xf>
    <xf numFmtId="0" fontId="31" fillId="10" borderId="47" xfId="17" applyFont="1" applyFill="1" applyBorder="1" applyAlignment="1" applyProtection="1">
      <alignment horizontal="left" vertical="top" wrapText="1"/>
      <protection locked="0"/>
    </xf>
    <xf numFmtId="0" fontId="31" fillId="10" borderId="1" xfId="17" applyFont="1" applyFill="1" applyBorder="1" applyAlignment="1" applyProtection="1">
      <alignment horizontal="left" vertical="top" wrapText="1"/>
      <protection locked="0"/>
    </xf>
    <xf numFmtId="0" fontId="31" fillId="10" borderId="6" xfId="17" applyFont="1" applyFill="1" applyBorder="1" applyAlignment="1" applyProtection="1">
      <alignment horizontal="left" vertical="top" wrapText="1"/>
      <protection locked="0"/>
    </xf>
    <xf numFmtId="49" fontId="32" fillId="12" borderId="49" xfId="17" applyNumberFormat="1" applyFont="1" applyFill="1" applyBorder="1" applyAlignment="1">
      <alignment horizontal="center" vertical="top" wrapText="1"/>
    </xf>
    <xf numFmtId="49" fontId="32" fillId="12" borderId="44" xfId="17" applyNumberFormat="1" applyFont="1" applyFill="1" applyBorder="1" applyAlignment="1">
      <alignment horizontal="center" vertical="top" wrapText="1"/>
    </xf>
    <xf numFmtId="49" fontId="32" fillId="12" borderId="28" xfId="17" applyNumberFormat="1" applyFont="1" applyFill="1" applyBorder="1" applyAlignment="1">
      <alignment horizontal="center" vertical="top" wrapText="1"/>
    </xf>
    <xf numFmtId="1" fontId="31" fillId="7" borderId="49" xfId="17" applyNumberFormat="1" applyFont="1" applyFill="1" applyBorder="1" applyAlignment="1">
      <alignment horizontal="center"/>
    </xf>
    <xf numFmtId="1" fontId="31" fillId="7" borderId="44" xfId="17" applyNumberFormat="1" applyFont="1" applyFill="1" applyBorder="1" applyAlignment="1">
      <alignment horizontal="center"/>
    </xf>
    <xf numFmtId="1" fontId="31" fillId="7" borderId="28" xfId="17" applyNumberFormat="1" applyFont="1" applyFill="1" applyBorder="1" applyAlignment="1">
      <alignment horizontal="center"/>
    </xf>
    <xf numFmtId="44" fontId="31" fillId="7" borderId="49" xfId="17" applyNumberFormat="1" applyFont="1" applyFill="1" applyBorder="1" applyAlignment="1">
      <alignment horizontal="center"/>
    </xf>
    <xf numFmtId="44" fontId="31" fillId="7" borderId="44" xfId="17" applyNumberFormat="1" applyFont="1" applyFill="1" applyBorder="1" applyAlignment="1">
      <alignment horizontal="center"/>
    </xf>
    <xf numFmtId="44" fontId="31" fillId="7" borderId="28" xfId="17" applyNumberFormat="1" applyFont="1" applyFill="1" applyBorder="1" applyAlignment="1">
      <alignment horizontal="center"/>
    </xf>
    <xf numFmtId="49" fontId="31" fillId="12" borderId="49" xfId="17" applyNumberFormat="1" applyFont="1" applyFill="1" applyBorder="1" applyAlignment="1">
      <alignment horizontal="center"/>
    </xf>
    <xf numFmtId="49" fontId="31" fillId="12" borderId="44" xfId="17" applyNumberFormat="1" applyFont="1" applyFill="1" applyBorder="1" applyAlignment="1">
      <alignment horizontal="center"/>
    </xf>
    <xf numFmtId="49" fontId="31" fillId="12" borderId="28" xfId="17" applyNumberFormat="1" applyFont="1" applyFill="1" applyBorder="1" applyAlignment="1">
      <alignment horizontal="center"/>
    </xf>
    <xf numFmtId="49" fontId="32" fillId="12" borderId="49" xfId="17" applyNumberFormat="1" applyFont="1" applyFill="1" applyBorder="1" applyAlignment="1">
      <alignment horizontal="center"/>
    </xf>
    <xf numFmtId="49" fontId="32" fillId="12" borderId="44" xfId="17" applyNumberFormat="1" applyFont="1" applyFill="1" applyBorder="1" applyAlignment="1">
      <alignment horizontal="center"/>
    </xf>
    <xf numFmtId="49" fontId="32" fillId="12" borderId="28" xfId="17" applyNumberFormat="1" applyFont="1" applyFill="1" applyBorder="1" applyAlignment="1">
      <alignment horizontal="center"/>
    </xf>
    <xf numFmtId="0" fontId="32" fillId="12" borderId="49" xfId="17" applyFont="1" applyFill="1" applyBorder="1" applyAlignment="1">
      <alignment horizontal="center" wrapText="1"/>
    </xf>
    <xf numFmtId="0" fontId="32" fillId="12" borderId="44" xfId="17" applyFont="1" applyFill="1" applyBorder="1" applyAlignment="1">
      <alignment horizontal="center" wrapText="1"/>
    </xf>
    <xf numFmtId="0" fontId="32" fillId="12" borderId="28" xfId="17" applyFont="1" applyFill="1" applyBorder="1" applyAlignment="1">
      <alignment horizontal="center" wrapText="1"/>
    </xf>
    <xf numFmtId="49" fontId="32" fillId="12" borderId="44" xfId="17" applyNumberFormat="1" applyFont="1" applyFill="1" applyBorder="1" applyAlignment="1">
      <alignment horizontal="center" wrapText="1"/>
    </xf>
    <xf numFmtId="49" fontId="32" fillId="12" borderId="28" xfId="17" applyNumberFormat="1" applyFont="1" applyFill="1" applyBorder="1" applyAlignment="1">
      <alignment horizontal="center" wrapText="1"/>
    </xf>
    <xf numFmtId="49" fontId="32" fillId="12" borderId="50" xfId="17" applyNumberFormat="1" applyFont="1" applyFill="1" applyBorder="1" applyAlignment="1">
      <alignment horizontal="center"/>
    </xf>
    <xf numFmtId="49" fontId="32" fillId="12" borderId="46" xfId="17" applyNumberFormat="1" applyFont="1" applyFill="1" applyBorder="1" applyAlignment="1">
      <alignment horizontal="center"/>
    </xf>
    <xf numFmtId="49" fontId="32" fillId="12" borderId="34" xfId="17" applyNumberFormat="1" applyFont="1" applyFill="1" applyBorder="1" applyAlignment="1">
      <alignment horizontal="center"/>
    </xf>
    <xf numFmtId="3" fontId="31" fillId="7" borderId="50" xfId="17" applyNumberFormat="1" applyFont="1" applyFill="1" applyBorder="1" applyAlignment="1">
      <alignment horizontal="center"/>
    </xf>
    <xf numFmtId="9" fontId="31" fillId="7" borderId="50" xfId="17" applyNumberFormat="1" applyFont="1" applyFill="1" applyBorder="1" applyAlignment="1">
      <alignment horizontal="center"/>
    </xf>
    <xf numFmtId="9" fontId="31" fillId="7" borderId="46" xfId="17" applyNumberFormat="1" applyFont="1" applyFill="1" applyBorder="1" applyAlignment="1">
      <alignment horizontal="center"/>
    </xf>
    <xf numFmtId="9" fontId="31" fillId="7" borderId="34" xfId="17" applyNumberFormat="1" applyFont="1" applyFill="1" applyBorder="1" applyAlignment="1">
      <alignment horizontal="center"/>
    </xf>
    <xf numFmtId="49" fontId="31" fillId="7" borderId="0" xfId="17" applyNumberFormat="1" applyFont="1" applyFill="1" applyAlignment="1">
      <alignment horizontal="left" vertical="top" wrapText="1"/>
    </xf>
    <xf numFmtId="0" fontId="9" fillId="7" borderId="0" xfId="17" applyFill="1" applyAlignment="1">
      <alignment horizontal="left" wrapText="1"/>
    </xf>
    <xf numFmtId="44" fontId="31" fillId="7" borderId="50" xfId="17" applyNumberFormat="1" applyFont="1" applyFill="1" applyBorder="1" applyAlignment="1">
      <alignment horizontal="center"/>
    </xf>
    <xf numFmtId="44" fontId="31" fillId="7" borderId="46" xfId="17" applyNumberFormat="1" applyFont="1" applyFill="1" applyBorder="1" applyAlignment="1">
      <alignment horizontal="center"/>
    </xf>
    <xf numFmtId="44" fontId="31" fillId="7" borderId="34" xfId="17" applyNumberFormat="1" applyFont="1" applyFill="1" applyBorder="1" applyAlignment="1">
      <alignment horizontal="center"/>
    </xf>
    <xf numFmtId="9" fontId="32" fillId="12" borderId="24" xfId="10" applyFont="1" applyFill="1" applyBorder="1" applyAlignment="1" applyProtection="1">
      <alignment horizontal="left"/>
    </xf>
    <xf numFmtId="44" fontId="32" fillId="12" borderId="24" xfId="17" applyNumberFormat="1" applyFont="1" applyFill="1" applyBorder="1" applyAlignment="1">
      <alignment horizontal="left"/>
    </xf>
    <xf numFmtId="49" fontId="32" fillId="12" borderId="24" xfId="17" applyNumberFormat="1" applyFont="1" applyFill="1" applyBorder="1" applyAlignment="1">
      <alignment horizontal="left" vertical="top" wrapText="1"/>
    </xf>
    <xf numFmtId="9" fontId="31" fillId="18" borderId="11" xfId="17" applyNumberFormat="1" applyFont="1" applyFill="1" applyBorder="1" applyAlignment="1">
      <alignment horizontal="center"/>
    </xf>
    <xf numFmtId="9" fontId="31" fillId="18" borderId="55" xfId="17" applyNumberFormat="1" applyFont="1" applyFill="1" applyBorder="1" applyAlignment="1">
      <alignment horizontal="center"/>
    </xf>
    <xf numFmtId="9" fontId="31" fillId="19" borderId="24" xfId="11" applyFont="1" applyFill="1" applyBorder="1" applyAlignment="1">
      <alignment horizontal="center"/>
    </xf>
    <xf numFmtId="9" fontId="31" fillId="19" borderId="20" xfId="11" applyFont="1" applyFill="1" applyBorder="1" applyAlignment="1">
      <alignment horizontal="center"/>
    </xf>
    <xf numFmtId="172" fontId="31" fillId="18" borderId="24" xfId="17" applyNumberFormat="1" applyFont="1" applyFill="1" applyBorder="1" applyAlignment="1">
      <alignment horizontal="center"/>
    </xf>
    <xf numFmtId="172" fontId="31" fillId="19" borderId="24" xfId="17" applyNumberFormat="1" applyFont="1" applyFill="1" applyBorder="1" applyAlignment="1">
      <alignment horizontal="center"/>
    </xf>
    <xf numFmtId="172" fontId="31" fillId="29" borderId="24" xfId="17" applyNumberFormat="1" applyFont="1" applyFill="1" applyBorder="1" applyAlignment="1">
      <alignment horizontal="center"/>
    </xf>
    <xf numFmtId="9" fontId="31" fillId="18" borderId="24" xfId="17" applyNumberFormat="1" applyFont="1" applyFill="1" applyBorder="1" applyAlignment="1">
      <alignment horizontal="center"/>
    </xf>
    <xf numFmtId="9" fontId="31" fillId="18" borderId="20" xfId="17" applyNumberFormat="1" applyFont="1" applyFill="1" applyBorder="1" applyAlignment="1">
      <alignment horizontal="center"/>
    </xf>
    <xf numFmtId="49" fontId="31" fillId="12" borderId="18" xfId="17" applyNumberFormat="1" applyFont="1" applyFill="1" applyBorder="1" applyAlignment="1">
      <alignment horizontal="center" vertical="center"/>
    </xf>
    <xf numFmtId="49" fontId="31" fillId="12" borderId="24" xfId="17" applyNumberFormat="1" applyFont="1" applyFill="1" applyBorder="1" applyAlignment="1">
      <alignment horizontal="center" vertical="center"/>
    </xf>
    <xf numFmtId="49" fontId="31" fillId="12" borderId="52" xfId="17" applyNumberFormat="1" applyFont="1" applyFill="1" applyBorder="1" applyAlignment="1">
      <alignment horizontal="center" vertical="center"/>
    </xf>
    <xf numFmtId="49" fontId="31" fillId="12" borderId="11" xfId="17" applyNumberFormat="1" applyFont="1" applyFill="1" applyBorder="1" applyAlignment="1">
      <alignment horizontal="center" vertical="center"/>
    </xf>
    <xf numFmtId="172" fontId="31" fillId="29" borderId="49" xfId="17" applyNumberFormat="1" applyFont="1" applyFill="1" applyBorder="1" applyAlignment="1">
      <alignment horizontal="center"/>
    </xf>
    <xf numFmtId="172" fontId="31" fillId="29" borderId="44" xfId="17" applyNumberFormat="1" applyFont="1" applyFill="1" applyBorder="1" applyAlignment="1">
      <alignment horizontal="center"/>
    </xf>
    <xf numFmtId="172" fontId="31" fillId="29" borderId="28" xfId="17" applyNumberFormat="1" applyFont="1" applyFill="1" applyBorder="1" applyAlignment="1">
      <alignment horizontal="center"/>
    </xf>
    <xf numFmtId="0" fontId="31" fillId="12" borderId="11" xfId="17" applyFont="1" applyFill="1" applyBorder="1" applyAlignment="1">
      <alignment horizontal="center"/>
    </xf>
    <xf numFmtId="172" fontId="31" fillId="10" borderId="11" xfId="17" applyNumberFormat="1" applyFont="1" applyFill="1" applyBorder="1" applyAlignment="1" applyProtection="1">
      <alignment horizontal="center"/>
      <protection locked="0"/>
    </xf>
    <xf numFmtId="172" fontId="31" fillId="29" borderId="50" xfId="17" applyNumberFormat="1" applyFont="1" applyFill="1" applyBorder="1" applyAlignment="1">
      <alignment horizontal="center"/>
    </xf>
    <xf numFmtId="172" fontId="31" fillId="29" borderId="46" xfId="17" applyNumberFormat="1" applyFont="1" applyFill="1" applyBorder="1" applyAlignment="1">
      <alignment horizontal="center"/>
    </xf>
    <xf numFmtId="172" fontId="31" fillId="29" borderId="34" xfId="17" applyNumberFormat="1" applyFont="1" applyFill="1" applyBorder="1" applyAlignment="1">
      <alignment horizontal="center"/>
    </xf>
    <xf numFmtId="0" fontId="32" fillId="12" borderId="49" xfId="17" applyFont="1" applyFill="1" applyBorder="1" applyAlignment="1">
      <alignment horizontal="right"/>
    </xf>
    <xf numFmtId="0" fontId="32" fillId="12" borderId="44" xfId="17" applyFont="1" applyFill="1" applyBorder="1" applyAlignment="1">
      <alignment horizontal="right"/>
    </xf>
    <xf numFmtId="0" fontId="32" fillId="12" borderId="28" xfId="17" applyFont="1" applyFill="1" applyBorder="1" applyAlignment="1">
      <alignment horizontal="right"/>
    </xf>
    <xf numFmtId="7" fontId="31" fillId="19" borderId="49" xfId="4" applyNumberFormat="1" applyFont="1" applyFill="1" applyBorder="1" applyAlignment="1" applyProtection="1">
      <alignment horizontal="left"/>
    </xf>
    <xf numFmtId="7" fontId="31" fillId="19" borderId="44" xfId="4" applyNumberFormat="1" applyFont="1" applyFill="1" applyBorder="1" applyAlignment="1" applyProtection="1">
      <alignment horizontal="left"/>
    </xf>
    <xf numFmtId="7" fontId="31" fillId="19" borderId="28" xfId="4" applyNumberFormat="1" applyFont="1" applyFill="1" applyBorder="1" applyAlignment="1" applyProtection="1">
      <alignment horizontal="left"/>
    </xf>
    <xf numFmtId="0" fontId="31" fillId="10" borderId="38" xfId="17" applyFont="1" applyFill="1" applyBorder="1" applyAlignment="1" applyProtection="1">
      <alignment wrapText="1"/>
      <protection locked="0"/>
    </xf>
    <xf numFmtId="0" fontId="31" fillId="10" borderId="10" xfId="17" applyFont="1" applyFill="1" applyBorder="1" applyAlignment="1" applyProtection="1">
      <alignment wrapText="1"/>
      <protection locked="0"/>
    </xf>
    <xf numFmtId="0" fontId="31" fillId="10" borderId="19" xfId="17" applyFont="1" applyFill="1" applyBorder="1" applyAlignment="1" applyProtection="1">
      <alignment wrapText="1"/>
      <protection locked="0"/>
    </xf>
    <xf numFmtId="0" fontId="31" fillId="10" borderId="47" xfId="17" applyFont="1" applyFill="1" applyBorder="1" applyAlignment="1" applyProtection="1">
      <alignment wrapText="1"/>
      <protection locked="0"/>
    </xf>
    <xf numFmtId="0" fontId="31" fillId="10" borderId="1" xfId="17" applyFont="1" applyFill="1" applyBorder="1" applyAlignment="1" applyProtection="1">
      <alignment wrapText="1"/>
      <protection locked="0"/>
    </xf>
    <xf numFmtId="0" fontId="31" fillId="10" borderId="6" xfId="17" applyFont="1" applyFill="1" applyBorder="1" applyAlignment="1" applyProtection="1">
      <alignment wrapText="1"/>
      <protection locked="0"/>
    </xf>
    <xf numFmtId="7" fontId="31" fillId="10" borderId="49" xfId="4" applyNumberFormat="1" applyFont="1" applyFill="1" applyBorder="1" applyAlignment="1" applyProtection="1">
      <alignment horizontal="left"/>
      <protection locked="0"/>
    </xf>
    <xf numFmtId="7" fontId="31" fillId="10" borderId="44" xfId="4" applyNumberFormat="1" applyFont="1" applyFill="1" applyBorder="1" applyAlignment="1" applyProtection="1">
      <alignment horizontal="left"/>
      <protection locked="0"/>
    </xf>
    <xf numFmtId="7" fontId="31" fillId="10" borderId="28" xfId="4" applyNumberFormat="1" applyFont="1" applyFill="1" applyBorder="1" applyAlignment="1" applyProtection="1">
      <alignment horizontal="left"/>
      <protection locked="0"/>
    </xf>
    <xf numFmtId="0" fontId="31" fillId="10" borderId="24" xfId="17" applyFont="1" applyFill="1" applyBorder="1" applyAlignment="1" applyProtection="1">
      <alignment horizontal="center"/>
      <protection locked="0"/>
    </xf>
    <xf numFmtId="0" fontId="31" fillId="10" borderId="49" xfId="17" applyFont="1" applyFill="1" applyBorder="1" applyAlignment="1">
      <alignment horizontal="center"/>
    </xf>
    <xf numFmtId="0" fontId="31" fillId="10" borderId="44" xfId="17" applyFont="1" applyFill="1" applyBorder="1" applyAlignment="1">
      <alignment horizontal="center"/>
    </xf>
    <xf numFmtId="0" fontId="31" fillId="10" borderId="44" xfId="17" applyFont="1" applyFill="1" applyBorder="1" applyAlignment="1">
      <alignment horizontal="left"/>
    </xf>
    <xf numFmtId="0" fontId="31" fillId="10" borderId="28" xfId="17" applyFont="1" applyFill="1" applyBorder="1" applyAlignment="1">
      <alignment horizontal="left"/>
    </xf>
    <xf numFmtId="0" fontId="31" fillId="10" borderId="38" xfId="17" applyFont="1" applyFill="1" applyBorder="1" applyAlignment="1">
      <alignment horizontal="center"/>
    </xf>
    <xf numFmtId="0" fontId="31" fillId="10" borderId="10" xfId="17" applyFont="1" applyFill="1" applyBorder="1" applyAlignment="1">
      <alignment horizontal="center"/>
    </xf>
    <xf numFmtId="0" fontId="31" fillId="18" borderId="11" xfId="17" applyFont="1" applyFill="1" applyBorder="1" applyAlignment="1">
      <alignment horizontal="center"/>
    </xf>
    <xf numFmtId="0" fontId="31" fillId="18" borderId="55" xfId="17" applyFont="1" applyFill="1" applyBorder="1" applyAlignment="1">
      <alignment horizontal="center"/>
    </xf>
    <xf numFmtId="0" fontId="32" fillId="12" borderId="24" xfId="17" applyFont="1" applyFill="1" applyBorder="1" applyAlignment="1">
      <alignment horizontal="center"/>
    </xf>
    <xf numFmtId="0" fontId="31" fillId="18" borderId="24" xfId="17" applyFont="1" applyFill="1" applyBorder="1" applyAlignment="1">
      <alignment horizontal="center"/>
    </xf>
    <xf numFmtId="0" fontId="31" fillId="18" borderId="20" xfId="17" applyFont="1" applyFill="1" applyBorder="1" applyAlignment="1">
      <alignment horizontal="center"/>
    </xf>
    <xf numFmtId="172" fontId="31" fillId="19" borderId="11" xfId="17" applyNumberFormat="1" applyFont="1" applyFill="1" applyBorder="1" applyAlignment="1">
      <alignment horizontal="center"/>
    </xf>
    <xf numFmtId="49" fontId="31" fillId="12" borderId="2" xfId="17" applyNumberFormat="1" applyFont="1" applyFill="1" applyBorder="1" applyAlignment="1">
      <alignment horizontal="center" wrapText="1"/>
    </xf>
    <xf numFmtId="49" fontId="31" fillId="12" borderId="39" xfId="17" applyNumberFormat="1" applyFont="1" applyFill="1" applyBorder="1" applyAlignment="1">
      <alignment horizontal="center" wrapText="1"/>
    </xf>
    <xf numFmtId="49" fontId="31" fillId="12" borderId="18" xfId="17" applyNumberFormat="1" applyFont="1" applyFill="1" applyBorder="1" applyAlignment="1">
      <alignment horizontal="center" wrapText="1"/>
    </xf>
    <xf numFmtId="49" fontId="31" fillId="12" borderId="24" xfId="17" applyNumberFormat="1" applyFont="1" applyFill="1" applyBorder="1" applyAlignment="1">
      <alignment horizontal="center" wrapText="1"/>
    </xf>
    <xf numFmtId="49" fontId="31" fillId="12" borderId="52" xfId="17" applyNumberFormat="1" applyFont="1" applyFill="1" applyBorder="1" applyAlignment="1">
      <alignment horizontal="center" wrapText="1"/>
    </xf>
    <xf numFmtId="49" fontId="31" fillId="12" borderId="11" xfId="17" applyNumberFormat="1" applyFont="1" applyFill="1" applyBorder="1" applyAlignment="1">
      <alignment horizontal="center" wrapText="1"/>
    </xf>
    <xf numFmtId="172" fontId="31" fillId="19" borderId="39" xfId="17" applyNumberFormat="1" applyFont="1" applyFill="1" applyBorder="1" applyAlignment="1">
      <alignment horizontal="center"/>
    </xf>
    <xf numFmtId="172" fontId="31" fillId="19" borderId="47" xfId="17" applyNumberFormat="1" applyFont="1" applyFill="1" applyBorder="1" applyAlignment="1">
      <alignment horizontal="center"/>
    </xf>
    <xf numFmtId="172" fontId="31" fillId="19" borderId="1" xfId="17" applyNumberFormat="1" applyFont="1" applyFill="1" applyBorder="1" applyAlignment="1">
      <alignment horizontal="center"/>
    </xf>
    <xf numFmtId="172" fontId="31" fillId="19" borderId="6" xfId="17" applyNumberFormat="1" applyFont="1" applyFill="1" applyBorder="1" applyAlignment="1">
      <alignment horizontal="center"/>
    </xf>
    <xf numFmtId="9" fontId="32" fillId="19" borderId="39" xfId="17" applyNumberFormat="1" applyFont="1" applyFill="1" applyBorder="1" applyAlignment="1">
      <alignment horizontal="center"/>
    </xf>
    <xf numFmtId="0" fontId="32" fillId="19" borderId="39" xfId="17" applyFont="1" applyFill="1" applyBorder="1" applyAlignment="1">
      <alignment horizontal="center"/>
    </xf>
    <xf numFmtId="0" fontId="32" fillId="19" borderId="69" xfId="17" applyFont="1" applyFill="1" applyBorder="1" applyAlignment="1">
      <alignment horizontal="center"/>
    </xf>
    <xf numFmtId="0" fontId="31" fillId="12" borderId="39" xfId="17" applyFont="1" applyFill="1" applyBorder="1" applyAlignment="1">
      <alignment horizontal="center"/>
    </xf>
    <xf numFmtId="172" fontId="31" fillId="29" borderId="72" xfId="17" applyNumberFormat="1" applyFont="1" applyFill="1" applyBorder="1" applyAlignment="1">
      <alignment horizontal="center"/>
    </xf>
    <xf numFmtId="172" fontId="31" fillId="29" borderId="66" xfId="17" applyNumberFormat="1" applyFont="1" applyFill="1" applyBorder="1" applyAlignment="1">
      <alignment horizontal="center"/>
    </xf>
    <xf numFmtId="172" fontId="31" fillId="29" borderId="65" xfId="17" applyNumberFormat="1" applyFont="1" applyFill="1" applyBorder="1" applyAlignment="1">
      <alignment horizontal="center"/>
    </xf>
    <xf numFmtId="9" fontId="31" fillId="19" borderId="63" xfId="11" applyFont="1" applyFill="1" applyBorder="1" applyAlignment="1">
      <alignment horizontal="center"/>
    </xf>
    <xf numFmtId="9" fontId="31" fillId="19" borderId="64" xfId="11" applyFont="1" applyFill="1" applyBorder="1" applyAlignment="1">
      <alignment horizontal="center"/>
    </xf>
    <xf numFmtId="49" fontId="31" fillId="12" borderId="4" xfId="17" applyNumberFormat="1" applyFont="1" applyFill="1" applyBorder="1" applyAlignment="1">
      <alignment horizontal="center" vertical="center"/>
    </xf>
    <xf numFmtId="49" fontId="31" fillId="12" borderId="63" xfId="17" applyNumberFormat="1" applyFont="1" applyFill="1" applyBorder="1" applyAlignment="1">
      <alignment horizontal="center" vertical="center"/>
    </xf>
    <xf numFmtId="172" fontId="31" fillId="10" borderId="63" xfId="17" applyNumberFormat="1" applyFont="1" applyFill="1" applyBorder="1" applyAlignment="1" applyProtection="1">
      <alignment horizontal="center"/>
      <protection locked="0"/>
    </xf>
    <xf numFmtId="0" fontId="31" fillId="12" borderId="49" xfId="17" applyFont="1" applyFill="1" applyBorder="1" applyAlignment="1">
      <alignment horizontal="center"/>
    </xf>
    <xf numFmtId="0" fontId="31" fillId="12" borderId="44" xfId="17" applyFont="1" applyFill="1" applyBorder="1" applyAlignment="1">
      <alignment horizontal="center"/>
    </xf>
    <xf numFmtId="0" fontId="31" fillId="12" borderId="28" xfId="17" applyFont="1" applyFill="1" applyBorder="1" applyAlignment="1">
      <alignment horizontal="center"/>
    </xf>
    <xf numFmtId="0" fontId="31" fillId="12" borderId="72" xfId="17" applyFont="1" applyFill="1" applyBorder="1" applyAlignment="1">
      <alignment horizontal="center"/>
    </xf>
    <xf numFmtId="0" fontId="31" fillId="12" borderId="66" xfId="17" applyFont="1" applyFill="1" applyBorder="1" applyAlignment="1">
      <alignment horizontal="center"/>
    </xf>
    <xf numFmtId="0" fontId="31" fillId="12" borderId="65" xfId="17" applyFont="1" applyFill="1" applyBorder="1" applyAlignment="1">
      <alignment horizontal="center"/>
    </xf>
    <xf numFmtId="172" fontId="45" fillId="10" borderId="72" xfId="12" applyNumberFormat="1" applyBorder="1">
      <alignment horizontal="center" vertical="top" wrapText="1"/>
      <protection locked="0"/>
    </xf>
    <xf numFmtId="172" fontId="45" fillId="10" borderId="66" xfId="12" applyNumberFormat="1" applyBorder="1">
      <alignment horizontal="center" vertical="top" wrapText="1"/>
      <protection locked="0"/>
    </xf>
    <xf numFmtId="172" fontId="45" fillId="10" borderId="65" xfId="12" applyNumberFormat="1" applyBorder="1">
      <alignment horizontal="center" vertical="top" wrapText="1"/>
      <protection locked="0"/>
    </xf>
    <xf numFmtId="0" fontId="31" fillId="12" borderId="50" xfId="17" applyFont="1" applyFill="1" applyBorder="1" applyAlignment="1">
      <alignment horizontal="center"/>
    </xf>
    <xf numFmtId="0" fontId="31" fillId="12" borderId="46" xfId="17" applyFont="1" applyFill="1" applyBorder="1" applyAlignment="1">
      <alignment horizontal="center"/>
    </xf>
    <xf numFmtId="0" fontId="31" fillId="12" borderId="34" xfId="17" applyFont="1" applyFill="1" applyBorder="1" applyAlignment="1">
      <alignment horizontal="center"/>
    </xf>
    <xf numFmtId="172" fontId="45" fillId="10" borderId="50" xfId="12" applyNumberFormat="1" applyBorder="1">
      <alignment horizontal="center" vertical="top" wrapText="1"/>
      <protection locked="0"/>
    </xf>
    <xf numFmtId="172" fontId="45" fillId="10" borderId="46" xfId="12" applyNumberFormat="1" applyBorder="1">
      <alignment horizontal="center" vertical="top" wrapText="1"/>
      <protection locked="0"/>
    </xf>
    <xf numFmtId="172" fontId="45" fillId="10" borderId="34" xfId="12" applyNumberFormat="1" applyBorder="1">
      <alignment horizontal="center" vertical="top" wrapText="1"/>
      <protection locked="0"/>
    </xf>
    <xf numFmtId="0" fontId="31" fillId="12" borderId="64" xfId="17" applyFont="1" applyFill="1" applyBorder="1" applyAlignment="1">
      <alignment horizontal="center" wrapText="1"/>
    </xf>
    <xf numFmtId="0" fontId="31" fillId="12" borderId="20" xfId="17" applyFont="1" applyFill="1" applyBorder="1" applyAlignment="1">
      <alignment horizontal="center" wrapText="1"/>
    </xf>
    <xf numFmtId="49" fontId="31" fillId="12" borderId="4" xfId="17" applyNumberFormat="1" applyFont="1" applyFill="1" applyBorder="1" applyAlignment="1">
      <alignment horizontal="center"/>
    </xf>
    <xf numFmtId="49" fontId="31" fillId="12" borderId="63" xfId="17" applyNumberFormat="1" applyFont="1" applyFill="1" applyBorder="1" applyAlignment="1">
      <alignment horizontal="center"/>
    </xf>
    <xf numFmtId="49" fontId="31" fillId="12" borderId="18" xfId="17" applyNumberFormat="1" applyFont="1" applyFill="1" applyBorder="1" applyAlignment="1">
      <alignment horizontal="center"/>
    </xf>
    <xf numFmtId="49" fontId="31" fillId="12" borderId="24" xfId="17" applyNumberFormat="1" applyFont="1" applyFill="1" applyBorder="1" applyAlignment="1">
      <alignment horizontal="center"/>
    </xf>
    <xf numFmtId="49" fontId="49" fillId="10" borderId="38" xfId="0" applyNumberFormat="1" applyFont="1" applyFill="1" applyBorder="1" applyAlignment="1" applyProtection="1">
      <alignment horizontal="left" vertical="top"/>
      <protection locked="0"/>
    </xf>
    <xf numFmtId="49" fontId="49" fillId="10" borderId="10" xfId="0" applyNumberFormat="1" applyFont="1" applyFill="1" applyBorder="1" applyAlignment="1" applyProtection="1">
      <alignment horizontal="left" vertical="top"/>
      <protection locked="0"/>
    </xf>
    <xf numFmtId="49" fontId="49" fillId="10" borderId="19" xfId="0" applyNumberFormat="1" applyFont="1" applyFill="1" applyBorder="1" applyAlignment="1" applyProtection="1">
      <alignment horizontal="left" vertical="top"/>
      <protection locked="0"/>
    </xf>
    <xf numFmtId="49" fontId="49" fillId="10" borderId="47" xfId="0" applyNumberFormat="1" applyFont="1" applyFill="1" applyBorder="1" applyAlignment="1" applyProtection="1">
      <alignment horizontal="left" vertical="top"/>
      <protection locked="0"/>
    </xf>
    <xf numFmtId="49" fontId="49" fillId="10" borderId="1" xfId="0" applyNumberFormat="1" applyFont="1" applyFill="1" applyBorder="1" applyAlignment="1" applyProtection="1">
      <alignment horizontal="left" vertical="top"/>
      <protection locked="0"/>
    </xf>
    <xf numFmtId="49" fontId="49" fillId="10" borderId="6" xfId="0" applyNumberFormat="1" applyFont="1" applyFill="1" applyBorder="1" applyAlignment="1" applyProtection="1">
      <alignment horizontal="left" vertical="top"/>
      <protection locked="0"/>
    </xf>
    <xf numFmtId="44" fontId="31" fillId="10" borderId="24" xfId="3" applyFont="1" applyFill="1" applyBorder="1" applyAlignment="1" applyProtection="1">
      <alignment horizontal="center"/>
      <protection locked="0"/>
    </xf>
    <xf numFmtId="10" fontId="31" fillId="10" borderId="24" xfId="10" applyNumberFormat="1" applyFont="1" applyFill="1" applyBorder="1" applyAlignment="1" applyProtection="1">
      <alignment horizontal="center"/>
      <protection locked="0"/>
    </xf>
    <xf numFmtId="44" fontId="32" fillId="19" borderId="49" xfId="0" applyNumberFormat="1" applyFont="1" applyFill="1" applyBorder="1" applyAlignment="1">
      <alignment horizontal="center"/>
    </xf>
    <xf numFmtId="0" fontId="32" fillId="19" borderId="44" xfId="0" applyFont="1" applyFill="1" applyBorder="1" applyAlignment="1">
      <alignment horizontal="center"/>
    </xf>
    <xf numFmtId="0" fontId="32" fillId="19" borderId="28" xfId="0" applyFont="1" applyFill="1" applyBorder="1" applyAlignment="1">
      <alignment horizontal="center"/>
    </xf>
    <xf numFmtId="49" fontId="32" fillId="12" borderId="24" xfId="0" applyNumberFormat="1" applyFont="1" applyFill="1" applyBorder="1" applyAlignment="1">
      <alignment horizontal="right"/>
    </xf>
    <xf numFmtId="44" fontId="32" fillId="19" borderId="24" xfId="3" applyFont="1" applyFill="1" applyBorder="1" applyAlignment="1" applyProtection="1">
      <alignment horizontal="center"/>
    </xf>
    <xf numFmtId="0" fontId="31" fillId="18" borderId="24" xfId="0" applyFont="1" applyFill="1" applyBorder="1" applyAlignment="1">
      <alignment horizontal="center"/>
    </xf>
    <xf numFmtId="0" fontId="32" fillId="12" borderId="24" xfId="0" applyFont="1" applyFill="1" applyBorder="1" applyAlignment="1">
      <alignment horizontal="center" vertical="center"/>
    </xf>
    <xf numFmtId="0" fontId="32" fillId="12" borderId="49" xfId="0" applyFont="1" applyFill="1" applyBorder="1" applyAlignment="1">
      <alignment horizontal="center" vertical="center"/>
    </xf>
    <xf numFmtId="0" fontId="32" fillId="12" borderId="24" xfId="0" applyFont="1" applyFill="1" applyBorder="1" applyAlignment="1">
      <alignment horizontal="center" wrapText="1"/>
    </xf>
    <xf numFmtId="49" fontId="32" fillId="12" borderId="24" xfId="0" applyNumberFormat="1" applyFont="1" applyFill="1" applyBorder="1" applyAlignment="1">
      <alignment horizontal="center" vertical="center"/>
    </xf>
    <xf numFmtId="0" fontId="32" fillId="12" borderId="49" xfId="0" applyFont="1" applyFill="1" applyBorder="1" applyAlignment="1">
      <alignment horizontal="center" wrapText="1"/>
    </xf>
    <xf numFmtId="0" fontId="31" fillId="12" borderId="24" xfId="0" applyFont="1" applyFill="1" applyBorder="1" applyAlignment="1">
      <alignment horizontal="right"/>
    </xf>
    <xf numFmtId="0" fontId="31" fillId="10" borderId="49" xfId="0" applyFont="1" applyFill="1" applyBorder="1" applyAlignment="1">
      <alignment horizontal="center"/>
    </xf>
    <xf numFmtId="0" fontId="31" fillId="10" borderId="44" xfId="0" applyFont="1" applyFill="1" applyBorder="1" applyAlignment="1">
      <alignment horizontal="center"/>
    </xf>
    <xf numFmtId="0" fontId="31" fillId="10" borderId="28" xfId="0" applyFont="1" applyFill="1" applyBorder="1" applyAlignment="1">
      <alignment horizontal="center"/>
    </xf>
    <xf numFmtId="49" fontId="32" fillId="12" borderId="24" xfId="0" applyNumberFormat="1" applyFont="1" applyFill="1" applyBorder="1" applyAlignment="1">
      <alignment horizontal="center"/>
    </xf>
    <xf numFmtId="0" fontId="32" fillId="12" borderId="24" xfId="0" applyFont="1" applyFill="1" applyBorder="1" applyAlignment="1">
      <alignment horizontal="center"/>
    </xf>
    <xf numFmtId="0" fontId="31" fillId="10" borderId="24" xfId="0" applyFont="1" applyFill="1" applyBorder="1" applyAlignment="1" applyProtection="1">
      <alignment horizontal="left"/>
      <protection locked="0"/>
    </xf>
    <xf numFmtId="49" fontId="37" fillId="7" borderId="7" xfId="0" applyNumberFormat="1" applyFont="1" applyFill="1" applyBorder="1" applyAlignment="1">
      <alignment horizontal="left" vertical="top" wrapText="1"/>
    </xf>
    <xf numFmtId="49" fontId="37" fillId="7" borderId="0" xfId="0" applyNumberFormat="1" applyFont="1" applyFill="1" applyAlignment="1">
      <alignment horizontal="left" vertical="top" wrapText="1"/>
    </xf>
    <xf numFmtId="49" fontId="31" fillId="10" borderId="24" xfId="0" applyNumberFormat="1" applyFont="1" applyFill="1" applyBorder="1" applyAlignment="1" applyProtection="1">
      <alignment horizontal="left"/>
      <protection locked="0"/>
    </xf>
    <xf numFmtId="49" fontId="31" fillId="10" borderId="14" xfId="0" applyNumberFormat="1" applyFont="1" applyFill="1" applyBorder="1" applyAlignment="1" applyProtection="1">
      <alignment horizontal="left"/>
      <protection locked="0"/>
    </xf>
    <xf numFmtId="0" fontId="32" fillId="12" borderId="38" xfId="0" applyFont="1" applyFill="1" applyBorder="1" applyAlignment="1">
      <alignment horizontal="right"/>
    </xf>
    <xf numFmtId="0" fontId="32" fillId="12" borderId="10" xfId="0" applyFont="1" applyFill="1" applyBorder="1" applyAlignment="1">
      <alignment horizontal="right"/>
    </xf>
    <xf numFmtId="0" fontId="32" fillId="12" borderId="19" xfId="0" applyFont="1" applyFill="1" applyBorder="1" applyAlignment="1">
      <alignment horizontal="right"/>
    </xf>
    <xf numFmtId="0" fontId="32" fillId="12" borderId="47" xfId="0" applyFont="1" applyFill="1" applyBorder="1" applyAlignment="1">
      <alignment horizontal="right"/>
    </xf>
    <xf numFmtId="0" fontId="32" fillId="12" borderId="1" xfId="0" applyFont="1" applyFill="1" applyBorder="1" applyAlignment="1">
      <alignment horizontal="right"/>
    </xf>
    <xf numFmtId="0" fontId="32" fillId="12" borderId="6" xfId="0" applyFont="1" applyFill="1" applyBorder="1" applyAlignment="1">
      <alignment horizontal="right"/>
    </xf>
    <xf numFmtId="44" fontId="31" fillId="19" borderId="10" xfId="0" applyNumberFormat="1" applyFont="1" applyFill="1" applyBorder="1" applyAlignment="1">
      <alignment horizontal="center"/>
    </xf>
    <xf numFmtId="0" fontId="31" fillId="19" borderId="10" xfId="0" applyFont="1" applyFill="1" applyBorder="1" applyAlignment="1">
      <alignment horizontal="center"/>
    </xf>
    <xf numFmtId="0" fontId="31" fillId="19" borderId="19" xfId="0" applyFont="1" applyFill="1" applyBorder="1" applyAlignment="1">
      <alignment horizontal="center"/>
    </xf>
    <xf numFmtId="0" fontId="31" fillId="19" borderId="1" xfId="0" applyFont="1" applyFill="1" applyBorder="1" applyAlignment="1">
      <alignment horizontal="center"/>
    </xf>
    <xf numFmtId="0" fontId="31" fillId="19" borderId="6" xfId="0" applyFont="1" applyFill="1" applyBorder="1" applyAlignment="1">
      <alignment horizontal="center"/>
    </xf>
    <xf numFmtId="0" fontId="31" fillId="12" borderId="24" xfId="0" applyFont="1" applyFill="1" applyBorder="1" applyAlignment="1" applyProtection="1">
      <alignment horizontal="center"/>
      <protection locked="0"/>
    </xf>
    <xf numFmtId="0" fontId="32" fillId="12" borderId="24" xfId="0" applyFont="1" applyFill="1" applyBorder="1" applyAlignment="1">
      <alignment horizontal="center" vertical="center" wrapText="1"/>
    </xf>
    <xf numFmtId="49" fontId="32" fillId="7" borderId="0" xfId="0" applyNumberFormat="1" applyFont="1" applyFill="1" applyAlignment="1">
      <alignment horizontal="left"/>
    </xf>
    <xf numFmtId="49" fontId="32" fillId="12" borderId="24" xfId="0" applyNumberFormat="1" applyFont="1" applyFill="1" applyBorder="1" applyAlignment="1" applyProtection="1">
      <alignment horizontal="right"/>
      <protection locked="0"/>
    </xf>
    <xf numFmtId="44" fontId="31" fillId="19" borderId="49" xfId="3" applyFont="1" applyFill="1" applyBorder="1" applyAlignment="1" applyProtection="1">
      <alignment horizontal="center"/>
      <protection locked="0"/>
    </xf>
    <xf numFmtId="44" fontId="31" fillId="19" borderId="44" xfId="3" applyFont="1" applyFill="1" applyBorder="1" applyAlignment="1" applyProtection="1">
      <alignment horizontal="center"/>
      <protection locked="0"/>
    </xf>
    <xf numFmtId="44" fontId="31" fillId="19" borderId="28" xfId="3" applyFont="1" applyFill="1" applyBorder="1" applyAlignment="1" applyProtection="1">
      <alignment horizontal="center"/>
      <protection locked="0"/>
    </xf>
    <xf numFmtId="0" fontId="32" fillId="12" borderId="24" xfId="0" applyFont="1" applyFill="1" applyBorder="1" applyAlignment="1" applyProtection="1">
      <alignment horizontal="center" wrapText="1"/>
      <protection locked="0"/>
    </xf>
    <xf numFmtId="9" fontId="31" fillId="10" borderId="49" xfId="10" applyFont="1" applyFill="1" applyBorder="1" applyAlignment="1" applyProtection="1">
      <alignment horizontal="right"/>
      <protection locked="0"/>
    </xf>
    <xf numFmtId="9" fontId="31" fillId="10" borderId="44" xfId="10" applyFont="1" applyFill="1" applyBorder="1" applyAlignment="1" applyProtection="1">
      <alignment horizontal="right"/>
      <protection locked="0"/>
    </xf>
    <xf numFmtId="9" fontId="31" fillId="10" borderId="28" xfId="10" applyFont="1" applyFill="1" applyBorder="1" applyAlignment="1" applyProtection="1">
      <alignment horizontal="right"/>
      <protection locked="0"/>
    </xf>
    <xf numFmtId="44" fontId="32" fillId="19" borderId="24" xfId="3" applyFont="1" applyFill="1" applyBorder="1" applyAlignment="1">
      <alignment horizontal="center"/>
    </xf>
    <xf numFmtId="0" fontId="32" fillId="12" borderId="44" xfId="0" applyFont="1" applyFill="1" applyBorder="1" applyAlignment="1">
      <alignment horizontal="center" vertical="center"/>
    </xf>
    <xf numFmtId="0" fontId="32" fillId="12" borderId="28" xfId="0" applyFont="1" applyFill="1" applyBorder="1" applyAlignment="1">
      <alignment horizontal="center" vertical="center"/>
    </xf>
    <xf numFmtId="0" fontId="32" fillId="12" borderId="44" xfId="0" applyFont="1" applyFill="1" applyBorder="1" applyAlignment="1">
      <alignment horizontal="center" wrapText="1"/>
    </xf>
    <xf numFmtId="0" fontId="32" fillId="12" borderId="28" xfId="0" applyFont="1" applyFill="1" applyBorder="1" applyAlignment="1">
      <alignment horizontal="center" wrapText="1"/>
    </xf>
    <xf numFmtId="0" fontId="32" fillId="12" borderId="24" xfId="0" applyFont="1" applyFill="1" applyBorder="1" applyAlignment="1">
      <alignment horizontal="right"/>
    </xf>
    <xf numFmtId="44" fontId="31" fillId="10" borderId="24" xfId="3" applyFont="1" applyFill="1" applyBorder="1" applyAlignment="1" applyProtection="1">
      <alignment horizontal="center"/>
    </xf>
    <xf numFmtId="0" fontId="32" fillId="12" borderId="38" xfId="0" applyFont="1" applyFill="1" applyBorder="1" applyAlignment="1">
      <alignment horizontal="center" wrapText="1"/>
    </xf>
    <xf numFmtId="0" fontId="32" fillId="12" borderId="10" xfId="0" applyFont="1" applyFill="1" applyBorder="1" applyAlignment="1">
      <alignment horizontal="center" wrapText="1"/>
    </xf>
    <xf numFmtId="0" fontId="32" fillId="12" borderId="19" xfId="0" applyFont="1" applyFill="1" applyBorder="1" applyAlignment="1">
      <alignment horizontal="center" wrapText="1"/>
    </xf>
    <xf numFmtId="0" fontId="32" fillId="12" borderId="47" xfId="0" applyFont="1" applyFill="1" applyBorder="1" applyAlignment="1">
      <alignment horizontal="center" wrapText="1"/>
    </xf>
    <xf numFmtId="0" fontId="32" fillId="12" borderId="1" xfId="0" applyFont="1" applyFill="1" applyBorder="1" applyAlignment="1">
      <alignment horizontal="center" wrapText="1"/>
    </xf>
    <xf numFmtId="0" fontId="32" fillId="12" borderId="6" xfId="0" applyFont="1" applyFill="1" applyBorder="1" applyAlignment="1">
      <alignment horizontal="center" wrapText="1"/>
    </xf>
    <xf numFmtId="9" fontId="31" fillId="19" borderId="49" xfId="0" applyNumberFormat="1" applyFont="1" applyFill="1" applyBorder="1" applyAlignment="1">
      <alignment horizontal="center"/>
    </xf>
    <xf numFmtId="9" fontId="31" fillId="19" borderId="44" xfId="0" applyNumberFormat="1" applyFont="1" applyFill="1" applyBorder="1" applyAlignment="1">
      <alignment horizontal="center"/>
    </xf>
    <xf numFmtId="9" fontId="31" fillId="19" borderId="28" xfId="0" applyNumberFormat="1" applyFont="1" applyFill="1" applyBorder="1" applyAlignment="1">
      <alignment horizontal="center"/>
    </xf>
    <xf numFmtId="7" fontId="31" fillId="19" borderId="49" xfId="3" applyNumberFormat="1" applyFont="1" applyFill="1" applyBorder="1" applyAlignment="1" applyProtection="1">
      <alignment horizontal="center"/>
    </xf>
    <xf numFmtId="7" fontId="31" fillId="19" borderId="44" xfId="3" applyNumberFormat="1" applyFont="1" applyFill="1" applyBorder="1" applyAlignment="1" applyProtection="1">
      <alignment horizontal="center"/>
    </xf>
    <xf numFmtId="7" fontId="31" fillId="19" borderId="28" xfId="3" applyNumberFormat="1" applyFont="1" applyFill="1" applyBorder="1" applyAlignment="1" applyProtection="1">
      <alignment horizontal="center"/>
    </xf>
    <xf numFmtId="44" fontId="31" fillId="19" borderId="49" xfId="3" applyFont="1" applyFill="1" applyBorder="1" applyAlignment="1" applyProtection="1">
      <alignment horizontal="center"/>
    </xf>
    <xf numFmtId="166" fontId="31" fillId="19" borderId="44" xfId="3" applyNumberFormat="1" applyFont="1" applyFill="1" applyBorder="1" applyAlignment="1" applyProtection="1">
      <alignment horizontal="center"/>
    </xf>
    <xf numFmtId="166" fontId="31" fillId="19" borderId="28" xfId="3" applyNumberFormat="1" applyFont="1" applyFill="1" applyBorder="1" applyAlignment="1" applyProtection="1">
      <alignment horizontal="center"/>
    </xf>
    <xf numFmtId="9" fontId="31" fillId="19" borderId="49" xfId="10" applyFont="1" applyFill="1" applyBorder="1" applyAlignment="1" applyProtection="1">
      <alignment horizontal="right"/>
    </xf>
    <xf numFmtId="9" fontId="31" fillId="19" borderId="44" xfId="10" applyFont="1" applyFill="1" applyBorder="1" applyAlignment="1" applyProtection="1">
      <alignment horizontal="right"/>
    </xf>
    <xf numFmtId="9" fontId="31" fillId="19" borderId="28" xfId="10" applyFont="1" applyFill="1" applyBorder="1" applyAlignment="1" applyProtection="1">
      <alignment horizontal="right"/>
    </xf>
    <xf numFmtId="170" fontId="31" fillId="19" borderId="49" xfId="0" applyNumberFormat="1" applyFont="1" applyFill="1" applyBorder="1" applyAlignment="1">
      <alignment horizontal="center"/>
    </xf>
    <xf numFmtId="170" fontId="31" fillId="19" borderId="44" xfId="0" applyNumberFormat="1" applyFont="1" applyFill="1" applyBorder="1" applyAlignment="1">
      <alignment horizontal="center"/>
    </xf>
    <xf numFmtId="170" fontId="31" fillId="19" borderId="28" xfId="0" applyNumberFormat="1" applyFont="1" applyFill="1" applyBorder="1" applyAlignment="1">
      <alignment horizontal="center"/>
    </xf>
    <xf numFmtId="3" fontId="31" fillId="19" borderId="49" xfId="0" applyNumberFormat="1" applyFont="1" applyFill="1" applyBorder="1" applyAlignment="1">
      <alignment horizontal="center"/>
    </xf>
    <xf numFmtId="0" fontId="31" fillId="19" borderId="44" xfId="0" applyFont="1" applyFill="1" applyBorder="1" applyAlignment="1">
      <alignment horizontal="center"/>
    </xf>
    <xf numFmtId="0" fontId="31" fillId="19" borderId="28" xfId="0" applyFont="1" applyFill="1" applyBorder="1" applyAlignment="1">
      <alignment horizontal="center"/>
    </xf>
    <xf numFmtId="0" fontId="31" fillId="19" borderId="49" xfId="0" applyFont="1" applyFill="1" applyBorder="1" applyAlignment="1">
      <alignment horizontal="center"/>
    </xf>
    <xf numFmtId="7" fontId="31" fillId="19" borderId="49" xfId="0" applyNumberFormat="1" applyFont="1" applyFill="1" applyBorder="1" applyAlignment="1">
      <alignment horizontal="center"/>
    </xf>
    <xf numFmtId="7" fontId="31" fillId="19" borderId="44" xfId="0" applyNumberFormat="1" applyFont="1" applyFill="1" applyBorder="1" applyAlignment="1">
      <alignment horizontal="center"/>
    </xf>
    <xf numFmtId="7" fontId="31" fillId="19" borderId="28" xfId="0" applyNumberFormat="1" applyFont="1" applyFill="1" applyBorder="1" applyAlignment="1">
      <alignment horizontal="center"/>
    </xf>
    <xf numFmtId="49" fontId="49" fillId="10" borderId="36" xfId="0" applyNumberFormat="1" applyFont="1" applyFill="1" applyBorder="1" applyAlignment="1" applyProtection="1">
      <alignment horizontal="left" vertical="top"/>
      <protection locked="0"/>
    </xf>
    <xf numFmtId="49" fontId="49" fillId="10" borderId="0" xfId="0" applyNumberFormat="1" applyFont="1" applyFill="1" applyAlignment="1" applyProtection="1">
      <alignment horizontal="left" vertical="top"/>
      <protection locked="0"/>
    </xf>
    <xf numFmtId="49" fontId="49" fillId="10" borderId="16" xfId="0" applyNumberFormat="1" applyFont="1" applyFill="1" applyBorder="1" applyAlignment="1" applyProtection="1">
      <alignment horizontal="left" vertical="top"/>
      <protection locked="0"/>
    </xf>
    <xf numFmtId="0" fontId="31" fillId="10" borderId="10" xfId="0" applyFont="1" applyFill="1" applyBorder="1" applyAlignment="1">
      <alignment horizontal="center"/>
    </xf>
    <xf numFmtId="0" fontId="31" fillId="10" borderId="1" xfId="0" applyFont="1" applyFill="1" applyBorder="1" applyAlignment="1">
      <alignment horizontal="center"/>
    </xf>
    <xf numFmtId="0" fontId="31" fillId="10" borderId="10" xfId="0" applyFont="1" applyFill="1" applyBorder="1" applyAlignment="1">
      <alignment horizontal="center" vertical="center"/>
    </xf>
    <xf numFmtId="0" fontId="31" fillId="10" borderId="19" xfId="0" applyFont="1" applyFill="1" applyBorder="1" applyAlignment="1">
      <alignment horizontal="center" vertical="center"/>
    </xf>
    <xf numFmtId="0" fontId="31" fillId="10" borderId="1" xfId="0" applyFont="1" applyFill="1" applyBorder="1" applyAlignment="1">
      <alignment horizontal="center" vertical="center"/>
    </xf>
    <xf numFmtId="0" fontId="31" fillId="10" borderId="6" xfId="0" applyFont="1" applyFill="1" applyBorder="1" applyAlignment="1">
      <alignment horizontal="center" vertical="center"/>
    </xf>
    <xf numFmtId="0" fontId="31" fillId="10" borderId="38" xfId="0" applyFont="1" applyFill="1" applyBorder="1" applyAlignment="1">
      <alignment horizontal="center"/>
    </xf>
    <xf numFmtId="0" fontId="31" fillId="10" borderId="47" xfId="0" applyFont="1" applyFill="1" applyBorder="1" applyAlignment="1">
      <alignment horizontal="center"/>
    </xf>
    <xf numFmtId="169" fontId="31" fillId="10" borderId="24" xfId="0" applyNumberFormat="1" applyFont="1" applyFill="1" applyBorder="1" applyAlignment="1" applyProtection="1">
      <alignment horizontal="center"/>
      <protection locked="0"/>
    </xf>
    <xf numFmtId="170" fontId="74" fillId="19" borderId="49" xfId="0" applyNumberFormat="1" applyFont="1" applyFill="1" applyBorder="1" applyAlignment="1">
      <alignment horizontal="center"/>
    </xf>
    <xf numFmtId="170" fontId="74" fillId="19" borderId="44" xfId="0" applyNumberFormat="1" applyFont="1" applyFill="1" applyBorder="1" applyAlignment="1">
      <alignment horizontal="center"/>
    </xf>
    <xf numFmtId="170" fontId="74" fillId="19" borderId="28" xfId="0" applyNumberFormat="1" applyFont="1" applyFill="1" applyBorder="1" applyAlignment="1">
      <alignment horizontal="center"/>
    </xf>
    <xf numFmtId="0" fontId="38" fillId="7" borderId="0" xfId="0" applyFont="1" applyFill="1" applyAlignment="1">
      <alignment horizontal="left" vertical="top" wrapText="1"/>
    </xf>
    <xf numFmtId="49" fontId="32" fillId="12" borderId="24" xfId="0" applyNumberFormat="1" applyFont="1" applyFill="1" applyBorder="1" applyAlignment="1">
      <alignment horizontal="center" wrapText="1"/>
    </xf>
    <xf numFmtId="0" fontId="31" fillId="7" borderId="0" xfId="0" applyFont="1" applyFill="1" applyAlignment="1">
      <alignment horizontal="left" wrapText="1"/>
    </xf>
    <xf numFmtId="49" fontId="32" fillId="7" borderId="25" xfId="0" applyNumberFormat="1" applyFont="1" applyFill="1" applyBorder="1" applyAlignment="1">
      <alignment horizontal="left"/>
    </xf>
    <xf numFmtId="0" fontId="31" fillId="7" borderId="25" xfId="0" applyFont="1" applyFill="1" applyBorder="1"/>
    <xf numFmtId="49" fontId="32" fillId="7" borderId="0" xfId="0" applyNumberFormat="1" applyFont="1" applyFill="1" applyAlignment="1">
      <alignment horizontal="center"/>
    </xf>
    <xf numFmtId="9" fontId="31" fillId="19" borderId="49" xfId="10" applyFont="1" applyFill="1" applyBorder="1" applyAlignment="1" applyProtection="1">
      <alignment horizontal="center"/>
    </xf>
    <xf numFmtId="9" fontId="31" fillId="19" borderId="44" xfId="10" applyFont="1" applyFill="1" applyBorder="1" applyAlignment="1" applyProtection="1">
      <alignment horizontal="center"/>
    </xf>
    <xf numFmtId="9" fontId="31" fillId="19" borderId="28" xfId="10" applyFont="1" applyFill="1" applyBorder="1" applyAlignment="1" applyProtection="1">
      <alignment horizontal="center"/>
    </xf>
    <xf numFmtId="49" fontId="37" fillId="7" borderId="7" xfId="0" applyNumberFormat="1" applyFont="1" applyFill="1" applyBorder="1" applyAlignment="1">
      <alignment horizontal="left" vertical="top"/>
    </xf>
    <xf numFmtId="49" fontId="37" fillId="7" borderId="0" xfId="0" applyNumberFormat="1" applyFont="1" applyFill="1" applyAlignment="1">
      <alignment horizontal="left" vertical="top"/>
    </xf>
    <xf numFmtId="0" fontId="32" fillId="12" borderId="38" xfId="0" applyFont="1" applyFill="1" applyBorder="1" applyAlignment="1">
      <alignment horizontal="left" wrapText="1"/>
    </xf>
    <xf numFmtId="0" fontId="32" fillId="12" borderId="10" xfId="0" applyFont="1" applyFill="1" applyBorder="1" applyAlignment="1">
      <alignment horizontal="left" wrapText="1"/>
    </xf>
    <xf numFmtId="0" fontId="32" fillId="12" borderId="19" xfId="0" applyFont="1" applyFill="1" applyBorder="1" applyAlignment="1">
      <alignment horizontal="left" wrapText="1"/>
    </xf>
    <xf numFmtId="0" fontId="31" fillId="10" borderId="38" xfId="0" applyFont="1" applyFill="1" applyBorder="1" applyAlignment="1" applyProtection="1">
      <alignment horizontal="left" vertical="top" wrapText="1"/>
      <protection locked="0"/>
    </xf>
    <xf numFmtId="0" fontId="31" fillId="10" borderId="10" xfId="0" applyFont="1" applyFill="1" applyBorder="1" applyAlignment="1" applyProtection="1">
      <alignment horizontal="left" vertical="top" wrapText="1"/>
      <protection locked="0"/>
    </xf>
    <xf numFmtId="0" fontId="31" fillId="10" borderId="19" xfId="0" applyFont="1" applyFill="1" applyBorder="1" applyAlignment="1" applyProtection="1">
      <alignment horizontal="left" vertical="top" wrapText="1"/>
      <protection locked="0"/>
    </xf>
    <xf numFmtId="0" fontId="31" fillId="10" borderId="36" xfId="0" applyFont="1" applyFill="1" applyBorder="1" applyAlignment="1" applyProtection="1">
      <alignment horizontal="left" vertical="top" wrapText="1"/>
      <protection locked="0"/>
    </xf>
    <xf numFmtId="0" fontId="31" fillId="10" borderId="0" xfId="0" applyFont="1" applyFill="1" applyAlignment="1" applyProtection="1">
      <alignment horizontal="left" vertical="top" wrapText="1"/>
      <protection locked="0"/>
    </xf>
    <xf numFmtId="0" fontId="31" fillId="10" borderId="16" xfId="0" applyFont="1" applyFill="1" applyBorder="1" applyAlignment="1" applyProtection="1">
      <alignment horizontal="left" vertical="top" wrapText="1"/>
      <protection locked="0"/>
    </xf>
    <xf numFmtId="0" fontId="31" fillId="10" borderId="47" xfId="0" applyFont="1" applyFill="1" applyBorder="1" applyAlignment="1" applyProtection="1">
      <alignment horizontal="left" vertical="top" wrapText="1"/>
      <protection locked="0"/>
    </xf>
    <xf numFmtId="0" fontId="31" fillId="10" borderId="1" xfId="0" applyFont="1" applyFill="1" applyBorder="1" applyAlignment="1" applyProtection="1">
      <alignment horizontal="left" vertical="top" wrapText="1"/>
      <protection locked="0"/>
    </xf>
    <xf numFmtId="0" fontId="31" fillId="10" borderId="6" xfId="0" applyFont="1" applyFill="1" applyBorder="1" applyAlignment="1" applyProtection="1">
      <alignment horizontal="left" vertical="top" wrapText="1"/>
      <protection locked="0"/>
    </xf>
    <xf numFmtId="49" fontId="31" fillId="10" borderId="49" xfId="3" applyNumberFormat="1" applyFont="1" applyFill="1" applyBorder="1" applyAlignment="1" applyProtection="1">
      <alignment horizontal="center"/>
      <protection locked="0"/>
    </xf>
    <xf numFmtId="49" fontId="31" fillId="10" borderId="44" xfId="3" applyNumberFormat="1" applyFont="1" applyFill="1" applyBorder="1" applyAlignment="1" applyProtection="1">
      <alignment horizontal="center"/>
      <protection locked="0"/>
    </xf>
    <xf numFmtId="49" fontId="31" fillId="10" borderId="28" xfId="3" applyNumberFormat="1" applyFont="1" applyFill="1" applyBorder="1" applyAlignment="1" applyProtection="1">
      <alignment horizontal="center"/>
      <protection locked="0"/>
    </xf>
    <xf numFmtId="0" fontId="31" fillId="7" borderId="36" xfId="0" applyFont="1" applyFill="1" applyBorder="1" applyAlignment="1">
      <alignment horizontal="left" wrapText="1"/>
    </xf>
    <xf numFmtId="3" fontId="31" fillId="19" borderId="49" xfId="3" applyNumberFormat="1" applyFont="1" applyFill="1" applyBorder="1" applyAlignment="1" applyProtection="1">
      <alignment horizontal="center"/>
    </xf>
    <xf numFmtId="0" fontId="31" fillId="19" borderId="44" xfId="3" applyNumberFormat="1" applyFont="1" applyFill="1" applyBorder="1" applyAlignment="1" applyProtection="1">
      <alignment horizontal="center"/>
    </xf>
    <xf numFmtId="0" fontId="31" fillId="19" borderId="28" xfId="3" applyNumberFormat="1" applyFont="1" applyFill="1" applyBorder="1" applyAlignment="1" applyProtection="1">
      <alignment horizontal="center"/>
    </xf>
    <xf numFmtId="0" fontId="31" fillId="7" borderId="36" xfId="0" applyFont="1" applyFill="1" applyBorder="1" applyAlignment="1">
      <alignment horizontal="left" vertical="top" wrapText="1"/>
    </xf>
    <xf numFmtId="0" fontId="31" fillId="7" borderId="0" xfId="0" applyFont="1" applyFill="1" applyAlignment="1">
      <alignment horizontal="left" vertical="top" wrapText="1"/>
    </xf>
    <xf numFmtId="0" fontId="31" fillId="7" borderId="36" xfId="0" applyFont="1" applyFill="1" applyBorder="1" applyAlignment="1">
      <alignment horizontal="left" vertical="center" wrapText="1"/>
    </xf>
    <xf numFmtId="0" fontId="31" fillId="7" borderId="0" xfId="0" applyFont="1" applyFill="1" applyAlignment="1">
      <alignment horizontal="left" vertical="center" wrapText="1"/>
    </xf>
    <xf numFmtId="0" fontId="32" fillId="12" borderId="44" xfId="0" applyFont="1" applyFill="1" applyBorder="1" applyAlignment="1">
      <alignment horizontal="center"/>
    </xf>
    <xf numFmtId="0" fontId="32" fillId="12" borderId="28" xfId="0" applyFont="1" applyFill="1" applyBorder="1" applyAlignment="1">
      <alignment horizontal="center"/>
    </xf>
    <xf numFmtId="9" fontId="31" fillId="19" borderId="24" xfId="10" applyFont="1" applyFill="1" applyBorder="1" applyAlignment="1" applyProtection="1">
      <alignment horizontal="center"/>
    </xf>
    <xf numFmtId="0" fontId="31" fillId="7" borderId="38" xfId="0" applyFont="1" applyFill="1" applyBorder="1" applyAlignment="1">
      <alignment horizontal="left" wrapText="1"/>
    </xf>
    <xf numFmtId="0" fontId="31" fillId="7" borderId="10" xfId="0" applyFont="1" applyFill="1" applyBorder="1" applyAlignment="1">
      <alignment horizontal="left" wrapText="1"/>
    </xf>
    <xf numFmtId="0" fontId="31" fillId="7" borderId="19" xfId="0" applyFont="1" applyFill="1" applyBorder="1" applyAlignment="1">
      <alignment horizontal="left" wrapText="1"/>
    </xf>
    <xf numFmtId="0" fontId="31" fillId="7" borderId="16" xfId="0" applyFont="1" applyFill="1" applyBorder="1" applyAlignment="1">
      <alignment horizontal="left" wrapText="1"/>
    </xf>
    <xf numFmtId="0" fontId="31" fillId="7" borderId="47" xfId="0" applyFont="1" applyFill="1" applyBorder="1" applyAlignment="1">
      <alignment horizontal="left" wrapText="1"/>
    </xf>
    <xf numFmtId="0" fontId="31" fillId="7" borderId="1" xfId="0" applyFont="1" applyFill="1" applyBorder="1" applyAlignment="1">
      <alignment horizontal="left" wrapText="1"/>
    </xf>
    <xf numFmtId="0" fontId="31" fillId="7" borderId="6" xfId="0" applyFont="1" applyFill="1" applyBorder="1" applyAlignment="1">
      <alignment horizontal="left" wrapText="1"/>
    </xf>
    <xf numFmtId="0" fontId="31" fillId="7" borderId="0" xfId="0" applyFont="1" applyFill="1" applyAlignment="1">
      <alignment horizontal="center" vertical="center"/>
    </xf>
    <xf numFmtId="0" fontId="31" fillId="7" borderId="38" xfId="0" applyFont="1" applyFill="1" applyBorder="1" applyAlignment="1">
      <alignment horizontal="left" vertical="top" wrapText="1"/>
    </xf>
    <xf numFmtId="0" fontId="31" fillId="7" borderId="10" xfId="0" applyFont="1" applyFill="1" applyBorder="1" applyAlignment="1">
      <alignment horizontal="left" vertical="top" wrapText="1"/>
    </xf>
    <xf numFmtId="0" fontId="31" fillId="7" borderId="19" xfId="0" applyFont="1" applyFill="1" applyBorder="1" applyAlignment="1">
      <alignment horizontal="left" vertical="top" wrapText="1"/>
    </xf>
    <xf numFmtId="0" fontId="31" fillId="7" borderId="16" xfId="0" applyFont="1" applyFill="1" applyBorder="1" applyAlignment="1">
      <alignment horizontal="left" vertical="top" wrapText="1"/>
    </xf>
    <xf numFmtId="0" fontId="31" fillId="7" borderId="47" xfId="0" applyFont="1" applyFill="1" applyBorder="1" applyAlignment="1">
      <alignment horizontal="left" vertical="top" wrapText="1"/>
    </xf>
    <xf numFmtId="0" fontId="31" fillId="7" borderId="1" xfId="0" applyFont="1" applyFill="1" applyBorder="1" applyAlignment="1">
      <alignment horizontal="left" vertical="top" wrapText="1"/>
    </xf>
    <xf numFmtId="0" fontId="31" fillId="7" borderId="6" xfId="0" applyFont="1" applyFill="1" applyBorder="1" applyAlignment="1">
      <alignment horizontal="left" vertical="top" wrapText="1"/>
    </xf>
    <xf numFmtId="0" fontId="32" fillId="12" borderId="49" xfId="0" applyFont="1" applyFill="1" applyBorder="1" applyAlignment="1">
      <alignment horizontal="center"/>
    </xf>
    <xf numFmtId="49" fontId="32" fillId="7" borderId="0" xfId="0" applyNumberFormat="1" applyFont="1" applyFill="1" applyAlignment="1">
      <alignment horizontal="right"/>
    </xf>
    <xf numFmtId="0" fontId="32" fillId="12" borderId="38" xfId="0" applyFont="1" applyFill="1" applyBorder="1" applyAlignment="1">
      <alignment horizontal="center"/>
    </xf>
    <xf numFmtId="0" fontId="32" fillId="12" borderId="10" xfId="0" applyFont="1" applyFill="1" applyBorder="1" applyAlignment="1">
      <alignment horizontal="center"/>
    </xf>
    <xf numFmtId="0" fontId="32" fillId="12" borderId="19" xfId="0" applyFont="1" applyFill="1" applyBorder="1" applyAlignment="1">
      <alignment horizontal="center"/>
    </xf>
    <xf numFmtId="44" fontId="31" fillId="10" borderId="38" xfId="3" applyFont="1" applyFill="1" applyBorder="1" applyAlignment="1" applyProtection="1">
      <alignment horizontal="center"/>
      <protection locked="0"/>
    </xf>
    <xf numFmtId="44" fontId="31" fillId="10" borderId="10" xfId="3" applyFont="1" applyFill="1" applyBorder="1" applyAlignment="1" applyProtection="1">
      <alignment horizontal="center"/>
      <protection locked="0"/>
    </xf>
    <xf numFmtId="44" fontId="31" fillId="10" borderId="19" xfId="3" applyFont="1" applyFill="1" applyBorder="1" applyAlignment="1" applyProtection="1">
      <alignment horizontal="center"/>
      <protection locked="0"/>
    </xf>
    <xf numFmtId="44" fontId="31" fillId="10" borderId="47" xfId="3" applyFont="1" applyFill="1" applyBorder="1" applyAlignment="1" applyProtection="1">
      <alignment horizontal="center"/>
      <protection locked="0"/>
    </xf>
    <xf numFmtId="44" fontId="31" fillId="10" borderId="1" xfId="3" applyFont="1" applyFill="1" applyBorder="1" applyAlignment="1" applyProtection="1">
      <alignment horizontal="center"/>
      <protection locked="0"/>
    </xf>
    <xf numFmtId="44" fontId="31" fillId="10" borderId="6" xfId="3" applyFont="1" applyFill="1" applyBorder="1" applyAlignment="1" applyProtection="1">
      <alignment horizontal="center"/>
      <protection locked="0"/>
    </xf>
    <xf numFmtId="0" fontId="32" fillId="12" borderId="47" xfId="0" applyFont="1" applyFill="1" applyBorder="1" applyAlignment="1">
      <alignment horizontal="center"/>
    </xf>
    <xf numFmtId="0" fontId="32" fillId="12" borderId="1" xfId="0" applyFont="1" applyFill="1" applyBorder="1" applyAlignment="1">
      <alignment horizontal="center"/>
    </xf>
    <xf numFmtId="0" fontId="32" fillId="12" borderId="6" xfId="0" applyFont="1" applyFill="1" applyBorder="1" applyAlignment="1">
      <alignment horizontal="center"/>
    </xf>
    <xf numFmtId="49" fontId="32" fillId="7" borderId="25" xfId="0" applyNumberFormat="1" applyFont="1" applyFill="1" applyBorder="1" applyAlignment="1">
      <alignment horizontal="center"/>
    </xf>
    <xf numFmtId="49" fontId="32" fillId="7" borderId="16" xfId="0" applyNumberFormat="1" applyFont="1" applyFill="1" applyBorder="1" applyAlignment="1">
      <alignment horizontal="right"/>
    </xf>
    <xf numFmtId="49" fontId="49" fillId="10" borderId="38" xfId="0" applyNumberFormat="1" applyFont="1" applyFill="1" applyBorder="1" applyAlignment="1" applyProtection="1">
      <alignment horizontal="center" vertical="top"/>
      <protection locked="0"/>
    </xf>
    <xf numFmtId="49" fontId="49" fillId="10" borderId="10" xfId="0" applyNumberFormat="1" applyFont="1" applyFill="1" applyBorder="1" applyAlignment="1" applyProtection="1">
      <alignment horizontal="center" vertical="top"/>
      <protection locked="0"/>
    </xf>
    <xf numFmtId="49" fontId="49" fillId="10" borderId="19" xfId="0" applyNumberFormat="1" applyFont="1" applyFill="1" applyBorder="1" applyAlignment="1" applyProtection="1">
      <alignment horizontal="center" vertical="top"/>
      <protection locked="0"/>
    </xf>
    <xf numFmtId="49" fontId="49" fillId="10" borderId="36" xfId="0" applyNumberFormat="1" applyFont="1" applyFill="1" applyBorder="1" applyAlignment="1" applyProtection="1">
      <alignment horizontal="center" vertical="top"/>
      <protection locked="0"/>
    </xf>
    <xf numFmtId="49" fontId="49" fillId="10" borderId="0" xfId="0" applyNumberFormat="1" applyFont="1" applyFill="1" applyAlignment="1" applyProtection="1">
      <alignment horizontal="center" vertical="top"/>
      <protection locked="0"/>
    </xf>
    <xf numFmtId="49" fontId="49" fillId="10" borderId="16" xfId="0" applyNumberFormat="1" applyFont="1" applyFill="1" applyBorder="1" applyAlignment="1" applyProtection="1">
      <alignment horizontal="center" vertical="top"/>
      <protection locked="0"/>
    </xf>
    <xf numFmtId="49" fontId="49" fillId="10" borderId="47" xfId="0" applyNumberFormat="1" applyFont="1" applyFill="1" applyBorder="1" applyAlignment="1" applyProtection="1">
      <alignment horizontal="center" vertical="top"/>
      <protection locked="0"/>
    </xf>
    <xf numFmtId="49" fontId="49" fillId="10" borderId="1" xfId="0" applyNumberFormat="1" applyFont="1" applyFill="1" applyBorder="1" applyAlignment="1" applyProtection="1">
      <alignment horizontal="center" vertical="top"/>
      <protection locked="0"/>
    </xf>
    <xf numFmtId="49" fontId="49" fillId="10" borderId="6" xfId="0" applyNumberFormat="1" applyFont="1" applyFill="1" applyBorder="1" applyAlignment="1" applyProtection="1">
      <alignment horizontal="center" vertical="top"/>
      <protection locked="0"/>
    </xf>
    <xf numFmtId="0" fontId="31" fillId="5" borderId="38" xfId="0" applyFont="1" applyFill="1" applyBorder="1" applyAlignment="1" applyProtection="1">
      <alignment wrapText="1"/>
      <protection locked="0"/>
    </xf>
    <xf numFmtId="0" fontId="31" fillId="5" borderId="10" xfId="0" applyFont="1" applyFill="1" applyBorder="1" applyAlignment="1" applyProtection="1">
      <alignment wrapText="1"/>
      <protection locked="0"/>
    </xf>
    <xf numFmtId="0" fontId="31" fillId="5" borderId="19" xfId="0" applyFont="1" applyFill="1" applyBorder="1" applyAlignment="1" applyProtection="1">
      <alignment wrapText="1"/>
      <protection locked="0"/>
    </xf>
    <xf numFmtId="0" fontId="31" fillId="5" borderId="36" xfId="0" applyFont="1" applyFill="1" applyBorder="1" applyAlignment="1" applyProtection="1">
      <alignment wrapText="1"/>
      <protection locked="0"/>
    </xf>
    <xf numFmtId="0" fontId="31" fillId="5" borderId="0" xfId="0" applyFont="1" applyFill="1" applyAlignment="1" applyProtection="1">
      <alignment wrapText="1"/>
      <protection locked="0"/>
    </xf>
    <xf numFmtId="0" fontId="31" fillId="5" borderId="16" xfId="0" applyFont="1" applyFill="1" applyBorder="1" applyAlignment="1" applyProtection="1">
      <alignment wrapText="1"/>
      <protection locked="0"/>
    </xf>
    <xf numFmtId="0" fontId="31" fillId="5" borderId="47" xfId="0" applyFont="1" applyFill="1" applyBorder="1" applyAlignment="1" applyProtection="1">
      <alignment wrapText="1"/>
      <protection locked="0"/>
    </xf>
    <xf numFmtId="0" fontId="31" fillId="5" borderId="1" xfId="0" applyFont="1" applyFill="1" applyBorder="1" applyAlignment="1" applyProtection="1">
      <alignment wrapText="1"/>
      <protection locked="0"/>
    </xf>
    <xf numFmtId="0" fontId="31" fillId="5" borderId="6" xfId="0" applyFont="1" applyFill="1" applyBorder="1" applyAlignment="1" applyProtection="1">
      <alignment wrapText="1"/>
      <protection locked="0"/>
    </xf>
    <xf numFmtId="0" fontId="31" fillId="10" borderId="28" xfId="0" applyFont="1" applyFill="1" applyBorder="1" applyProtection="1">
      <protection locked="0"/>
    </xf>
    <xf numFmtId="0" fontId="0" fillId="10" borderId="38" xfId="0" applyFill="1" applyBorder="1" applyAlignment="1" applyProtection="1">
      <alignment horizontal="left" vertical="top" wrapText="1"/>
      <protection locked="0"/>
    </xf>
    <xf numFmtId="0" fontId="0" fillId="10" borderId="10" xfId="0" applyFill="1" applyBorder="1" applyAlignment="1" applyProtection="1">
      <alignment horizontal="left" vertical="top" wrapText="1"/>
      <protection locked="0"/>
    </xf>
    <xf numFmtId="0" fontId="0" fillId="10" borderId="19" xfId="0" applyFill="1" applyBorder="1" applyAlignment="1" applyProtection="1">
      <alignment horizontal="left" vertical="top" wrapText="1"/>
      <protection locked="0"/>
    </xf>
    <xf numFmtId="0" fontId="0" fillId="10" borderId="36" xfId="0" applyFill="1" applyBorder="1" applyAlignment="1" applyProtection="1">
      <alignment horizontal="left" vertical="top" wrapText="1"/>
      <protection locked="0"/>
    </xf>
    <xf numFmtId="0" fontId="0" fillId="10" borderId="0" xfId="0" applyFill="1" applyAlignment="1" applyProtection="1">
      <alignment horizontal="left" vertical="top" wrapText="1"/>
      <protection locked="0"/>
    </xf>
    <xf numFmtId="0" fontId="0" fillId="10" borderId="16" xfId="0" applyFill="1" applyBorder="1" applyAlignment="1" applyProtection="1">
      <alignment horizontal="left" vertical="top" wrapText="1"/>
      <protection locked="0"/>
    </xf>
    <xf numFmtId="0" fontId="0" fillId="10" borderId="47" xfId="0" applyFill="1" applyBorder="1" applyAlignment="1" applyProtection="1">
      <alignment horizontal="left" vertical="top" wrapText="1"/>
      <protection locked="0"/>
    </xf>
    <xf numFmtId="0" fontId="0" fillId="10" borderId="1" xfId="0" applyFill="1" applyBorder="1" applyAlignment="1" applyProtection="1">
      <alignment horizontal="left" vertical="top" wrapText="1"/>
      <protection locked="0"/>
    </xf>
    <xf numFmtId="0" fontId="0" fillId="10" borderId="6" xfId="0" applyFill="1" applyBorder="1" applyAlignment="1" applyProtection="1">
      <alignment horizontal="left" vertical="top" wrapText="1"/>
      <protection locked="0"/>
    </xf>
    <xf numFmtId="49" fontId="37" fillId="0" borderId="0" xfId="0" applyNumberFormat="1" applyFont="1" applyAlignment="1">
      <alignment horizontal="left" vertical="top" wrapText="1"/>
    </xf>
    <xf numFmtId="49" fontId="37" fillId="0" borderId="7" xfId="0" applyNumberFormat="1" applyFont="1" applyBorder="1" applyAlignment="1">
      <alignment horizontal="left" vertical="top" wrapText="1"/>
    </xf>
    <xf numFmtId="167" fontId="31" fillId="5" borderId="38" xfId="0" applyNumberFormat="1" applyFont="1" applyFill="1" applyBorder="1" applyAlignment="1" applyProtection="1">
      <alignment wrapText="1"/>
      <protection locked="0"/>
    </xf>
    <xf numFmtId="167" fontId="31" fillId="5" borderId="10" xfId="0" applyNumberFormat="1" applyFont="1" applyFill="1" applyBorder="1" applyAlignment="1" applyProtection="1">
      <alignment wrapText="1"/>
      <protection locked="0"/>
    </xf>
    <xf numFmtId="167" fontId="31" fillId="5" borderId="19" xfId="0" applyNumberFormat="1" applyFont="1" applyFill="1" applyBorder="1" applyAlignment="1" applyProtection="1">
      <alignment wrapText="1"/>
      <protection locked="0"/>
    </xf>
    <xf numFmtId="167" fontId="31" fillId="5" borderId="47" xfId="0" applyNumberFormat="1" applyFont="1" applyFill="1" applyBorder="1" applyAlignment="1" applyProtection="1">
      <alignment wrapText="1"/>
      <protection locked="0"/>
    </xf>
    <xf numFmtId="167" fontId="31" fillId="5" borderId="1" xfId="0" applyNumberFormat="1" applyFont="1" applyFill="1" applyBorder="1" applyAlignment="1" applyProtection="1">
      <alignment wrapText="1"/>
      <protection locked="0"/>
    </xf>
    <xf numFmtId="167" fontId="31" fillId="5" borderId="6" xfId="0" applyNumberFormat="1" applyFont="1" applyFill="1" applyBorder="1" applyAlignment="1" applyProtection="1">
      <alignment wrapText="1"/>
      <protection locked="0"/>
    </xf>
    <xf numFmtId="167" fontId="32" fillId="19" borderId="49" xfId="0" applyNumberFormat="1" applyFont="1" applyFill="1" applyBorder="1" applyAlignment="1">
      <alignment wrapText="1"/>
    </xf>
    <xf numFmtId="167" fontId="32" fillId="19" borderId="44" xfId="0" applyNumberFormat="1" applyFont="1" applyFill="1" applyBorder="1" applyAlignment="1">
      <alignment wrapText="1"/>
    </xf>
    <xf numFmtId="167" fontId="32" fillId="19" borderId="28" xfId="0" applyNumberFormat="1" applyFont="1" applyFill="1" applyBorder="1" applyAlignment="1">
      <alignment wrapText="1"/>
    </xf>
    <xf numFmtId="167" fontId="32" fillId="8" borderId="49" xfId="0" applyNumberFormat="1" applyFont="1" applyFill="1" applyBorder="1"/>
    <xf numFmtId="167" fontId="32" fillId="8" borderId="44" xfId="0" applyNumberFormat="1" applyFont="1" applyFill="1" applyBorder="1"/>
    <xf numFmtId="167" fontId="32" fillId="8" borderId="28" xfId="0" applyNumberFormat="1" applyFont="1" applyFill="1" applyBorder="1"/>
    <xf numFmtId="167" fontId="31" fillId="5" borderId="49" xfId="0" applyNumberFormat="1" applyFont="1" applyFill="1" applyBorder="1" applyProtection="1">
      <protection locked="0"/>
    </xf>
    <xf numFmtId="167" fontId="31" fillId="5" borderId="44" xfId="0" applyNumberFormat="1" applyFont="1" applyFill="1" applyBorder="1" applyProtection="1">
      <protection locked="0"/>
    </xf>
    <xf numFmtId="167" fontId="31" fillId="5" borderId="28" xfId="0" applyNumberFormat="1" applyFont="1" applyFill="1" applyBorder="1" applyProtection="1">
      <protection locked="0"/>
    </xf>
    <xf numFmtId="0" fontId="32" fillId="8" borderId="38" xfId="0" applyFont="1" applyFill="1" applyBorder="1" applyAlignment="1">
      <alignment wrapText="1"/>
    </xf>
    <xf numFmtId="0" fontId="32" fillId="8" borderId="10" xfId="0" applyFont="1" applyFill="1" applyBorder="1" applyAlignment="1">
      <alignment wrapText="1"/>
    </xf>
    <xf numFmtId="0" fontId="32" fillId="8" borderId="19" xfId="0" applyFont="1" applyFill="1" applyBorder="1" applyAlignment="1">
      <alignment wrapText="1"/>
    </xf>
    <xf numFmtId="42" fontId="32" fillId="10" borderId="38" xfId="0" applyNumberFormat="1" applyFont="1" applyFill="1" applyBorder="1"/>
    <xf numFmtId="0" fontId="32" fillId="10" borderId="10" xfId="0" applyFont="1" applyFill="1" applyBorder="1"/>
    <xf numFmtId="0" fontId="32" fillId="10" borderId="19" xfId="0" applyFont="1" applyFill="1" applyBorder="1"/>
    <xf numFmtId="0" fontId="31" fillId="5" borderId="49" xfId="0" applyFont="1" applyFill="1" applyBorder="1" applyProtection="1">
      <protection locked="0"/>
    </xf>
    <xf numFmtId="0" fontId="31" fillId="5" borderId="44" xfId="0" applyFont="1" applyFill="1" applyBorder="1" applyProtection="1">
      <protection locked="0"/>
    </xf>
    <xf numFmtId="0" fontId="31" fillId="5" borderId="28" xfId="0" applyFont="1" applyFill="1" applyBorder="1" applyProtection="1">
      <protection locked="0"/>
    </xf>
    <xf numFmtId="0" fontId="32" fillId="8" borderId="49" xfId="0" applyFont="1" applyFill="1" applyBorder="1"/>
    <xf numFmtId="0" fontId="32" fillId="8" borderId="44" xfId="0" applyFont="1" applyFill="1" applyBorder="1"/>
    <xf numFmtId="0" fontId="32" fillId="8" borderId="28" xfId="0" applyFont="1" applyFill="1" applyBorder="1"/>
    <xf numFmtId="0" fontId="32" fillId="8" borderId="49" xfId="0" applyFont="1" applyFill="1" applyBorder="1" applyAlignment="1">
      <alignment wrapText="1"/>
    </xf>
    <xf numFmtId="0" fontId="32" fillId="8" borderId="44" xfId="0" applyFont="1" applyFill="1" applyBorder="1" applyAlignment="1">
      <alignment wrapText="1"/>
    </xf>
    <xf numFmtId="0" fontId="32" fillId="8" borderId="28" xfId="0" applyFont="1" applyFill="1" applyBorder="1" applyAlignment="1">
      <alignment wrapText="1"/>
    </xf>
    <xf numFmtId="3" fontId="31" fillId="19" borderId="49" xfId="0" applyNumberFormat="1" applyFont="1" applyFill="1" applyBorder="1"/>
    <xf numFmtId="0" fontId="31" fillId="19" borderId="44" xfId="0" applyFont="1" applyFill="1" applyBorder="1"/>
    <xf numFmtId="0" fontId="31" fillId="19" borderId="28" xfId="0" applyFont="1" applyFill="1" applyBorder="1"/>
    <xf numFmtId="9" fontId="31" fillId="19" borderId="49" xfId="0" applyNumberFormat="1" applyFont="1" applyFill="1" applyBorder="1"/>
    <xf numFmtId="9" fontId="31" fillId="19" borderId="44" xfId="0" applyNumberFormat="1" applyFont="1" applyFill="1" applyBorder="1"/>
    <xf numFmtId="9" fontId="31" fillId="19" borderId="28" xfId="0" applyNumberFormat="1" applyFont="1" applyFill="1" applyBorder="1"/>
    <xf numFmtId="0" fontId="31" fillId="19" borderId="49" xfId="0" applyFont="1" applyFill="1" applyBorder="1"/>
    <xf numFmtId="167" fontId="31" fillId="19" borderId="47" xfId="0" applyNumberFormat="1" applyFont="1" applyFill="1" applyBorder="1"/>
    <xf numFmtId="167" fontId="31" fillId="19" borderId="1" xfId="0" applyNumberFormat="1" applyFont="1" applyFill="1" applyBorder="1"/>
    <xf numFmtId="167" fontId="31" fillId="19" borderId="6" xfId="0" applyNumberFormat="1" applyFont="1" applyFill="1" applyBorder="1"/>
    <xf numFmtId="0" fontId="32" fillId="8" borderId="49" xfId="0" applyFont="1" applyFill="1" applyBorder="1" applyAlignment="1">
      <alignment horizontal="right"/>
    </xf>
    <xf numFmtId="0" fontId="32" fillId="8" borderId="44" xfId="0" applyFont="1" applyFill="1" applyBorder="1" applyAlignment="1">
      <alignment horizontal="right"/>
    </xf>
    <xf numFmtId="0" fontId="32" fillId="8" borderId="28" xfId="0" applyFont="1" applyFill="1" applyBorder="1" applyAlignment="1">
      <alignment horizontal="right"/>
    </xf>
    <xf numFmtId="170" fontId="31" fillId="5" borderId="49" xfId="0" applyNumberFormat="1" applyFont="1" applyFill="1" applyBorder="1" applyProtection="1">
      <protection locked="0"/>
    </xf>
    <xf numFmtId="170" fontId="31" fillId="5" borderId="44" xfId="0" applyNumberFormat="1" applyFont="1" applyFill="1" applyBorder="1" applyProtection="1">
      <protection locked="0"/>
    </xf>
    <xf numFmtId="170" fontId="31" fillId="5" borderId="28" xfId="0" applyNumberFormat="1" applyFont="1" applyFill="1" applyBorder="1" applyProtection="1">
      <protection locked="0"/>
    </xf>
    <xf numFmtId="0" fontId="32" fillId="12" borderId="49" xfId="0" applyFont="1" applyFill="1" applyBorder="1" applyAlignment="1">
      <alignment horizontal="right"/>
    </xf>
    <xf numFmtId="0" fontId="32" fillId="12" borderId="44" xfId="0" applyFont="1" applyFill="1" applyBorder="1" applyAlignment="1">
      <alignment horizontal="right"/>
    </xf>
    <xf numFmtId="0" fontId="32" fillId="12" borderId="28" xfId="0" applyFont="1" applyFill="1" applyBorder="1" applyAlignment="1">
      <alignment horizontal="right"/>
    </xf>
    <xf numFmtId="0" fontId="31" fillId="4" borderId="0" xfId="0" applyFont="1" applyFill="1" applyAlignment="1">
      <alignment horizontal="left" wrapText="1"/>
    </xf>
    <xf numFmtId="0" fontId="32" fillId="8" borderId="38" xfId="0" applyFont="1" applyFill="1" applyBorder="1"/>
    <xf numFmtId="0" fontId="31" fillId="8" borderId="10" xfId="0" applyFont="1" applyFill="1" applyBorder="1"/>
    <xf numFmtId="0" fontId="31" fillId="8" borderId="19" xfId="0" applyFont="1" applyFill="1" applyBorder="1"/>
    <xf numFmtId="0" fontId="31" fillId="8" borderId="47" xfId="0" applyFont="1" applyFill="1" applyBorder="1"/>
    <xf numFmtId="0" fontId="31" fillId="8" borderId="1" xfId="0" applyFont="1" applyFill="1" applyBorder="1"/>
    <xf numFmtId="0" fontId="31" fillId="8" borderId="6" xfId="0" applyFont="1" applyFill="1" applyBorder="1"/>
    <xf numFmtId="0" fontId="32" fillId="8" borderId="38" xfId="0" applyFont="1" applyFill="1" applyBorder="1" applyAlignment="1">
      <alignment horizontal="center" wrapText="1"/>
    </xf>
    <xf numFmtId="0" fontId="32" fillId="8" borderId="10" xfId="0" applyFont="1" applyFill="1" applyBorder="1" applyAlignment="1">
      <alignment horizontal="center" wrapText="1"/>
    </xf>
    <xf numFmtId="0" fontId="32" fillId="8" borderId="36" xfId="0" applyFont="1" applyFill="1" applyBorder="1" applyAlignment="1">
      <alignment horizontal="center" wrapText="1"/>
    </xf>
    <xf numFmtId="0" fontId="32" fillId="8" borderId="0" xfId="0" applyFont="1" applyFill="1" applyAlignment="1">
      <alignment horizontal="center" wrapText="1"/>
    </xf>
    <xf numFmtId="0" fontId="32" fillId="8" borderId="19" xfId="0" applyFont="1" applyFill="1" applyBorder="1" applyAlignment="1">
      <alignment horizontal="center" wrapText="1"/>
    </xf>
    <xf numFmtId="0" fontId="32" fillId="8" borderId="16" xfId="0" applyFont="1" applyFill="1" applyBorder="1" applyAlignment="1">
      <alignment horizontal="center" wrapText="1"/>
    </xf>
    <xf numFmtId="0" fontId="32" fillId="8" borderId="36" xfId="0" applyFont="1" applyFill="1" applyBorder="1" applyAlignment="1">
      <alignment wrapText="1"/>
    </xf>
    <xf numFmtId="0" fontId="32" fillId="8" borderId="0" xfId="0" applyFont="1" applyFill="1" applyAlignment="1">
      <alignment wrapText="1"/>
    </xf>
    <xf numFmtId="0" fontId="32" fillId="8" borderId="16" xfId="0" applyFont="1" applyFill="1" applyBorder="1" applyAlignment="1">
      <alignment wrapText="1"/>
    </xf>
    <xf numFmtId="0" fontId="31" fillId="5" borderId="44" xfId="0" applyFont="1" applyFill="1" applyBorder="1" applyAlignment="1" applyProtection="1">
      <alignment wrapText="1"/>
      <protection locked="0"/>
    </xf>
    <xf numFmtId="0" fontId="31" fillId="5" borderId="28" xfId="0" applyFont="1" applyFill="1" applyBorder="1" applyAlignment="1" applyProtection="1">
      <alignment wrapText="1"/>
      <protection locked="0"/>
    </xf>
    <xf numFmtId="14" fontId="31" fillId="5" borderId="49" xfId="0" applyNumberFormat="1" applyFont="1" applyFill="1" applyBorder="1" applyAlignment="1" applyProtection="1">
      <alignment wrapText="1"/>
      <protection locked="0"/>
    </xf>
    <xf numFmtId="14" fontId="31" fillId="5" borderId="44" xfId="0" applyNumberFormat="1" applyFont="1" applyFill="1" applyBorder="1" applyAlignment="1" applyProtection="1">
      <alignment wrapText="1"/>
      <protection locked="0"/>
    </xf>
    <xf numFmtId="14" fontId="31" fillId="5" borderId="28" xfId="0" applyNumberFormat="1" applyFont="1" applyFill="1" applyBorder="1" applyAlignment="1" applyProtection="1">
      <alignment wrapText="1"/>
      <protection locked="0"/>
    </xf>
    <xf numFmtId="0" fontId="31" fillId="5" borderId="49" xfId="0" applyFont="1" applyFill="1" applyBorder="1" applyAlignment="1" applyProtection="1">
      <alignment wrapText="1"/>
      <protection locked="0"/>
    </xf>
    <xf numFmtId="167" fontId="31" fillId="5" borderId="49" xfId="0" applyNumberFormat="1" applyFont="1" applyFill="1" applyBorder="1" applyAlignment="1" applyProtection="1">
      <alignment wrapText="1"/>
      <protection locked="0"/>
    </xf>
    <xf numFmtId="167" fontId="31" fillId="5" borderId="44" xfId="0" applyNumberFormat="1" applyFont="1" applyFill="1" applyBorder="1" applyAlignment="1" applyProtection="1">
      <alignment wrapText="1"/>
      <protection locked="0"/>
    </xf>
    <xf numFmtId="167" fontId="31" fillId="5" borderId="28" xfId="0" applyNumberFormat="1" applyFont="1" applyFill="1" applyBorder="1" applyAlignment="1" applyProtection="1">
      <alignment wrapText="1"/>
      <protection locked="0"/>
    </xf>
    <xf numFmtId="49" fontId="49" fillId="10" borderId="36" xfId="0" applyNumberFormat="1" applyFont="1" applyFill="1" applyBorder="1" applyAlignment="1" applyProtection="1">
      <alignment horizontal="left" vertical="top" wrapText="1"/>
      <protection locked="0"/>
    </xf>
    <xf numFmtId="49" fontId="49" fillId="10" borderId="0" xfId="0" applyNumberFormat="1" applyFont="1" applyFill="1" applyAlignment="1" applyProtection="1">
      <alignment horizontal="left" vertical="top" wrapText="1"/>
      <protection locked="0"/>
    </xf>
    <xf numFmtId="49" fontId="49" fillId="10" borderId="16" xfId="0" applyNumberFormat="1" applyFont="1" applyFill="1" applyBorder="1" applyAlignment="1" applyProtection="1">
      <alignment horizontal="left" vertical="top" wrapText="1"/>
      <protection locked="0"/>
    </xf>
    <xf numFmtId="49" fontId="31" fillId="10" borderId="49" xfId="0" applyNumberFormat="1" applyFont="1" applyFill="1" applyBorder="1" applyAlignment="1" applyProtection="1">
      <alignment horizontal="center"/>
      <protection locked="0"/>
    </xf>
    <xf numFmtId="49" fontId="31" fillId="10" borderId="44" xfId="0" applyNumberFormat="1" applyFont="1" applyFill="1" applyBorder="1" applyAlignment="1" applyProtection="1">
      <alignment horizontal="center"/>
      <protection locked="0"/>
    </xf>
    <xf numFmtId="49" fontId="31" fillId="10" borderId="28" xfId="0" applyNumberFormat="1" applyFont="1" applyFill="1" applyBorder="1" applyAlignment="1" applyProtection="1">
      <alignment horizontal="center"/>
      <protection locked="0"/>
    </xf>
    <xf numFmtId="44" fontId="31" fillId="10" borderId="49" xfId="3" applyFont="1" applyFill="1" applyBorder="1" applyAlignment="1" applyProtection="1">
      <alignment horizontal="left"/>
      <protection locked="0"/>
    </xf>
    <xf numFmtId="44" fontId="31" fillId="10" borderId="44" xfId="3" applyFont="1" applyFill="1" applyBorder="1" applyAlignment="1" applyProtection="1">
      <alignment horizontal="left"/>
      <protection locked="0"/>
    </xf>
    <xf numFmtId="44" fontId="31" fillId="10" borderId="28" xfId="3" applyFont="1" applyFill="1" applyBorder="1" applyAlignment="1" applyProtection="1">
      <alignment horizontal="left"/>
      <protection locked="0"/>
    </xf>
    <xf numFmtId="0" fontId="41" fillId="7" borderId="25" xfId="0" applyFont="1" applyFill="1" applyBorder="1" applyAlignment="1">
      <alignment horizontal="center"/>
    </xf>
    <xf numFmtId="49" fontId="31" fillId="7" borderId="0" xfId="0" applyNumberFormat="1" applyFont="1" applyFill="1" applyAlignment="1">
      <alignment horizontal="left" wrapText="1"/>
    </xf>
    <xf numFmtId="169" fontId="31" fillId="10" borderId="24" xfId="0" applyNumberFormat="1" applyFont="1" applyFill="1" applyBorder="1" applyAlignment="1" applyProtection="1">
      <alignment horizontal="left"/>
      <protection locked="0"/>
    </xf>
    <xf numFmtId="0" fontId="31" fillId="0" borderId="0" xfId="0" applyFont="1" applyFill="1" applyBorder="1" applyAlignment="1" applyProtection="1">
      <alignment horizontal="center" vertical="center"/>
    </xf>
  </cellXfs>
  <cellStyles count="33">
    <cellStyle name="Comma" xfId="13" builtinId="3"/>
    <cellStyle name="Comma 11 2" xfId="30" xr:uid="{F0EC7A20-CB14-4AD3-B0FB-C5125D610A04}"/>
    <cellStyle name="Comma 2" xfId="1" xr:uid="{00000000-0005-0000-0000-000001000000}"/>
    <cellStyle name="Comma 2 2" xfId="15" xr:uid="{00000000-0005-0000-0000-000002000000}"/>
    <cellStyle name="Comma 3" xfId="2" xr:uid="{00000000-0005-0000-0000-000003000000}"/>
    <cellStyle name="Comma 3 2" xfId="16" xr:uid="{00000000-0005-0000-0000-000004000000}"/>
    <cellStyle name="Comma 4" xfId="19" xr:uid="{00000000-0005-0000-0000-000005000000}"/>
    <cellStyle name="Comma 4 2" xfId="22" xr:uid="{0F7D3AB6-3AC4-4D51-9E88-288AE1261703}"/>
    <cellStyle name="Comma 4 2 2" xfId="24" xr:uid="{7A9CB31A-597D-4226-AE64-5F9A92E60C20}"/>
    <cellStyle name="Comma 5" xfId="28" xr:uid="{FCECA151-3390-4DFE-98E0-13D0762CDE4A}"/>
    <cellStyle name="Currency" xfId="3" builtinId="4"/>
    <cellStyle name="Currency 2" xfId="4" xr:uid="{00000000-0005-0000-0000-000007000000}"/>
    <cellStyle name="Currency 3" xfId="29" xr:uid="{1F109FB6-3C6C-4863-BEE9-9B3387863A65}"/>
    <cellStyle name="Hyperlink" xfId="5" builtinId="8"/>
    <cellStyle name="Hyperlink 2" xfId="26" xr:uid="{097E05F8-49EC-4F59-B74E-D70EF54F55BB}"/>
    <cellStyle name="Neutral" xfId="20" builtinId="28"/>
    <cellStyle name="Normal" xfId="0" builtinId="0"/>
    <cellStyle name="Normal 2" xfId="6" xr:uid="{00000000-0005-0000-0000-00000B000000}"/>
    <cellStyle name="Normal 2 2" xfId="17" xr:uid="{00000000-0005-0000-0000-00000C000000}"/>
    <cellStyle name="Normal 3" xfId="7" xr:uid="{00000000-0005-0000-0000-00000D000000}"/>
    <cellStyle name="Normal 3 2" xfId="18" xr:uid="{00000000-0005-0000-0000-00000E000000}"/>
    <cellStyle name="Normal 4" xfId="14" xr:uid="{00000000-0005-0000-0000-00000F000000}"/>
    <cellStyle name="Normal 4 2" xfId="21" xr:uid="{BDDD2D01-611B-4215-B297-5FDC74C38374}"/>
    <cellStyle name="Normal 4 2 2" xfId="23" xr:uid="{48D9A5B4-A51D-47A9-BD5A-2B6F954F976C}"/>
    <cellStyle name="Normal 5" xfId="25" xr:uid="{7058A846-3E29-4957-97F8-C707EBD3F753}"/>
    <cellStyle name="Normal 6" xfId="27" xr:uid="{426BDDEB-940D-47C6-AFF9-F0C7221C4D56}"/>
    <cellStyle name="Normal 7" xfId="32" xr:uid="{EAAE2B38-1436-4BC9-9F38-6585726CF391}"/>
    <cellStyle name="Normal_Sheet1" xfId="8" xr:uid="{00000000-0005-0000-0000-000010000000}"/>
    <cellStyle name="Normal_Sheet1 2" xfId="9" xr:uid="{00000000-0005-0000-0000-000011000000}"/>
    <cellStyle name="Percent" xfId="10" builtinId="5"/>
    <cellStyle name="Percent 2" xfId="11" xr:uid="{00000000-0005-0000-0000-000013000000}"/>
    <cellStyle name="Percent 3" xfId="31" xr:uid="{33F1F17F-3056-4F28-94EA-7E8D4E440212}"/>
    <cellStyle name="Style 1" xfId="12" xr:uid="{00000000-0005-0000-0000-000014000000}"/>
  </cellStyles>
  <dxfs count="55">
    <dxf>
      <fill>
        <patternFill>
          <bgColor theme="6"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FF00"/>
        </patternFill>
      </fill>
    </dxf>
    <dxf>
      <fill>
        <patternFill>
          <bgColor rgb="FFFFFF00"/>
        </patternFill>
      </fill>
    </dxf>
    <dxf>
      <fill>
        <patternFill>
          <bgColor rgb="FFFFFF00"/>
        </patternFill>
      </fill>
    </dxf>
    <dxf>
      <font>
        <b/>
        <i val="0"/>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auto="1"/>
      </font>
      <fill>
        <patternFill>
          <bgColor rgb="FFFF0000"/>
        </patternFill>
      </fill>
    </dxf>
    <dxf>
      <font>
        <color rgb="FFFFFF99"/>
      </font>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ont>
        <color auto="1"/>
      </font>
      <fill>
        <patternFill>
          <bgColor rgb="FFFF0000"/>
        </patternFill>
      </fill>
    </dxf>
    <dxf>
      <font>
        <color auto="1"/>
      </font>
      <fill>
        <patternFill>
          <bgColor rgb="FFFF0000"/>
        </patternFill>
      </fill>
    </dxf>
    <dxf>
      <fill>
        <patternFill>
          <bgColor rgb="FFFF0000"/>
        </patternFill>
      </fill>
    </dxf>
    <dxf>
      <fill>
        <patternFill>
          <bgColor theme="9" tint="0.59996337778862885"/>
        </patternFill>
      </fill>
    </dxf>
    <dxf>
      <fill>
        <patternFill>
          <bgColor theme="9" tint="0.59996337778862885"/>
        </patternFill>
      </fill>
    </dxf>
    <dxf>
      <fill>
        <patternFill>
          <bgColor rgb="FFFF0000"/>
        </patternFill>
      </fill>
    </dxf>
    <dxf>
      <fill>
        <patternFill>
          <bgColor rgb="FFFF0000"/>
        </patternFill>
      </fill>
    </dxf>
    <dxf>
      <font>
        <color auto="1"/>
      </font>
      <fill>
        <patternFill>
          <bgColor rgb="FFFF0000"/>
        </patternFill>
      </fill>
    </dxf>
    <dxf>
      <fill>
        <patternFill>
          <bgColor rgb="FFFF0000"/>
        </patternFill>
      </fill>
    </dxf>
    <dxf>
      <font>
        <color auto="1"/>
      </font>
      <fill>
        <patternFill>
          <bgColor rgb="FFFF0000"/>
        </patternFill>
      </fill>
    </dxf>
    <dxf>
      <font>
        <color rgb="FFFFFF99"/>
      </font>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9" defaultPivotStyle="PivotStyleLight16"/>
  <colors>
    <mruColors>
      <color rgb="FFBAE18F"/>
      <color rgb="FFFFFF99"/>
      <color rgb="FFDCE6F1"/>
      <color rgb="FFD8E4BC"/>
      <color rgb="FF0000FF"/>
      <color rgb="FFFF5050"/>
      <color rgb="FFFFFF66"/>
      <color rgb="FFFF7C80"/>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3.xml"/><Relationship Id="rId68" Type="http://schemas.openxmlformats.org/officeDocument/2006/relationships/sheetMetadata" Target="metadata.xml"/><Relationship Id="rId7" Type="http://schemas.openxmlformats.org/officeDocument/2006/relationships/worksheet" Target="worksheets/sheet7.xml"/><Relationship Id="rId71"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externalLink" Target="externalLinks/externalLink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externalLink" Target="externalLinks/externalLink4.xml"/><Relationship Id="rId69" Type="http://schemas.openxmlformats.org/officeDocument/2006/relationships/calcChain" Target="calcChain.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customXml" Target="../customXml/item3.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externalLink" Target="externalLinks/externalLink2.xml"/><Relationship Id="rId7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checked="Checked"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9</xdr:col>
      <xdr:colOff>561975</xdr:colOff>
      <xdr:row>45</xdr:row>
      <xdr:rowOff>0</xdr:rowOff>
    </xdr:from>
    <xdr:ext cx="184731" cy="264560"/>
    <xdr:sp macro="" textlink="">
      <xdr:nvSpPr>
        <xdr:cNvPr id="3" name="TextBox 2">
          <a:extLst>
            <a:ext uri="{FF2B5EF4-FFF2-40B4-BE49-F238E27FC236}">
              <a16:creationId xmlns:a16="http://schemas.microsoft.com/office/drawing/2014/main" id="{00000000-0008-0000-0D00-000003000000}"/>
            </a:ext>
          </a:extLst>
        </xdr:cNvPr>
        <xdr:cNvSpPr txBox="1"/>
      </xdr:nvSpPr>
      <xdr:spPr>
        <a:xfrm>
          <a:off x="6574155" y="290893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en-US"/>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31</xdr:col>
      <xdr:colOff>47625</xdr:colOff>
      <xdr:row>43</xdr:row>
      <xdr:rowOff>0</xdr:rowOff>
    </xdr:from>
    <xdr:ext cx="184731" cy="264560"/>
    <xdr:sp macro="" textlink="">
      <xdr:nvSpPr>
        <xdr:cNvPr id="2" name="TextBox 1">
          <a:extLst>
            <a:ext uri="{FF2B5EF4-FFF2-40B4-BE49-F238E27FC236}">
              <a16:creationId xmlns:a16="http://schemas.microsoft.com/office/drawing/2014/main" id="{00000000-0008-0000-1100-000002000000}"/>
            </a:ext>
          </a:extLst>
        </xdr:cNvPr>
        <xdr:cNvSpPr txBox="1"/>
      </xdr:nvSpPr>
      <xdr:spPr>
        <a:xfrm>
          <a:off x="4276725" y="210693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0</xdr:colOff>
          <xdr:row>0</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2B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0</xdr:colOff>
          <xdr:row>0</xdr:row>
          <xdr:rowOff>19050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2B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0</xdr:colOff>
          <xdr:row>0</xdr:row>
          <xdr:rowOff>19050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2B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0</xdr:row>
          <xdr:rowOff>19050</xdr:rowOff>
        </xdr:from>
        <xdr:to>
          <xdr:col>0</xdr:col>
          <xdr:colOff>0</xdr:colOff>
          <xdr:row>0</xdr:row>
          <xdr:rowOff>19050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2B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38100</xdr:rowOff>
        </xdr:from>
        <xdr:to>
          <xdr:col>0</xdr:col>
          <xdr:colOff>19050</xdr:colOff>
          <xdr:row>0</xdr:row>
          <xdr:rowOff>38100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2B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38100</xdr:rowOff>
        </xdr:from>
        <xdr:to>
          <xdr:col>0</xdr:col>
          <xdr:colOff>19050</xdr:colOff>
          <xdr:row>0</xdr:row>
          <xdr:rowOff>38100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2B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57150</xdr:rowOff>
        </xdr:from>
        <xdr:to>
          <xdr:col>0</xdr:col>
          <xdr:colOff>19050</xdr:colOff>
          <xdr:row>0</xdr:row>
          <xdr:rowOff>57150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2B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0</xdr:row>
          <xdr:rowOff>57150</xdr:rowOff>
        </xdr:from>
        <xdr:to>
          <xdr:col>0</xdr:col>
          <xdr:colOff>19050</xdr:colOff>
          <xdr:row>0</xdr:row>
          <xdr:rowOff>57150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2B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40</xdr:col>
          <xdr:colOff>53785</xdr:colOff>
          <xdr:row>17</xdr:row>
          <xdr:rowOff>145116</xdr:rowOff>
        </xdr:from>
        <xdr:to>
          <xdr:col>47</xdr:col>
          <xdr:colOff>11510</xdr:colOff>
          <xdr:row>36</xdr:row>
          <xdr:rowOff>152400</xdr:rowOff>
        </xdr:to>
        <xdr:grpSp>
          <xdr:nvGrpSpPr>
            <xdr:cNvPr id="2" name="Group 1">
              <a:extLst>
                <a:ext uri="{FF2B5EF4-FFF2-40B4-BE49-F238E27FC236}">
                  <a16:creationId xmlns:a16="http://schemas.microsoft.com/office/drawing/2014/main" id="{00000000-0008-0000-2C00-000002000000}"/>
                </a:ext>
              </a:extLst>
            </xdr:cNvPr>
            <xdr:cNvGrpSpPr/>
          </xdr:nvGrpSpPr>
          <xdr:grpSpPr>
            <a:xfrm>
              <a:off x="4692460" y="2916891"/>
              <a:ext cx="757825" cy="2807634"/>
              <a:chOff x="5029200" y="2834541"/>
              <a:chExt cx="813545" cy="2747109"/>
            </a:xfrm>
          </xdr:grpSpPr>
          <xdr:sp macro="" textlink="">
            <xdr:nvSpPr>
              <xdr:cNvPr id="2049" name="Check Box 1" hidden="1">
                <a:extLst>
                  <a:ext uri="{63B3BB69-23CF-44E3-9099-C40C66FF867C}">
                    <a14:compatExt spid="_x0000_s2049"/>
                  </a:ext>
                  <a:ext uri="{FF2B5EF4-FFF2-40B4-BE49-F238E27FC236}">
                    <a16:creationId xmlns:a16="http://schemas.microsoft.com/office/drawing/2014/main" id="{00000000-0008-0000-2C00-000001080000}"/>
                  </a:ext>
                </a:extLst>
              </xdr:cNvPr>
              <xdr:cNvSpPr/>
            </xdr:nvSpPr>
            <xdr:spPr bwMode="auto">
              <a:xfrm>
                <a:off x="5032563" y="2834541"/>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2C00-000002080000}"/>
                  </a:ext>
                </a:extLst>
              </xdr:cNvPr>
              <xdr:cNvSpPr/>
            </xdr:nvSpPr>
            <xdr:spPr bwMode="auto">
              <a:xfrm>
                <a:off x="5538647" y="2844053"/>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2C00-000003080000}"/>
                  </a:ext>
                </a:extLst>
              </xdr:cNvPr>
              <xdr:cNvSpPr/>
            </xdr:nvSpPr>
            <xdr:spPr bwMode="auto">
              <a:xfrm>
                <a:off x="5043768" y="4605058"/>
                <a:ext cx="284629" cy="18657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2" name="Check Box 4" hidden="1">
                <a:extLst>
                  <a:ext uri="{63B3BB69-23CF-44E3-9099-C40C66FF867C}">
                    <a14:compatExt spid="_x0000_s2052"/>
                  </a:ext>
                  <a:ext uri="{FF2B5EF4-FFF2-40B4-BE49-F238E27FC236}">
                    <a16:creationId xmlns:a16="http://schemas.microsoft.com/office/drawing/2014/main" id="{00000000-0008-0000-2C00-000004080000}"/>
                  </a:ext>
                </a:extLst>
              </xdr:cNvPr>
              <xdr:cNvSpPr/>
            </xdr:nvSpPr>
            <xdr:spPr bwMode="auto">
              <a:xfrm>
                <a:off x="5549152" y="4608420"/>
                <a:ext cx="293593" cy="18657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3" name="Check Box 5" hidden="1">
                <a:extLst>
                  <a:ext uri="{63B3BB69-23CF-44E3-9099-C40C66FF867C}">
                    <a14:compatExt spid="_x0000_s2053"/>
                  </a:ext>
                  <a:ext uri="{FF2B5EF4-FFF2-40B4-BE49-F238E27FC236}">
                    <a16:creationId xmlns:a16="http://schemas.microsoft.com/office/drawing/2014/main" id="{00000000-0008-0000-2C00-000005080000}"/>
                  </a:ext>
                </a:extLst>
              </xdr:cNvPr>
              <xdr:cNvSpPr/>
            </xdr:nvSpPr>
            <xdr:spPr bwMode="auto">
              <a:xfrm>
                <a:off x="5029200" y="5396193"/>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4" name="Check Box 6" hidden="1">
                <a:extLst>
                  <a:ext uri="{63B3BB69-23CF-44E3-9099-C40C66FF867C}">
                    <a14:compatExt spid="_x0000_s2054"/>
                  </a:ext>
                  <a:ext uri="{FF2B5EF4-FFF2-40B4-BE49-F238E27FC236}">
                    <a16:creationId xmlns:a16="http://schemas.microsoft.com/office/drawing/2014/main" id="{00000000-0008-0000-2C00-000006080000}"/>
                  </a:ext>
                </a:extLst>
              </xdr:cNvPr>
              <xdr:cNvSpPr/>
            </xdr:nvSpPr>
            <xdr:spPr bwMode="auto">
              <a:xfrm>
                <a:off x="5546910" y="5396193"/>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59" name="Check Box 11" hidden="1">
                <a:extLst>
                  <a:ext uri="{63B3BB69-23CF-44E3-9099-C40C66FF867C}">
                    <a14:compatExt spid="_x0000_s2059"/>
                  </a:ext>
                  <a:ext uri="{FF2B5EF4-FFF2-40B4-BE49-F238E27FC236}">
                    <a16:creationId xmlns:a16="http://schemas.microsoft.com/office/drawing/2014/main" id="{00000000-0008-0000-2C00-00000B080000}"/>
                  </a:ext>
                </a:extLst>
              </xdr:cNvPr>
              <xdr:cNvSpPr/>
            </xdr:nvSpPr>
            <xdr:spPr bwMode="auto">
              <a:xfrm>
                <a:off x="5040406" y="3364156"/>
                <a:ext cx="284629" cy="1854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60" name="Check Box 12" hidden="1">
                <a:extLst>
                  <a:ext uri="{63B3BB69-23CF-44E3-9099-C40C66FF867C}">
                    <a14:compatExt spid="_x0000_s2060"/>
                  </a:ext>
                  <a:ext uri="{FF2B5EF4-FFF2-40B4-BE49-F238E27FC236}">
                    <a16:creationId xmlns:a16="http://schemas.microsoft.com/office/drawing/2014/main" id="{00000000-0008-0000-2C00-00000C080000}"/>
                  </a:ext>
                </a:extLst>
              </xdr:cNvPr>
              <xdr:cNvSpPr/>
            </xdr:nvSpPr>
            <xdr:spPr bwMode="auto">
              <a:xfrm>
                <a:off x="5535703" y="3369608"/>
                <a:ext cx="284629" cy="175932"/>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63" name="Check Box 15" hidden="1">
                <a:extLst>
                  <a:ext uri="{63B3BB69-23CF-44E3-9099-C40C66FF867C}">
                    <a14:compatExt spid="_x0000_s2063"/>
                  </a:ext>
                  <a:ext uri="{FF2B5EF4-FFF2-40B4-BE49-F238E27FC236}">
                    <a16:creationId xmlns:a16="http://schemas.microsoft.com/office/drawing/2014/main" id="{00000000-0008-0000-2C00-00000F080000}"/>
                  </a:ext>
                </a:extLst>
              </xdr:cNvPr>
              <xdr:cNvSpPr/>
            </xdr:nvSpPr>
            <xdr:spPr bwMode="auto">
              <a:xfrm>
                <a:off x="5029201" y="4025153"/>
                <a:ext cx="284629" cy="18153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2064" name="Check Box 16" hidden="1">
                <a:extLst>
                  <a:ext uri="{63B3BB69-23CF-44E3-9099-C40C66FF867C}">
                    <a14:compatExt spid="_x0000_s2064"/>
                  </a:ext>
                  <a:ext uri="{FF2B5EF4-FFF2-40B4-BE49-F238E27FC236}">
                    <a16:creationId xmlns:a16="http://schemas.microsoft.com/office/drawing/2014/main" id="{00000000-0008-0000-2C00-000010080000}"/>
                  </a:ext>
                </a:extLst>
              </xdr:cNvPr>
              <xdr:cNvSpPr/>
            </xdr:nvSpPr>
            <xdr:spPr bwMode="auto">
              <a:xfrm>
                <a:off x="5546910" y="4034679"/>
                <a:ext cx="284629" cy="18153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42</xdr:row>
          <xdr:rowOff>152400</xdr:rowOff>
        </xdr:from>
        <xdr:to>
          <xdr:col>42</xdr:col>
          <xdr:colOff>85725</xdr:colOff>
          <xdr:row>44</xdr:row>
          <xdr:rowOff>19050</xdr:rowOff>
        </xdr:to>
        <xdr:sp macro="" textlink="">
          <xdr:nvSpPr>
            <xdr:cNvPr id="2071" name="Check Box 23" hidden="1">
              <a:extLst>
                <a:ext uri="{63B3BB69-23CF-44E3-9099-C40C66FF867C}">
                  <a14:compatExt spid="_x0000_s2071"/>
                </a:ext>
                <a:ext uri="{FF2B5EF4-FFF2-40B4-BE49-F238E27FC236}">
                  <a16:creationId xmlns:a16="http://schemas.microsoft.com/office/drawing/2014/main" id="{00000000-0008-0000-2C00-00001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76200</xdr:colOff>
          <xdr:row>42</xdr:row>
          <xdr:rowOff>152400</xdr:rowOff>
        </xdr:from>
        <xdr:to>
          <xdr:col>47</xdr:col>
          <xdr:colOff>0</xdr:colOff>
          <xdr:row>44</xdr:row>
          <xdr:rowOff>19050</xdr:rowOff>
        </xdr:to>
        <xdr:sp macro="" textlink="">
          <xdr:nvSpPr>
            <xdr:cNvPr id="2072" name="Check Box 24" hidden="1">
              <a:extLst>
                <a:ext uri="{63B3BB69-23CF-44E3-9099-C40C66FF867C}">
                  <a14:compatExt spid="_x0000_s2072"/>
                </a:ext>
                <a:ext uri="{FF2B5EF4-FFF2-40B4-BE49-F238E27FC236}">
                  <a16:creationId xmlns:a16="http://schemas.microsoft.com/office/drawing/2014/main" id="{00000000-0008-0000-2C00-00001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66675</xdr:colOff>
          <xdr:row>46</xdr:row>
          <xdr:rowOff>152400</xdr:rowOff>
        </xdr:from>
        <xdr:to>
          <xdr:col>46</xdr:col>
          <xdr:colOff>104775</xdr:colOff>
          <xdr:row>48</xdr:row>
          <xdr:rowOff>19050</xdr:rowOff>
        </xdr:to>
        <xdr:sp macro="" textlink="">
          <xdr:nvSpPr>
            <xdr:cNvPr id="2074" name="Check Box 26" hidden="1">
              <a:extLst>
                <a:ext uri="{63B3BB69-23CF-44E3-9099-C40C66FF867C}">
                  <a14:compatExt spid="_x0000_s2074"/>
                </a:ext>
                <a:ext uri="{FF2B5EF4-FFF2-40B4-BE49-F238E27FC236}">
                  <a16:creationId xmlns:a16="http://schemas.microsoft.com/office/drawing/2014/main" id="{00000000-0008-0000-2C00-00001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46</xdr:row>
          <xdr:rowOff>152400</xdr:rowOff>
        </xdr:from>
        <xdr:to>
          <xdr:col>42</xdr:col>
          <xdr:colOff>85725</xdr:colOff>
          <xdr:row>48</xdr:row>
          <xdr:rowOff>19050</xdr:rowOff>
        </xdr:to>
        <xdr:sp macro="" textlink="">
          <xdr:nvSpPr>
            <xdr:cNvPr id="2075" name="Check Box 27" hidden="1">
              <a:extLst>
                <a:ext uri="{63B3BB69-23CF-44E3-9099-C40C66FF867C}">
                  <a14:compatExt spid="_x0000_s2075"/>
                </a:ext>
                <a:ext uri="{FF2B5EF4-FFF2-40B4-BE49-F238E27FC236}">
                  <a16:creationId xmlns:a16="http://schemas.microsoft.com/office/drawing/2014/main" id="{00000000-0008-0000-2C00-00001B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44</xdr:col>
          <xdr:colOff>66675</xdr:colOff>
          <xdr:row>48</xdr:row>
          <xdr:rowOff>152400</xdr:rowOff>
        </xdr:from>
        <xdr:to>
          <xdr:col>46</xdr:col>
          <xdr:colOff>104775</xdr:colOff>
          <xdr:row>50</xdr:row>
          <xdr:rowOff>19050</xdr:rowOff>
        </xdr:to>
        <xdr:sp macro="" textlink="">
          <xdr:nvSpPr>
            <xdr:cNvPr id="2076" name="Check Box 28" hidden="1">
              <a:extLst>
                <a:ext uri="{63B3BB69-23CF-44E3-9099-C40C66FF867C}">
                  <a14:compatExt spid="_x0000_s2076"/>
                </a:ext>
                <a:ext uri="{FF2B5EF4-FFF2-40B4-BE49-F238E27FC236}">
                  <a16:creationId xmlns:a16="http://schemas.microsoft.com/office/drawing/2014/main" id="{00000000-0008-0000-2C00-00001C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40</xdr:col>
          <xdr:colOff>57150</xdr:colOff>
          <xdr:row>48</xdr:row>
          <xdr:rowOff>152400</xdr:rowOff>
        </xdr:from>
        <xdr:to>
          <xdr:col>42</xdr:col>
          <xdr:colOff>85725</xdr:colOff>
          <xdr:row>50</xdr:row>
          <xdr:rowOff>19050</xdr:rowOff>
        </xdr:to>
        <xdr:sp macro="" textlink="">
          <xdr:nvSpPr>
            <xdr:cNvPr id="2077" name="Check Box 29" hidden="1">
              <a:extLst>
                <a:ext uri="{63B3BB69-23CF-44E3-9099-C40C66FF867C}">
                  <a14:compatExt spid="_x0000_s2077"/>
                </a:ext>
                <a:ext uri="{FF2B5EF4-FFF2-40B4-BE49-F238E27FC236}">
                  <a16:creationId xmlns:a16="http://schemas.microsoft.com/office/drawing/2014/main" id="{00000000-0008-0000-2C00-00001D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35</xdr:col>
          <xdr:colOff>54800</xdr:colOff>
          <xdr:row>2</xdr:row>
          <xdr:rowOff>7171</xdr:rowOff>
        </xdr:from>
        <xdr:to>
          <xdr:col>46</xdr:col>
          <xdr:colOff>48918</xdr:colOff>
          <xdr:row>8</xdr:row>
          <xdr:rowOff>156145</xdr:rowOff>
        </xdr:to>
        <xdr:grpSp>
          <xdr:nvGrpSpPr>
            <xdr:cNvPr id="2" name="Group 1">
              <a:extLst>
                <a:ext uri="{FF2B5EF4-FFF2-40B4-BE49-F238E27FC236}">
                  <a16:creationId xmlns:a16="http://schemas.microsoft.com/office/drawing/2014/main" id="{00000000-0008-0000-2D00-000002000000}"/>
                </a:ext>
              </a:extLst>
            </xdr:cNvPr>
            <xdr:cNvGrpSpPr/>
          </xdr:nvGrpSpPr>
          <xdr:grpSpPr>
            <a:xfrm>
              <a:off x="4866996" y="338475"/>
              <a:ext cx="1725183" cy="977235"/>
              <a:chOff x="5483988" y="328238"/>
              <a:chExt cx="1369959" cy="961025"/>
            </a:xfrm>
          </xdr:grpSpPr>
          <xdr:sp macro="" textlink="">
            <xdr:nvSpPr>
              <xdr:cNvPr id="73729" name="Check Box 1" hidden="1">
                <a:extLst>
                  <a:ext uri="{63B3BB69-23CF-44E3-9099-C40C66FF867C}">
                    <a14:compatExt spid="_x0000_s73729"/>
                  </a:ext>
                  <a:ext uri="{FF2B5EF4-FFF2-40B4-BE49-F238E27FC236}">
                    <a16:creationId xmlns:a16="http://schemas.microsoft.com/office/drawing/2014/main" id="{00000000-0008-0000-2D00-000001200100}"/>
                  </a:ext>
                </a:extLst>
              </xdr:cNvPr>
              <xdr:cNvSpPr/>
            </xdr:nvSpPr>
            <xdr:spPr bwMode="auto">
              <a:xfrm>
                <a:off x="5483988" y="328239"/>
                <a:ext cx="236633" cy="14148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0" name="Check Box 2" hidden="1">
                <a:extLst>
                  <a:ext uri="{63B3BB69-23CF-44E3-9099-C40C66FF867C}">
                    <a14:compatExt spid="_x0000_s73730"/>
                  </a:ext>
                  <a:ext uri="{FF2B5EF4-FFF2-40B4-BE49-F238E27FC236}">
                    <a16:creationId xmlns:a16="http://schemas.microsoft.com/office/drawing/2014/main" id="{00000000-0008-0000-2D00-000002200100}"/>
                  </a:ext>
                </a:extLst>
              </xdr:cNvPr>
              <xdr:cNvSpPr/>
            </xdr:nvSpPr>
            <xdr:spPr bwMode="auto">
              <a:xfrm>
                <a:off x="6102344" y="328238"/>
                <a:ext cx="214153" cy="14148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1" name="Check Box 3" hidden="1">
                <a:extLst>
                  <a:ext uri="{63B3BB69-23CF-44E3-9099-C40C66FF867C}">
                    <a14:compatExt spid="_x0000_s73731"/>
                  </a:ext>
                  <a:ext uri="{FF2B5EF4-FFF2-40B4-BE49-F238E27FC236}">
                    <a16:creationId xmlns:a16="http://schemas.microsoft.com/office/drawing/2014/main" id="{00000000-0008-0000-2D00-000003200100}"/>
                  </a:ext>
                </a:extLst>
              </xdr:cNvPr>
              <xdr:cNvSpPr/>
            </xdr:nvSpPr>
            <xdr:spPr bwMode="auto">
              <a:xfrm>
                <a:off x="5864090" y="1137039"/>
                <a:ext cx="214153" cy="14276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2" name="Check Box 4" hidden="1">
                <a:extLst>
                  <a:ext uri="{63B3BB69-23CF-44E3-9099-C40C66FF867C}">
                    <a14:compatExt spid="_x0000_s73732"/>
                  </a:ext>
                  <a:ext uri="{FF2B5EF4-FFF2-40B4-BE49-F238E27FC236}">
                    <a16:creationId xmlns:a16="http://schemas.microsoft.com/office/drawing/2014/main" id="{00000000-0008-0000-2D00-000004200100}"/>
                  </a:ext>
                </a:extLst>
              </xdr:cNvPr>
              <xdr:cNvSpPr/>
            </xdr:nvSpPr>
            <xdr:spPr bwMode="auto">
              <a:xfrm>
                <a:off x="6625656" y="1146388"/>
                <a:ext cx="228291" cy="1428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39</xdr:col>
          <xdr:colOff>97598</xdr:colOff>
          <xdr:row>62</xdr:row>
          <xdr:rowOff>15533</xdr:rowOff>
        </xdr:from>
        <xdr:to>
          <xdr:col>47</xdr:col>
          <xdr:colOff>15798</xdr:colOff>
          <xdr:row>64</xdr:row>
          <xdr:rowOff>154844</xdr:rowOff>
        </xdr:to>
        <xdr:grpSp>
          <xdr:nvGrpSpPr>
            <xdr:cNvPr id="7" name="Group 6">
              <a:extLst>
                <a:ext uri="{FF2B5EF4-FFF2-40B4-BE49-F238E27FC236}">
                  <a16:creationId xmlns:a16="http://schemas.microsoft.com/office/drawing/2014/main" id="{00000000-0008-0000-2D00-000007000000}"/>
                </a:ext>
              </a:extLst>
            </xdr:cNvPr>
            <xdr:cNvGrpSpPr/>
          </xdr:nvGrpSpPr>
          <xdr:grpSpPr>
            <a:xfrm>
              <a:off x="5373620" y="10410207"/>
              <a:ext cx="1301395" cy="470615"/>
              <a:chOff x="5881733" y="5184479"/>
              <a:chExt cx="877809" cy="459147"/>
            </a:xfrm>
          </xdr:grpSpPr>
          <xdr:sp macro="" textlink="">
            <xdr:nvSpPr>
              <xdr:cNvPr id="73733" name="Check Box 5" hidden="1">
                <a:extLst>
                  <a:ext uri="{63B3BB69-23CF-44E3-9099-C40C66FF867C}">
                    <a14:compatExt spid="_x0000_s73733"/>
                  </a:ext>
                  <a:ext uri="{FF2B5EF4-FFF2-40B4-BE49-F238E27FC236}">
                    <a16:creationId xmlns:a16="http://schemas.microsoft.com/office/drawing/2014/main" id="{00000000-0008-0000-2D00-000005200100}"/>
                  </a:ext>
                </a:extLst>
              </xdr:cNvPr>
              <xdr:cNvSpPr/>
            </xdr:nvSpPr>
            <xdr:spPr bwMode="auto">
              <a:xfrm>
                <a:off x="5882489" y="5501062"/>
                <a:ext cx="223680" cy="141484"/>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4" name="Check Box 6" hidden="1">
                <a:extLst>
                  <a:ext uri="{63B3BB69-23CF-44E3-9099-C40C66FF867C}">
                    <a14:compatExt spid="_x0000_s73734"/>
                  </a:ext>
                  <a:ext uri="{FF2B5EF4-FFF2-40B4-BE49-F238E27FC236}">
                    <a16:creationId xmlns:a16="http://schemas.microsoft.com/office/drawing/2014/main" id="{00000000-0008-0000-2D00-000006200100}"/>
                  </a:ext>
                </a:extLst>
              </xdr:cNvPr>
              <xdr:cNvSpPr/>
            </xdr:nvSpPr>
            <xdr:spPr bwMode="auto">
              <a:xfrm>
                <a:off x="6527860" y="5502142"/>
                <a:ext cx="228274" cy="141484"/>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5" name="Check Box 7" hidden="1">
                <a:extLst>
                  <a:ext uri="{63B3BB69-23CF-44E3-9099-C40C66FF867C}">
                    <a14:compatExt spid="_x0000_s73735"/>
                  </a:ext>
                  <a:ext uri="{FF2B5EF4-FFF2-40B4-BE49-F238E27FC236}">
                    <a16:creationId xmlns:a16="http://schemas.microsoft.com/office/drawing/2014/main" id="{00000000-0008-0000-2D00-000007200100}"/>
                  </a:ext>
                </a:extLst>
              </xdr:cNvPr>
              <xdr:cNvSpPr/>
            </xdr:nvSpPr>
            <xdr:spPr bwMode="auto">
              <a:xfrm>
                <a:off x="6531261" y="5184479"/>
                <a:ext cx="228281" cy="131956"/>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3736" name="Check Box 8" hidden="1">
                <a:extLst>
                  <a:ext uri="{63B3BB69-23CF-44E3-9099-C40C66FF867C}">
                    <a14:compatExt spid="_x0000_s73736"/>
                  </a:ext>
                  <a:ext uri="{FF2B5EF4-FFF2-40B4-BE49-F238E27FC236}">
                    <a16:creationId xmlns:a16="http://schemas.microsoft.com/office/drawing/2014/main" id="{00000000-0008-0000-2D00-000008200100}"/>
                  </a:ext>
                </a:extLst>
              </xdr:cNvPr>
              <xdr:cNvSpPr/>
            </xdr:nvSpPr>
            <xdr:spPr bwMode="auto">
              <a:xfrm>
                <a:off x="5881733" y="5184704"/>
                <a:ext cx="237803" cy="13195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25</xdr:col>
          <xdr:colOff>94340</xdr:colOff>
          <xdr:row>36</xdr:row>
          <xdr:rowOff>133327</xdr:rowOff>
        </xdr:from>
        <xdr:to>
          <xdr:col>35</xdr:col>
          <xdr:colOff>31332</xdr:colOff>
          <xdr:row>41</xdr:row>
          <xdr:rowOff>19050</xdr:rowOff>
        </xdr:to>
        <xdr:grpSp>
          <xdr:nvGrpSpPr>
            <xdr:cNvPr id="2" name="Group 1">
              <a:extLst>
                <a:ext uri="{FF2B5EF4-FFF2-40B4-BE49-F238E27FC236}">
                  <a16:creationId xmlns:a16="http://schemas.microsoft.com/office/drawing/2014/main" id="{00000000-0008-0000-2E00-000002000000}"/>
                </a:ext>
              </a:extLst>
            </xdr:cNvPr>
            <xdr:cNvGrpSpPr/>
          </xdr:nvGrpSpPr>
          <xdr:grpSpPr>
            <a:xfrm>
              <a:off x="3266165" y="6562702"/>
              <a:ext cx="889492" cy="695348"/>
              <a:chOff x="3170815" y="5829276"/>
              <a:chExt cx="984117" cy="695349"/>
            </a:xfrm>
          </xdr:grpSpPr>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2E00-000001240100}"/>
                  </a:ext>
                </a:extLst>
              </xdr:cNvPr>
              <xdr:cNvSpPr/>
            </xdr:nvSpPr>
            <xdr:spPr bwMode="auto">
              <a:xfrm>
                <a:off x="3170815" y="5838824"/>
                <a:ext cx="295268" cy="1905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4" name="Check Box 2" hidden="1">
                <a:extLst>
                  <a:ext uri="{63B3BB69-23CF-44E3-9099-C40C66FF867C}">
                    <a14:compatExt spid="_x0000_s74754"/>
                  </a:ext>
                  <a:ext uri="{FF2B5EF4-FFF2-40B4-BE49-F238E27FC236}">
                    <a16:creationId xmlns:a16="http://schemas.microsoft.com/office/drawing/2014/main" id="{00000000-0008-0000-2E00-000002240100}"/>
                  </a:ext>
                </a:extLst>
              </xdr:cNvPr>
              <xdr:cNvSpPr/>
            </xdr:nvSpPr>
            <xdr:spPr bwMode="auto">
              <a:xfrm>
                <a:off x="3840606" y="5829276"/>
                <a:ext cx="314326" cy="2000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5" name="Check Box 3" hidden="1">
                <a:extLst>
                  <a:ext uri="{63B3BB69-23CF-44E3-9099-C40C66FF867C}">
                    <a14:compatExt spid="_x0000_s74755"/>
                  </a:ext>
                  <a:ext uri="{FF2B5EF4-FFF2-40B4-BE49-F238E27FC236}">
                    <a16:creationId xmlns:a16="http://schemas.microsoft.com/office/drawing/2014/main" id="{00000000-0008-0000-2E00-000003240100}"/>
                  </a:ext>
                </a:extLst>
              </xdr:cNvPr>
              <xdr:cNvSpPr/>
            </xdr:nvSpPr>
            <xdr:spPr bwMode="auto">
              <a:xfrm>
                <a:off x="3171825" y="6000751"/>
                <a:ext cx="295268" cy="1905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6" name="Check Box 4" hidden="1">
                <a:extLst>
                  <a:ext uri="{63B3BB69-23CF-44E3-9099-C40C66FF867C}">
                    <a14:compatExt spid="_x0000_s74756"/>
                  </a:ext>
                  <a:ext uri="{FF2B5EF4-FFF2-40B4-BE49-F238E27FC236}">
                    <a16:creationId xmlns:a16="http://schemas.microsoft.com/office/drawing/2014/main" id="{00000000-0008-0000-2E00-000004240100}"/>
                  </a:ext>
                </a:extLst>
              </xdr:cNvPr>
              <xdr:cNvSpPr/>
            </xdr:nvSpPr>
            <xdr:spPr bwMode="auto">
              <a:xfrm>
                <a:off x="3838575" y="5991225"/>
                <a:ext cx="314325"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7" name="Check Box 5" hidden="1">
                <a:extLst>
                  <a:ext uri="{63B3BB69-23CF-44E3-9099-C40C66FF867C}">
                    <a14:compatExt spid="_x0000_s74757"/>
                  </a:ext>
                  <a:ext uri="{FF2B5EF4-FFF2-40B4-BE49-F238E27FC236}">
                    <a16:creationId xmlns:a16="http://schemas.microsoft.com/office/drawing/2014/main" id="{00000000-0008-0000-2E00-000005240100}"/>
                  </a:ext>
                </a:extLst>
              </xdr:cNvPr>
              <xdr:cNvSpPr/>
            </xdr:nvSpPr>
            <xdr:spPr bwMode="auto">
              <a:xfrm>
                <a:off x="3171825" y="6153150"/>
                <a:ext cx="295268"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8" name="Check Box 6" hidden="1">
                <a:extLst>
                  <a:ext uri="{63B3BB69-23CF-44E3-9099-C40C66FF867C}">
                    <a14:compatExt spid="_x0000_s74758"/>
                  </a:ext>
                  <a:ext uri="{FF2B5EF4-FFF2-40B4-BE49-F238E27FC236}">
                    <a16:creationId xmlns:a16="http://schemas.microsoft.com/office/drawing/2014/main" id="{00000000-0008-0000-2E00-000006240100}"/>
                  </a:ext>
                </a:extLst>
              </xdr:cNvPr>
              <xdr:cNvSpPr/>
            </xdr:nvSpPr>
            <xdr:spPr bwMode="auto">
              <a:xfrm>
                <a:off x="3837565" y="6153150"/>
                <a:ext cx="314313"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59" name="Check Box 7" hidden="1">
                <a:extLst>
                  <a:ext uri="{63B3BB69-23CF-44E3-9099-C40C66FF867C}">
                    <a14:compatExt spid="_x0000_s74759"/>
                  </a:ext>
                  <a:ext uri="{FF2B5EF4-FFF2-40B4-BE49-F238E27FC236}">
                    <a16:creationId xmlns:a16="http://schemas.microsoft.com/office/drawing/2014/main" id="{00000000-0008-0000-2E00-000007240100}"/>
                  </a:ext>
                </a:extLst>
              </xdr:cNvPr>
              <xdr:cNvSpPr/>
            </xdr:nvSpPr>
            <xdr:spPr bwMode="auto">
              <a:xfrm>
                <a:off x="3171825" y="6324600"/>
                <a:ext cx="295272"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4760" name="Check Box 8" hidden="1">
                <a:extLst>
                  <a:ext uri="{63B3BB69-23CF-44E3-9099-C40C66FF867C}">
                    <a14:compatExt spid="_x0000_s74760"/>
                  </a:ext>
                  <a:ext uri="{FF2B5EF4-FFF2-40B4-BE49-F238E27FC236}">
                    <a16:creationId xmlns:a16="http://schemas.microsoft.com/office/drawing/2014/main" id="{00000000-0008-0000-2E00-000008240100}"/>
                  </a:ext>
                </a:extLst>
              </xdr:cNvPr>
              <xdr:cNvSpPr/>
            </xdr:nvSpPr>
            <xdr:spPr bwMode="auto">
              <a:xfrm>
                <a:off x="3838577" y="6324600"/>
                <a:ext cx="314331" cy="2000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43</xdr:col>
          <xdr:colOff>41279</xdr:colOff>
          <xdr:row>11</xdr:row>
          <xdr:rowOff>8466</xdr:rowOff>
        </xdr:from>
        <xdr:to>
          <xdr:col>49</xdr:col>
          <xdr:colOff>202141</xdr:colOff>
          <xdr:row>17</xdr:row>
          <xdr:rowOff>152411</xdr:rowOff>
        </xdr:to>
        <xdr:grpSp>
          <xdr:nvGrpSpPr>
            <xdr:cNvPr id="2" name="Group 1">
              <a:extLst>
                <a:ext uri="{FF2B5EF4-FFF2-40B4-BE49-F238E27FC236}">
                  <a16:creationId xmlns:a16="http://schemas.microsoft.com/office/drawing/2014/main" id="{00000000-0008-0000-2F00-000002000000}"/>
                </a:ext>
              </a:extLst>
            </xdr:cNvPr>
            <xdr:cNvGrpSpPr/>
          </xdr:nvGrpSpPr>
          <xdr:grpSpPr>
            <a:xfrm>
              <a:off x="5403854" y="1789641"/>
              <a:ext cx="846662" cy="1115495"/>
              <a:chOff x="5809184" y="1913496"/>
              <a:chExt cx="922854" cy="1096335"/>
            </a:xfrm>
          </xdr:grpSpPr>
          <xdr:sp macro="" textlink="">
            <xdr:nvSpPr>
              <xdr:cNvPr id="4099" name="Check Box 3" hidden="1">
                <a:extLst>
                  <a:ext uri="{63B3BB69-23CF-44E3-9099-C40C66FF867C}">
                    <a14:compatExt spid="_x0000_s4099"/>
                  </a:ext>
                  <a:ext uri="{FF2B5EF4-FFF2-40B4-BE49-F238E27FC236}">
                    <a16:creationId xmlns:a16="http://schemas.microsoft.com/office/drawing/2014/main" id="{00000000-0008-0000-2F00-000003100000}"/>
                  </a:ext>
                </a:extLst>
              </xdr:cNvPr>
              <xdr:cNvSpPr/>
            </xdr:nvSpPr>
            <xdr:spPr bwMode="auto">
              <a:xfrm>
                <a:off x="5809184" y="2230967"/>
                <a:ext cx="203195"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0" name="Check Box 4" hidden="1">
                <a:extLst>
                  <a:ext uri="{63B3BB69-23CF-44E3-9099-C40C66FF867C}">
                    <a14:compatExt spid="_x0000_s4100"/>
                  </a:ext>
                  <a:ext uri="{FF2B5EF4-FFF2-40B4-BE49-F238E27FC236}">
                    <a16:creationId xmlns:a16="http://schemas.microsoft.com/office/drawing/2014/main" id="{00000000-0008-0000-2F00-000004100000}"/>
                  </a:ext>
                </a:extLst>
              </xdr:cNvPr>
              <xdr:cNvSpPr/>
            </xdr:nvSpPr>
            <xdr:spPr bwMode="auto">
              <a:xfrm>
                <a:off x="6497085" y="2220384"/>
                <a:ext cx="234953"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1" name="Check Box 5" hidden="1">
                <a:extLst>
                  <a:ext uri="{63B3BB69-23CF-44E3-9099-C40C66FF867C}">
                    <a14:compatExt spid="_x0000_s4101"/>
                  </a:ext>
                  <a:ext uri="{FF2B5EF4-FFF2-40B4-BE49-F238E27FC236}">
                    <a16:creationId xmlns:a16="http://schemas.microsoft.com/office/drawing/2014/main" id="{00000000-0008-0000-2F00-000005100000}"/>
                  </a:ext>
                </a:extLst>
              </xdr:cNvPr>
              <xdr:cNvSpPr/>
            </xdr:nvSpPr>
            <xdr:spPr bwMode="auto">
              <a:xfrm>
                <a:off x="5818718" y="2550583"/>
                <a:ext cx="193678"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2" name="Check Box 6" hidden="1">
                <a:extLst>
                  <a:ext uri="{63B3BB69-23CF-44E3-9099-C40C66FF867C}">
                    <a14:compatExt spid="_x0000_s4102"/>
                  </a:ext>
                  <a:ext uri="{FF2B5EF4-FFF2-40B4-BE49-F238E27FC236}">
                    <a16:creationId xmlns:a16="http://schemas.microsoft.com/office/drawing/2014/main" id="{00000000-0008-0000-2F00-000006100000}"/>
                  </a:ext>
                </a:extLst>
              </xdr:cNvPr>
              <xdr:cNvSpPr/>
            </xdr:nvSpPr>
            <xdr:spPr bwMode="auto">
              <a:xfrm>
                <a:off x="6475939" y="2550583"/>
                <a:ext cx="234944"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3" name="Check Box 7" hidden="1">
                <a:extLst>
                  <a:ext uri="{63B3BB69-23CF-44E3-9099-C40C66FF867C}">
                    <a14:compatExt spid="_x0000_s4103"/>
                  </a:ext>
                  <a:ext uri="{FF2B5EF4-FFF2-40B4-BE49-F238E27FC236}">
                    <a16:creationId xmlns:a16="http://schemas.microsoft.com/office/drawing/2014/main" id="{00000000-0008-0000-2F00-000007100000}"/>
                  </a:ext>
                </a:extLst>
              </xdr:cNvPr>
              <xdr:cNvSpPr/>
            </xdr:nvSpPr>
            <xdr:spPr bwMode="auto">
              <a:xfrm>
                <a:off x="5810250" y="2857500"/>
                <a:ext cx="203198" cy="1333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4" name="Check Box 8" hidden="1">
                <a:extLst>
                  <a:ext uri="{63B3BB69-23CF-44E3-9099-C40C66FF867C}">
                    <a14:compatExt spid="_x0000_s4104"/>
                  </a:ext>
                  <a:ext uri="{FF2B5EF4-FFF2-40B4-BE49-F238E27FC236}">
                    <a16:creationId xmlns:a16="http://schemas.microsoft.com/office/drawing/2014/main" id="{00000000-0008-0000-2F00-000008100000}"/>
                  </a:ext>
                </a:extLst>
              </xdr:cNvPr>
              <xdr:cNvSpPr/>
            </xdr:nvSpPr>
            <xdr:spPr bwMode="auto">
              <a:xfrm>
                <a:off x="6475939" y="2866958"/>
                <a:ext cx="234944" cy="142873"/>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7" name="Check Box 11" hidden="1">
                <a:extLst>
                  <a:ext uri="{63B3BB69-23CF-44E3-9099-C40C66FF867C}">
                    <a14:compatExt spid="_x0000_s4107"/>
                  </a:ext>
                  <a:ext uri="{FF2B5EF4-FFF2-40B4-BE49-F238E27FC236}">
                    <a16:creationId xmlns:a16="http://schemas.microsoft.com/office/drawing/2014/main" id="{00000000-0008-0000-2F00-00000B100000}"/>
                  </a:ext>
                </a:extLst>
              </xdr:cNvPr>
              <xdr:cNvSpPr/>
            </xdr:nvSpPr>
            <xdr:spPr bwMode="auto">
              <a:xfrm>
                <a:off x="5819772" y="1915584"/>
                <a:ext cx="193678"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4108" name="Check Box 12" hidden="1">
                <a:extLst>
                  <a:ext uri="{63B3BB69-23CF-44E3-9099-C40C66FF867C}">
                    <a14:compatExt spid="_x0000_s4108"/>
                  </a:ext>
                  <a:ext uri="{FF2B5EF4-FFF2-40B4-BE49-F238E27FC236}">
                    <a16:creationId xmlns:a16="http://schemas.microsoft.com/office/drawing/2014/main" id="{00000000-0008-0000-2F00-00000C100000}"/>
                  </a:ext>
                </a:extLst>
              </xdr:cNvPr>
              <xdr:cNvSpPr/>
            </xdr:nvSpPr>
            <xdr:spPr bwMode="auto">
              <a:xfrm>
                <a:off x="6497108" y="1913496"/>
                <a:ext cx="215898" cy="13969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0</xdr:col>
      <xdr:colOff>0</xdr:colOff>
      <xdr:row>69</xdr:row>
      <xdr:rowOff>0</xdr:rowOff>
    </xdr:from>
    <xdr:to>
      <xdr:col>1</xdr:col>
      <xdr:colOff>57150</xdr:colOff>
      <xdr:row>69</xdr:row>
      <xdr:rowOff>0</xdr:rowOff>
    </xdr:to>
    <xdr:pic>
      <xdr:nvPicPr>
        <xdr:cNvPr id="5423" name="Picture 15">
          <a:extLst>
            <a:ext uri="{FF2B5EF4-FFF2-40B4-BE49-F238E27FC236}">
              <a16:creationId xmlns:a16="http://schemas.microsoft.com/office/drawing/2014/main" id="{00000000-0008-0000-3000-00002F15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1630025"/>
          <a:ext cx="209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42</xdr:col>
          <xdr:colOff>0</xdr:colOff>
          <xdr:row>6</xdr:row>
          <xdr:rowOff>276225</xdr:rowOff>
        </xdr:from>
        <xdr:to>
          <xdr:col>49</xdr:col>
          <xdr:colOff>0</xdr:colOff>
          <xdr:row>14</xdr:row>
          <xdr:rowOff>0</xdr:rowOff>
        </xdr:to>
        <xdr:grpSp>
          <xdr:nvGrpSpPr>
            <xdr:cNvPr id="2" name="Group 1">
              <a:extLst>
                <a:ext uri="{FF2B5EF4-FFF2-40B4-BE49-F238E27FC236}">
                  <a16:creationId xmlns:a16="http://schemas.microsoft.com/office/drawing/2014/main" id="{00000000-0008-0000-3000-000002000000}"/>
                </a:ext>
              </a:extLst>
            </xdr:cNvPr>
            <xdr:cNvGrpSpPr/>
          </xdr:nvGrpSpPr>
          <xdr:grpSpPr>
            <a:xfrm>
              <a:off x="4886325" y="1209675"/>
              <a:ext cx="800100" cy="1200150"/>
              <a:chOff x="5286384" y="1209665"/>
              <a:chExt cx="866776" cy="1200155"/>
            </a:xfrm>
          </xdr:grpSpPr>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3000-000001140000}"/>
                  </a:ext>
                </a:extLst>
              </xdr:cNvPr>
              <xdr:cNvSpPr/>
            </xdr:nvSpPr>
            <xdr:spPr bwMode="auto">
              <a:xfrm>
                <a:off x="5286384" y="1219199"/>
                <a:ext cx="228604" cy="2857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3000-000002140000}"/>
                  </a:ext>
                </a:extLst>
              </xdr:cNvPr>
              <xdr:cNvSpPr/>
            </xdr:nvSpPr>
            <xdr:spPr bwMode="auto">
              <a:xfrm>
                <a:off x="5915026" y="1209665"/>
                <a:ext cx="219075" cy="2762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3" name="Check Box 3" hidden="1">
                <a:extLst>
                  <a:ext uri="{63B3BB69-23CF-44E3-9099-C40C66FF867C}">
                    <a14:compatExt spid="_x0000_s5123"/>
                  </a:ext>
                  <a:ext uri="{FF2B5EF4-FFF2-40B4-BE49-F238E27FC236}">
                    <a16:creationId xmlns:a16="http://schemas.microsoft.com/office/drawing/2014/main" id="{00000000-0008-0000-3000-000003140000}"/>
                  </a:ext>
                </a:extLst>
              </xdr:cNvPr>
              <xdr:cNvSpPr/>
            </xdr:nvSpPr>
            <xdr:spPr bwMode="auto">
              <a:xfrm>
                <a:off x="5295900" y="1600200"/>
                <a:ext cx="228603"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4" name="Check Box 4" hidden="1">
                <a:extLst>
                  <a:ext uri="{63B3BB69-23CF-44E3-9099-C40C66FF867C}">
                    <a14:compatExt spid="_x0000_s5124"/>
                  </a:ext>
                  <a:ext uri="{FF2B5EF4-FFF2-40B4-BE49-F238E27FC236}">
                    <a16:creationId xmlns:a16="http://schemas.microsoft.com/office/drawing/2014/main" id="{00000000-0008-0000-3000-000004140000}"/>
                  </a:ext>
                </a:extLst>
              </xdr:cNvPr>
              <xdr:cNvSpPr/>
            </xdr:nvSpPr>
            <xdr:spPr bwMode="auto">
              <a:xfrm>
                <a:off x="5934086" y="1609725"/>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5" name="Check Box 5" hidden="1">
                <a:extLst>
                  <a:ext uri="{63B3BB69-23CF-44E3-9099-C40C66FF867C}">
                    <a14:compatExt spid="_x0000_s5125"/>
                  </a:ext>
                  <a:ext uri="{FF2B5EF4-FFF2-40B4-BE49-F238E27FC236}">
                    <a16:creationId xmlns:a16="http://schemas.microsoft.com/office/drawing/2014/main" id="{00000000-0008-0000-3000-000005140000}"/>
                  </a:ext>
                </a:extLst>
              </xdr:cNvPr>
              <xdr:cNvSpPr/>
            </xdr:nvSpPr>
            <xdr:spPr bwMode="auto">
              <a:xfrm>
                <a:off x="5295900" y="1924050"/>
                <a:ext cx="228598"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6" name="Check Box 6" hidden="1">
                <a:extLst>
                  <a:ext uri="{63B3BB69-23CF-44E3-9099-C40C66FF867C}">
                    <a14:compatExt spid="_x0000_s5126"/>
                  </a:ext>
                  <a:ext uri="{FF2B5EF4-FFF2-40B4-BE49-F238E27FC236}">
                    <a16:creationId xmlns:a16="http://schemas.microsoft.com/office/drawing/2014/main" id="{00000000-0008-0000-3000-000006140000}"/>
                  </a:ext>
                </a:extLst>
              </xdr:cNvPr>
              <xdr:cNvSpPr/>
            </xdr:nvSpPr>
            <xdr:spPr bwMode="auto">
              <a:xfrm>
                <a:off x="5924556" y="1924050"/>
                <a:ext cx="219075"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7" name="Check Box 7" hidden="1">
                <a:extLst>
                  <a:ext uri="{63B3BB69-23CF-44E3-9099-C40C66FF867C}">
                    <a14:compatExt spid="_x0000_s5127"/>
                  </a:ext>
                  <a:ext uri="{FF2B5EF4-FFF2-40B4-BE49-F238E27FC236}">
                    <a16:creationId xmlns:a16="http://schemas.microsoft.com/office/drawing/2014/main" id="{00000000-0008-0000-3000-000007140000}"/>
                  </a:ext>
                </a:extLst>
              </xdr:cNvPr>
              <xdr:cNvSpPr/>
            </xdr:nvSpPr>
            <xdr:spPr bwMode="auto">
              <a:xfrm>
                <a:off x="5295900" y="2257420"/>
                <a:ext cx="228598"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28" name="Check Box 8" hidden="1">
                <a:extLst>
                  <a:ext uri="{63B3BB69-23CF-44E3-9099-C40C66FF867C}">
                    <a14:compatExt spid="_x0000_s5128"/>
                  </a:ext>
                  <a:ext uri="{FF2B5EF4-FFF2-40B4-BE49-F238E27FC236}">
                    <a16:creationId xmlns:a16="http://schemas.microsoft.com/office/drawing/2014/main" id="{00000000-0008-0000-3000-000008140000}"/>
                  </a:ext>
                </a:extLst>
              </xdr:cNvPr>
              <xdr:cNvSpPr/>
            </xdr:nvSpPr>
            <xdr:spPr bwMode="auto">
              <a:xfrm>
                <a:off x="5924556" y="2247900"/>
                <a:ext cx="219075"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mc:AlternateContent xmlns:mc="http://schemas.openxmlformats.org/markup-compatibility/2006">
    <mc:Choice xmlns:a14="http://schemas.microsoft.com/office/drawing/2010/main" Requires="a14">
      <xdr:twoCellAnchor>
        <xdr:from>
          <xdr:col>42</xdr:col>
          <xdr:colOff>0</xdr:colOff>
          <xdr:row>23</xdr:row>
          <xdr:rowOff>304800</xdr:rowOff>
        </xdr:from>
        <xdr:to>
          <xdr:col>49</xdr:col>
          <xdr:colOff>0</xdr:colOff>
          <xdr:row>31</xdr:row>
          <xdr:rowOff>0</xdr:rowOff>
        </xdr:to>
        <xdr:grpSp>
          <xdr:nvGrpSpPr>
            <xdr:cNvPr id="3" name="Group 2">
              <a:extLst>
                <a:ext uri="{FF2B5EF4-FFF2-40B4-BE49-F238E27FC236}">
                  <a16:creationId xmlns:a16="http://schemas.microsoft.com/office/drawing/2014/main" id="{00000000-0008-0000-3000-000003000000}"/>
                </a:ext>
              </a:extLst>
            </xdr:cNvPr>
            <xdr:cNvGrpSpPr/>
          </xdr:nvGrpSpPr>
          <xdr:grpSpPr>
            <a:xfrm>
              <a:off x="4886325" y="4095750"/>
              <a:ext cx="800100" cy="1152525"/>
              <a:chOff x="5286388" y="4095757"/>
              <a:chExt cx="857237" cy="1152532"/>
            </a:xfrm>
          </xdr:grpSpPr>
          <xdr:sp macro="" textlink="">
            <xdr:nvSpPr>
              <xdr:cNvPr id="5129" name="Check Box 9" hidden="1">
                <a:extLst>
                  <a:ext uri="{63B3BB69-23CF-44E3-9099-C40C66FF867C}">
                    <a14:compatExt spid="_x0000_s5129"/>
                  </a:ext>
                  <a:ext uri="{FF2B5EF4-FFF2-40B4-BE49-F238E27FC236}">
                    <a16:creationId xmlns:a16="http://schemas.microsoft.com/office/drawing/2014/main" id="{00000000-0008-0000-3000-000009140000}"/>
                  </a:ext>
                </a:extLst>
              </xdr:cNvPr>
              <xdr:cNvSpPr/>
            </xdr:nvSpPr>
            <xdr:spPr bwMode="auto">
              <a:xfrm>
                <a:off x="5295900" y="4457701"/>
                <a:ext cx="228599"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0" name="Check Box 10" hidden="1">
                <a:extLst>
                  <a:ext uri="{63B3BB69-23CF-44E3-9099-C40C66FF867C}">
                    <a14:compatExt spid="_x0000_s5130"/>
                  </a:ext>
                  <a:ext uri="{FF2B5EF4-FFF2-40B4-BE49-F238E27FC236}">
                    <a16:creationId xmlns:a16="http://schemas.microsoft.com/office/drawing/2014/main" id="{00000000-0008-0000-3000-00000A140000}"/>
                  </a:ext>
                </a:extLst>
              </xdr:cNvPr>
              <xdr:cNvSpPr/>
            </xdr:nvSpPr>
            <xdr:spPr bwMode="auto">
              <a:xfrm>
                <a:off x="5924551" y="4438650"/>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1" name="Check Box 11" hidden="1">
                <a:extLst>
                  <a:ext uri="{63B3BB69-23CF-44E3-9099-C40C66FF867C}">
                    <a14:compatExt spid="_x0000_s5131"/>
                  </a:ext>
                  <a:ext uri="{FF2B5EF4-FFF2-40B4-BE49-F238E27FC236}">
                    <a16:creationId xmlns:a16="http://schemas.microsoft.com/office/drawing/2014/main" id="{00000000-0008-0000-3000-00000B140000}"/>
                  </a:ext>
                </a:extLst>
              </xdr:cNvPr>
              <xdr:cNvSpPr/>
            </xdr:nvSpPr>
            <xdr:spPr bwMode="auto">
              <a:xfrm>
                <a:off x="5286388" y="4772025"/>
                <a:ext cx="228599"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2" name="Check Box 12" hidden="1">
                <a:extLst>
                  <a:ext uri="{63B3BB69-23CF-44E3-9099-C40C66FF867C}">
                    <a14:compatExt spid="_x0000_s5132"/>
                  </a:ext>
                  <a:ext uri="{FF2B5EF4-FFF2-40B4-BE49-F238E27FC236}">
                    <a16:creationId xmlns:a16="http://schemas.microsoft.com/office/drawing/2014/main" id="{00000000-0008-0000-3000-00000C140000}"/>
                  </a:ext>
                </a:extLst>
              </xdr:cNvPr>
              <xdr:cNvSpPr/>
            </xdr:nvSpPr>
            <xdr:spPr bwMode="auto">
              <a:xfrm>
                <a:off x="5924551" y="4781550"/>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3" name="Check Box 13" hidden="1">
                <a:extLst>
                  <a:ext uri="{63B3BB69-23CF-44E3-9099-C40C66FF867C}">
                    <a14:compatExt spid="_x0000_s5133"/>
                  </a:ext>
                  <a:ext uri="{FF2B5EF4-FFF2-40B4-BE49-F238E27FC236}">
                    <a16:creationId xmlns:a16="http://schemas.microsoft.com/office/drawing/2014/main" id="{00000000-0008-0000-3000-00000D140000}"/>
                  </a:ext>
                </a:extLst>
              </xdr:cNvPr>
              <xdr:cNvSpPr/>
            </xdr:nvSpPr>
            <xdr:spPr bwMode="auto">
              <a:xfrm>
                <a:off x="5295900" y="5095889"/>
                <a:ext cx="228601"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4" name="Check Box 14" hidden="1">
                <a:extLst>
                  <a:ext uri="{63B3BB69-23CF-44E3-9099-C40C66FF867C}">
                    <a14:compatExt spid="_x0000_s5134"/>
                  </a:ext>
                  <a:ext uri="{FF2B5EF4-FFF2-40B4-BE49-F238E27FC236}">
                    <a16:creationId xmlns:a16="http://schemas.microsoft.com/office/drawing/2014/main" id="{00000000-0008-0000-3000-00000E140000}"/>
                  </a:ext>
                </a:extLst>
              </xdr:cNvPr>
              <xdr:cNvSpPr/>
            </xdr:nvSpPr>
            <xdr:spPr bwMode="auto">
              <a:xfrm>
                <a:off x="5915024" y="5086349"/>
                <a:ext cx="219074" cy="1524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6" name="Check Box 16" hidden="1">
                <a:extLst>
                  <a:ext uri="{63B3BB69-23CF-44E3-9099-C40C66FF867C}">
                    <a14:compatExt spid="_x0000_s5136"/>
                  </a:ext>
                  <a:ext uri="{FF2B5EF4-FFF2-40B4-BE49-F238E27FC236}">
                    <a16:creationId xmlns:a16="http://schemas.microsoft.com/office/drawing/2014/main" id="{00000000-0008-0000-3000-000010140000}"/>
                  </a:ext>
                </a:extLst>
              </xdr:cNvPr>
              <xdr:cNvSpPr/>
            </xdr:nvSpPr>
            <xdr:spPr bwMode="auto">
              <a:xfrm>
                <a:off x="5295900" y="4095757"/>
                <a:ext cx="228601" cy="1905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5137" name="Check Box 17" hidden="1">
                <a:extLst>
                  <a:ext uri="{63B3BB69-23CF-44E3-9099-C40C66FF867C}">
                    <a14:compatExt spid="_x0000_s5137"/>
                  </a:ext>
                  <a:ext uri="{FF2B5EF4-FFF2-40B4-BE49-F238E27FC236}">
                    <a16:creationId xmlns:a16="http://schemas.microsoft.com/office/drawing/2014/main" id="{00000000-0008-0000-3000-000011140000}"/>
                  </a:ext>
                </a:extLst>
              </xdr:cNvPr>
              <xdr:cNvSpPr/>
            </xdr:nvSpPr>
            <xdr:spPr bwMode="auto">
              <a:xfrm>
                <a:off x="5924551" y="4105275"/>
                <a:ext cx="219074" cy="1809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9.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absolute">
        <xdr:from>
          <xdr:col>41</xdr:col>
          <xdr:colOff>68141</xdr:colOff>
          <xdr:row>5</xdr:row>
          <xdr:rowOff>68384</xdr:rowOff>
        </xdr:from>
        <xdr:to>
          <xdr:col>50</xdr:col>
          <xdr:colOff>309478</xdr:colOff>
          <xdr:row>12</xdr:row>
          <xdr:rowOff>72293</xdr:rowOff>
        </xdr:to>
        <xdr:grpSp>
          <xdr:nvGrpSpPr>
            <xdr:cNvPr id="3" name="Group 2">
              <a:extLst>
                <a:ext uri="{FF2B5EF4-FFF2-40B4-BE49-F238E27FC236}">
                  <a16:creationId xmlns:a16="http://schemas.microsoft.com/office/drawing/2014/main" id="{00000000-0008-0000-3100-000003000000}"/>
                </a:ext>
              </a:extLst>
            </xdr:cNvPr>
            <xdr:cNvGrpSpPr/>
          </xdr:nvGrpSpPr>
          <xdr:grpSpPr>
            <a:xfrm>
              <a:off x="5383091" y="1039934"/>
              <a:ext cx="1308137" cy="1137384"/>
              <a:chOff x="5316466" y="1039931"/>
              <a:chExt cx="1298512" cy="1137384"/>
            </a:xfrm>
          </xdr:grpSpPr>
          <xdr:sp macro="" textlink="">
            <xdr:nvSpPr>
              <xdr:cNvPr id="6145" name="Check Box 1" hidden="1">
                <a:extLst>
                  <a:ext uri="{63B3BB69-23CF-44E3-9099-C40C66FF867C}">
                    <a14:compatExt spid="_x0000_s6145"/>
                  </a:ext>
                  <a:ext uri="{FF2B5EF4-FFF2-40B4-BE49-F238E27FC236}">
                    <a16:creationId xmlns:a16="http://schemas.microsoft.com/office/drawing/2014/main" id="{00000000-0008-0000-3100-000001180000}"/>
                  </a:ext>
                </a:extLst>
              </xdr:cNvPr>
              <xdr:cNvSpPr/>
            </xdr:nvSpPr>
            <xdr:spPr bwMode="auto">
              <a:xfrm>
                <a:off x="5318923" y="1039931"/>
                <a:ext cx="205193" cy="17113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6" name="Check Box 2" hidden="1">
                <a:extLst>
                  <a:ext uri="{63B3BB69-23CF-44E3-9099-C40C66FF867C}">
                    <a14:compatExt spid="_x0000_s6146"/>
                  </a:ext>
                  <a:ext uri="{FF2B5EF4-FFF2-40B4-BE49-F238E27FC236}">
                    <a16:creationId xmlns:a16="http://schemas.microsoft.com/office/drawing/2014/main" id="{00000000-0008-0000-3100-000002180000}"/>
                  </a:ext>
                </a:extLst>
              </xdr:cNvPr>
              <xdr:cNvSpPr/>
            </xdr:nvSpPr>
            <xdr:spPr bwMode="auto">
              <a:xfrm>
                <a:off x="6323276" y="1042667"/>
                <a:ext cx="241445" cy="18084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7" name="Check Box 3" hidden="1">
                <a:extLst>
                  <a:ext uri="{63B3BB69-23CF-44E3-9099-C40C66FF867C}">
                    <a14:compatExt spid="_x0000_s6147"/>
                  </a:ext>
                  <a:ext uri="{FF2B5EF4-FFF2-40B4-BE49-F238E27FC236}">
                    <a16:creationId xmlns:a16="http://schemas.microsoft.com/office/drawing/2014/main" id="{00000000-0008-0000-3100-000003180000}"/>
                  </a:ext>
                </a:extLst>
              </xdr:cNvPr>
              <xdr:cNvSpPr/>
            </xdr:nvSpPr>
            <xdr:spPr bwMode="auto">
              <a:xfrm>
                <a:off x="5316466" y="1351056"/>
                <a:ext cx="205197"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8" name="Check Box 4" hidden="1">
                <a:extLst>
                  <a:ext uri="{63B3BB69-23CF-44E3-9099-C40C66FF867C}">
                    <a14:compatExt spid="_x0000_s6148"/>
                  </a:ext>
                  <a:ext uri="{FF2B5EF4-FFF2-40B4-BE49-F238E27FC236}">
                    <a16:creationId xmlns:a16="http://schemas.microsoft.com/office/drawing/2014/main" id="{00000000-0008-0000-3100-000004180000}"/>
                  </a:ext>
                </a:extLst>
              </xdr:cNvPr>
              <xdr:cNvSpPr/>
            </xdr:nvSpPr>
            <xdr:spPr bwMode="auto">
              <a:xfrm>
                <a:off x="6302677" y="1373226"/>
                <a:ext cx="312301" cy="171632"/>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49" name="Check Box 5" hidden="1">
                <a:extLst>
                  <a:ext uri="{63B3BB69-23CF-44E3-9099-C40C66FF867C}">
                    <a14:compatExt spid="_x0000_s6149"/>
                  </a:ext>
                  <a:ext uri="{FF2B5EF4-FFF2-40B4-BE49-F238E27FC236}">
                    <a16:creationId xmlns:a16="http://schemas.microsoft.com/office/drawing/2014/main" id="{00000000-0008-0000-3100-000005180000}"/>
                  </a:ext>
                </a:extLst>
              </xdr:cNvPr>
              <xdr:cNvSpPr/>
            </xdr:nvSpPr>
            <xdr:spPr bwMode="auto">
              <a:xfrm>
                <a:off x="5339606" y="1691330"/>
                <a:ext cx="232381"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50" name="Check Box 6" hidden="1">
                <a:extLst>
                  <a:ext uri="{63B3BB69-23CF-44E3-9099-C40C66FF867C}">
                    <a14:compatExt spid="_x0000_s6150"/>
                  </a:ext>
                  <a:ext uri="{FF2B5EF4-FFF2-40B4-BE49-F238E27FC236}">
                    <a16:creationId xmlns:a16="http://schemas.microsoft.com/office/drawing/2014/main" id="{00000000-0008-0000-3100-000006180000}"/>
                  </a:ext>
                </a:extLst>
              </xdr:cNvPr>
              <xdr:cNvSpPr/>
            </xdr:nvSpPr>
            <xdr:spPr bwMode="auto">
              <a:xfrm>
                <a:off x="6316770" y="1701046"/>
                <a:ext cx="241445"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51" name="Check Box 7" hidden="1">
                <a:extLst>
                  <a:ext uri="{63B3BB69-23CF-44E3-9099-C40C66FF867C}">
                    <a14:compatExt spid="_x0000_s6151"/>
                  </a:ext>
                  <a:ext uri="{FF2B5EF4-FFF2-40B4-BE49-F238E27FC236}">
                    <a16:creationId xmlns:a16="http://schemas.microsoft.com/office/drawing/2014/main" id="{00000000-0008-0000-3100-000007180000}"/>
                  </a:ext>
                </a:extLst>
              </xdr:cNvPr>
              <xdr:cNvSpPr/>
            </xdr:nvSpPr>
            <xdr:spPr bwMode="auto">
              <a:xfrm>
                <a:off x="5318691" y="2015400"/>
                <a:ext cx="206818" cy="16191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6152" name="Check Box 8" hidden="1">
                <a:extLst>
                  <a:ext uri="{63B3BB69-23CF-44E3-9099-C40C66FF867C}">
                    <a14:compatExt spid="_x0000_s6152"/>
                  </a:ext>
                  <a:ext uri="{FF2B5EF4-FFF2-40B4-BE49-F238E27FC236}">
                    <a16:creationId xmlns:a16="http://schemas.microsoft.com/office/drawing/2014/main" id="{00000000-0008-0000-3100-000008180000}"/>
                  </a:ext>
                </a:extLst>
              </xdr:cNvPr>
              <xdr:cNvSpPr/>
            </xdr:nvSpPr>
            <xdr:spPr bwMode="auto">
              <a:xfrm>
                <a:off x="6309103" y="2012673"/>
                <a:ext cx="241445" cy="16191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10.xml><?xml version="1.0" encoding="utf-8"?>
<xdr:wsDr xmlns:xdr="http://schemas.openxmlformats.org/drawingml/2006/spreadsheetDrawing" xmlns:a="http://schemas.openxmlformats.org/drawingml/2006/main">
  <xdr:twoCellAnchor>
    <xdr:from>
      <xdr:col>10</xdr:col>
      <xdr:colOff>28575</xdr:colOff>
      <xdr:row>12</xdr:row>
      <xdr:rowOff>66675</xdr:rowOff>
    </xdr:from>
    <xdr:to>
      <xdr:col>10</xdr:col>
      <xdr:colOff>85725</xdr:colOff>
      <xdr:row>12</xdr:row>
      <xdr:rowOff>95250</xdr:rowOff>
    </xdr:to>
    <xdr:sp macro="" textlink="">
      <xdr:nvSpPr>
        <xdr:cNvPr id="82414" name="AutoShape 3">
          <a:extLst>
            <a:ext uri="{FF2B5EF4-FFF2-40B4-BE49-F238E27FC236}">
              <a16:creationId xmlns:a16="http://schemas.microsoft.com/office/drawing/2014/main" id="{00000000-0008-0000-3200-0000EE410100}"/>
            </a:ext>
          </a:extLst>
        </xdr:cNvPr>
        <xdr:cNvSpPr>
          <a:spLocks noChangeArrowheads="1"/>
        </xdr:cNvSpPr>
      </xdr:nvSpPr>
      <xdr:spPr bwMode="auto">
        <a:xfrm>
          <a:off x="1266825" y="169545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14</xdr:row>
      <xdr:rowOff>66675</xdr:rowOff>
    </xdr:from>
    <xdr:to>
      <xdr:col>10</xdr:col>
      <xdr:colOff>85725</xdr:colOff>
      <xdr:row>14</xdr:row>
      <xdr:rowOff>95250</xdr:rowOff>
    </xdr:to>
    <xdr:sp macro="" textlink="">
      <xdr:nvSpPr>
        <xdr:cNvPr id="82415" name="AutoShape 4">
          <a:extLst>
            <a:ext uri="{FF2B5EF4-FFF2-40B4-BE49-F238E27FC236}">
              <a16:creationId xmlns:a16="http://schemas.microsoft.com/office/drawing/2014/main" id="{00000000-0008-0000-3200-0000EF410100}"/>
            </a:ext>
          </a:extLst>
        </xdr:cNvPr>
        <xdr:cNvSpPr>
          <a:spLocks noChangeArrowheads="1"/>
        </xdr:cNvSpPr>
      </xdr:nvSpPr>
      <xdr:spPr bwMode="auto">
        <a:xfrm>
          <a:off x="1266825" y="201930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16</xdr:row>
      <xdr:rowOff>66675</xdr:rowOff>
    </xdr:from>
    <xdr:to>
      <xdr:col>10</xdr:col>
      <xdr:colOff>85725</xdr:colOff>
      <xdr:row>16</xdr:row>
      <xdr:rowOff>95250</xdr:rowOff>
    </xdr:to>
    <xdr:sp macro="" textlink="">
      <xdr:nvSpPr>
        <xdr:cNvPr id="82416" name="AutoShape 5">
          <a:extLst>
            <a:ext uri="{FF2B5EF4-FFF2-40B4-BE49-F238E27FC236}">
              <a16:creationId xmlns:a16="http://schemas.microsoft.com/office/drawing/2014/main" id="{00000000-0008-0000-3200-0000F0410100}"/>
            </a:ext>
          </a:extLst>
        </xdr:cNvPr>
        <xdr:cNvSpPr>
          <a:spLocks noChangeArrowheads="1"/>
        </xdr:cNvSpPr>
      </xdr:nvSpPr>
      <xdr:spPr bwMode="auto">
        <a:xfrm>
          <a:off x="1266825" y="234315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24</xdr:row>
      <xdr:rowOff>66675</xdr:rowOff>
    </xdr:from>
    <xdr:to>
      <xdr:col>10</xdr:col>
      <xdr:colOff>85725</xdr:colOff>
      <xdr:row>24</xdr:row>
      <xdr:rowOff>95250</xdr:rowOff>
    </xdr:to>
    <xdr:sp macro="" textlink="">
      <xdr:nvSpPr>
        <xdr:cNvPr id="82417" name="AutoShape 7">
          <a:extLst>
            <a:ext uri="{FF2B5EF4-FFF2-40B4-BE49-F238E27FC236}">
              <a16:creationId xmlns:a16="http://schemas.microsoft.com/office/drawing/2014/main" id="{00000000-0008-0000-3200-0000F1410100}"/>
            </a:ext>
          </a:extLst>
        </xdr:cNvPr>
        <xdr:cNvSpPr>
          <a:spLocks noChangeArrowheads="1"/>
        </xdr:cNvSpPr>
      </xdr:nvSpPr>
      <xdr:spPr bwMode="auto">
        <a:xfrm>
          <a:off x="1266825" y="3533775"/>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25</xdr:row>
      <xdr:rowOff>66675</xdr:rowOff>
    </xdr:from>
    <xdr:to>
      <xdr:col>10</xdr:col>
      <xdr:colOff>85725</xdr:colOff>
      <xdr:row>25</xdr:row>
      <xdr:rowOff>95250</xdr:rowOff>
    </xdr:to>
    <xdr:sp macro="" textlink="">
      <xdr:nvSpPr>
        <xdr:cNvPr id="82418" name="AutoShape 8">
          <a:extLst>
            <a:ext uri="{FF2B5EF4-FFF2-40B4-BE49-F238E27FC236}">
              <a16:creationId xmlns:a16="http://schemas.microsoft.com/office/drawing/2014/main" id="{00000000-0008-0000-3200-0000F2410100}"/>
            </a:ext>
          </a:extLst>
        </xdr:cNvPr>
        <xdr:cNvSpPr>
          <a:spLocks noChangeArrowheads="1"/>
        </xdr:cNvSpPr>
      </xdr:nvSpPr>
      <xdr:spPr bwMode="auto">
        <a:xfrm>
          <a:off x="1266825" y="369570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26</xdr:row>
      <xdr:rowOff>66675</xdr:rowOff>
    </xdr:from>
    <xdr:to>
      <xdr:col>10</xdr:col>
      <xdr:colOff>85725</xdr:colOff>
      <xdr:row>26</xdr:row>
      <xdr:rowOff>95250</xdr:rowOff>
    </xdr:to>
    <xdr:sp macro="" textlink="">
      <xdr:nvSpPr>
        <xdr:cNvPr id="82419" name="AutoShape 9">
          <a:extLst>
            <a:ext uri="{FF2B5EF4-FFF2-40B4-BE49-F238E27FC236}">
              <a16:creationId xmlns:a16="http://schemas.microsoft.com/office/drawing/2014/main" id="{00000000-0008-0000-3200-0000F3410100}"/>
            </a:ext>
          </a:extLst>
        </xdr:cNvPr>
        <xdr:cNvSpPr>
          <a:spLocks noChangeArrowheads="1"/>
        </xdr:cNvSpPr>
      </xdr:nvSpPr>
      <xdr:spPr bwMode="auto">
        <a:xfrm>
          <a:off x="1266825" y="3857625"/>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27</xdr:row>
      <xdr:rowOff>66675</xdr:rowOff>
    </xdr:from>
    <xdr:to>
      <xdr:col>10</xdr:col>
      <xdr:colOff>85725</xdr:colOff>
      <xdr:row>27</xdr:row>
      <xdr:rowOff>95250</xdr:rowOff>
    </xdr:to>
    <xdr:sp macro="" textlink="">
      <xdr:nvSpPr>
        <xdr:cNvPr id="82420" name="AutoShape 10">
          <a:extLst>
            <a:ext uri="{FF2B5EF4-FFF2-40B4-BE49-F238E27FC236}">
              <a16:creationId xmlns:a16="http://schemas.microsoft.com/office/drawing/2014/main" id="{00000000-0008-0000-3200-0000F4410100}"/>
            </a:ext>
          </a:extLst>
        </xdr:cNvPr>
        <xdr:cNvSpPr>
          <a:spLocks noChangeArrowheads="1"/>
        </xdr:cNvSpPr>
      </xdr:nvSpPr>
      <xdr:spPr bwMode="auto">
        <a:xfrm>
          <a:off x="1266825" y="401955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27</xdr:row>
      <xdr:rowOff>66675</xdr:rowOff>
    </xdr:from>
    <xdr:to>
      <xdr:col>10</xdr:col>
      <xdr:colOff>85725</xdr:colOff>
      <xdr:row>27</xdr:row>
      <xdr:rowOff>95250</xdr:rowOff>
    </xdr:to>
    <xdr:sp macro="" textlink="">
      <xdr:nvSpPr>
        <xdr:cNvPr id="82421" name="AutoShape 12">
          <a:extLst>
            <a:ext uri="{FF2B5EF4-FFF2-40B4-BE49-F238E27FC236}">
              <a16:creationId xmlns:a16="http://schemas.microsoft.com/office/drawing/2014/main" id="{00000000-0008-0000-3200-0000F5410100}"/>
            </a:ext>
          </a:extLst>
        </xdr:cNvPr>
        <xdr:cNvSpPr>
          <a:spLocks noChangeArrowheads="1"/>
        </xdr:cNvSpPr>
      </xdr:nvSpPr>
      <xdr:spPr bwMode="auto">
        <a:xfrm>
          <a:off x="1266825" y="40195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26</xdr:row>
      <xdr:rowOff>66675</xdr:rowOff>
    </xdr:from>
    <xdr:to>
      <xdr:col>10</xdr:col>
      <xdr:colOff>85725</xdr:colOff>
      <xdr:row>26</xdr:row>
      <xdr:rowOff>95250</xdr:rowOff>
    </xdr:to>
    <xdr:sp macro="" textlink="">
      <xdr:nvSpPr>
        <xdr:cNvPr id="82422" name="AutoShape 13">
          <a:extLst>
            <a:ext uri="{FF2B5EF4-FFF2-40B4-BE49-F238E27FC236}">
              <a16:creationId xmlns:a16="http://schemas.microsoft.com/office/drawing/2014/main" id="{00000000-0008-0000-3200-0000F6410100}"/>
            </a:ext>
          </a:extLst>
        </xdr:cNvPr>
        <xdr:cNvSpPr>
          <a:spLocks noChangeArrowheads="1"/>
        </xdr:cNvSpPr>
      </xdr:nvSpPr>
      <xdr:spPr bwMode="auto">
        <a:xfrm>
          <a:off x="1266825" y="385762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25</xdr:row>
      <xdr:rowOff>66675</xdr:rowOff>
    </xdr:from>
    <xdr:to>
      <xdr:col>10</xdr:col>
      <xdr:colOff>85725</xdr:colOff>
      <xdr:row>25</xdr:row>
      <xdr:rowOff>95250</xdr:rowOff>
    </xdr:to>
    <xdr:sp macro="" textlink="">
      <xdr:nvSpPr>
        <xdr:cNvPr id="82423" name="AutoShape 14">
          <a:extLst>
            <a:ext uri="{FF2B5EF4-FFF2-40B4-BE49-F238E27FC236}">
              <a16:creationId xmlns:a16="http://schemas.microsoft.com/office/drawing/2014/main" id="{00000000-0008-0000-3200-0000F7410100}"/>
            </a:ext>
          </a:extLst>
        </xdr:cNvPr>
        <xdr:cNvSpPr>
          <a:spLocks noChangeArrowheads="1"/>
        </xdr:cNvSpPr>
      </xdr:nvSpPr>
      <xdr:spPr bwMode="auto">
        <a:xfrm>
          <a:off x="1266825" y="36957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24</xdr:row>
      <xdr:rowOff>66675</xdr:rowOff>
    </xdr:from>
    <xdr:to>
      <xdr:col>10</xdr:col>
      <xdr:colOff>85725</xdr:colOff>
      <xdr:row>24</xdr:row>
      <xdr:rowOff>95250</xdr:rowOff>
    </xdr:to>
    <xdr:sp macro="" textlink="">
      <xdr:nvSpPr>
        <xdr:cNvPr id="82424" name="AutoShape 15">
          <a:extLst>
            <a:ext uri="{FF2B5EF4-FFF2-40B4-BE49-F238E27FC236}">
              <a16:creationId xmlns:a16="http://schemas.microsoft.com/office/drawing/2014/main" id="{00000000-0008-0000-3200-0000F8410100}"/>
            </a:ext>
          </a:extLst>
        </xdr:cNvPr>
        <xdr:cNvSpPr>
          <a:spLocks noChangeArrowheads="1"/>
        </xdr:cNvSpPr>
      </xdr:nvSpPr>
      <xdr:spPr bwMode="auto">
        <a:xfrm>
          <a:off x="1266825" y="353377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16</xdr:row>
      <xdr:rowOff>66675</xdr:rowOff>
    </xdr:from>
    <xdr:to>
      <xdr:col>10</xdr:col>
      <xdr:colOff>85725</xdr:colOff>
      <xdr:row>16</xdr:row>
      <xdr:rowOff>95250</xdr:rowOff>
    </xdr:to>
    <xdr:sp macro="" textlink="">
      <xdr:nvSpPr>
        <xdr:cNvPr id="82425" name="AutoShape 16">
          <a:extLst>
            <a:ext uri="{FF2B5EF4-FFF2-40B4-BE49-F238E27FC236}">
              <a16:creationId xmlns:a16="http://schemas.microsoft.com/office/drawing/2014/main" id="{00000000-0008-0000-3200-0000F9410100}"/>
            </a:ext>
          </a:extLst>
        </xdr:cNvPr>
        <xdr:cNvSpPr>
          <a:spLocks noChangeArrowheads="1"/>
        </xdr:cNvSpPr>
      </xdr:nvSpPr>
      <xdr:spPr bwMode="auto">
        <a:xfrm>
          <a:off x="1266825" y="23431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14</xdr:row>
      <xdr:rowOff>66675</xdr:rowOff>
    </xdr:from>
    <xdr:to>
      <xdr:col>10</xdr:col>
      <xdr:colOff>85725</xdr:colOff>
      <xdr:row>14</xdr:row>
      <xdr:rowOff>95250</xdr:rowOff>
    </xdr:to>
    <xdr:sp macro="" textlink="">
      <xdr:nvSpPr>
        <xdr:cNvPr id="82426" name="AutoShape 17">
          <a:extLst>
            <a:ext uri="{FF2B5EF4-FFF2-40B4-BE49-F238E27FC236}">
              <a16:creationId xmlns:a16="http://schemas.microsoft.com/office/drawing/2014/main" id="{00000000-0008-0000-3200-0000FA410100}"/>
            </a:ext>
          </a:extLst>
        </xdr:cNvPr>
        <xdr:cNvSpPr>
          <a:spLocks noChangeArrowheads="1"/>
        </xdr:cNvSpPr>
      </xdr:nvSpPr>
      <xdr:spPr bwMode="auto">
        <a:xfrm>
          <a:off x="1266825" y="20193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12</xdr:row>
      <xdr:rowOff>66675</xdr:rowOff>
    </xdr:from>
    <xdr:to>
      <xdr:col>10</xdr:col>
      <xdr:colOff>85725</xdr:colOff>
      <xdr:row>12</xdr:row>
      <xdr:rowOff>95250</xdr:rowOff>
    </xdr:to>
    <xdr:sp macro="" textlink="">
      <xdr:nvSpPr>
        <xdr:cNvPr id="82427" name="AutoShape 18">
          <a:extLst>
            <a:ext uri="{FF2B5EF4-FFF2-40B4-BE49-F238E27FC236}">
              <a16:creationId xmlns:a16="http://schemas.microsoft.com/office/drawing/2014/main" id="{00000000-0008-0000-3200-0000FB410100}"/>
            </a:ext>
          </a:extLst>
        </xdr:cNvPr>
        <xdr:cNvSpPr>
          <a:spLocks noChangeArrowheads="1"/>
        </xdr:cNvSpPr>
      </xdr:nvSpPr>
      <xdr:spPr bwMode="auto">
        <a:xfrm>
          <a:off x="1266825" y="16954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41</xdr:row>
      <xdr:rowOff>66675</xdr:rowOff>
    </xdr:from>
    <xdr:to>
      <xdr:col>10</xdr:col>
      <xdr:colOff>85725</xdr:colOff>
      <xdr:row>41</xdr:row>
      <xdr:rowOff>95250</xdr:rowOff>
    </xdr:to>
    <xdr:sp macro="" textlink="">
      <xdr:nvSpPr>
        <xdr:cNvPr id="82428" name="AutoShape 20">
          <a:extLst>
            <a:ext uri="{FF2B5EF4-FFF2-40B4-BE49-F238E27FC236}">
              <a16:creationId xmlns:a16="http://schemas.microsoft.com/office/drawing/2014/main" id="{00000000-0008-0000-3200-0000FC410100}"/>
            </a:ext>
          </a:extLst>
        </xdr:cNvPr>
        <xdr:cNvSpPr>
          <a:spLocks noChangeArrowheads="1"/>
        </xdr:cNvSpPr>
      </xdr:nvSpPr>
      <xdr:spPr bwMode="auto">
        <a:xfrm>
          <a:off x="1266825" y="611505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42</xdr:row>
      <xdr:rowOff>66675</xdr:rowOff>
    </xdr:from>
    <xdr:to>
      <xdr:col>10</xdr:col>
      <xdr:colOff>85725</xdr:colOff>
      <xdr:row>42</xdr:row>
      <xdr:rowOff>95250</xdr:rowOff>
    </xdr:to>
    <xdr:sp macro="" textlink="">
      <xdr:nvSpPr>
        <xdr:cNvPr id="82429" name="AutoShape 21">
          <a:extLst>
            <a:ext uri="{FF2B5EF4-FFF2-40B4-BE49-F238E27FC236}">
              <a16:creationId xmlns:a16="http://schemas.microsoft.com/office/drawing/2014/main" id="{00000000-0008-0000-3200-0000FD410100}"/>
            </a:ext>
          </a:extLst>
        </xdr:cNvPr>
        <xdr:cNvSpPr>
          <a:spLocks noChangeArrowheads="1"/>
        </xdr:cNvSpPr>
      </xdr:nvSpPr>
      <xdr:spPr bwMode="auto">
        <a:xfrm>
          <a:off x="1266825" y="627697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44</xdr:row>
      <xdr:rowOff>66675</xdr:rowOff>
    </xdr:from>
    <xdr:to>
      <xdr:col>10</xdr:col>
      <xdr:colOff>85725</xdr:colOff>
      <xdr:row>44</xdr:row>
      <xdr:rowOff>95250</xdr:rowOff>
    </xdr:to>
    <xdr:sp macro="" textlink="">
      <xdr:nvSpPr>
        <xdr:cNvPr id="82430" name="AutoShape 22">
          <a:extLst>
            <a:ext uri="{FF2B5EF4-FFF2-40B4-BE49-F238E27FC236}">
              <a16:creationId xmlns:a16="http://schemas.microsoft.com/office/drawing/2014/main" id="{00000000-0008-0000-3200-0000FE410100}"/>
            </a:ext>
          </a:extLst>
        </xdr:cNvPr>
        <xdr:cNvSpPr>
          <a:spLocks noChangeArrowheads="1"/>
        </xdr:cNvSpPr>
      </xdr:nvSpPr>
      <xdr:spPr bwMode="auto">
        <a:xfrm>
          <a:off x="1266825" y="660082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47</xdr:row>
      <xdr:rowOff>66675</xdr:rowOff>
    </xdr:from>
    <xdr:to>
      <xdr:col>10</xdr:col>
      <xdr:colOff>85725</xdr:colOff>
      <xdr:row>47</xdr:row>
      <xdr:rowOff>95250</xdr:rowOff>
    </xdr:to>
    <xdr:sp macro="" textlink="">
      <xdr:nvSpPr>
        <xdr:cNvPr id="82431" name="AutoShape 23">
          <a:extLst>
            <a:ext uri="{FF2B5EF4-FFF2-40B4-BE49-F238E27FC236}">
              <a16:creationId xmlns:a16="http://schemas.microsoft.com/office/drawing/2014/main" id="{00000000-0008-0000-3200-0000FF410100}"/>
            </a:ext>
          </a:extLst>
        </xdr:cNvPr>
        <xdr:cNvSpPr>
          <a:spLocks noChangeArrowheads="1"/>
        </xdr:cNvSpPr>
      </xdr:nvSpPr>
      <xdr:spPr bwMode="auto">
        <a:xfrm>
          <a:off x="1266825" y="70866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58</xdr:row>
      <xdr:rowOff>66675</xdr:rowOff>
    </xdr:from>
    <xdr:to>
      <xdr:col>10</xdr:col>
      <xdr:colOff>85725</xdr:colOff>
      <xdr:row>58</xdr:row>
      <xdr:rowOff>95250</xdr:rowOff>
    </xdr:to>
    <xdr:sp macro="" textlink="">
      <xdr:nvSpPr>
        <xdr:cNvPr id="82432" name="AutoShape 25">
          <a:extLst>
            <a:ext uri="{FF2B5EF4-FFF2-40B4-BE49-F238E27FC236}">
              <a16:creationId xmlns:a16="http://schemas.microsoft.com/office/drawing/2014/main" id="{00000000-0008-0000-3200-000000420100}"/>
            </a:ext>
          </a:extLst>
        </xdr:cNvPr>
        <xdr:cNvSpPr>
          <a:spLocks noChangeArrowheads="1"/>
        </xdr:cNvSpPr>
      </xdr:nvSpPr>
      <xdr:spPr bwMode="auto">
        <a:xfrm>
          <a:off x="1266825" y="8448675"/>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18</xdr:row>
      <xdr:rowOff>66675</xdr:rowOff>
    </xdr:from>
    <xdr:to>
      <xdr:col>10</xdr:col>
      <xdr:colOff>85725</xdr:colOff>
      <xdr:row>18</xdr:row>
      <xdr:rowOff>95250</xdr:rowOff>
    </xdr:to>
    <xdr:sp macro="" textlink="">
      <xdr:nvSpPr>
        <xdr:cNvPr id="82434" name="AutoShape 28">
          <a:extLst>
            <a:ext uri="{FF2B5EF4-FFF2-40B4-BE49-F238E27FC236}">
              <a16:creationId xmlns:a16="http://schemas.microsoft.com/office/drawing/2014/main" id="{00000000-0008-0000-3200-000002420100}"/>
            </a:ext>
          </a:extLst>
        </xdr:cNvPr>
        <xdr:cNvSpPr>
          <a:spLocks noChangeArrowheads="1"/>
        </xdr:cNvSpPr>
      </xdr:nvSpPr>
      <xdr:spPr bwMode="auto">
        <a:xfrm>
          <a:off x="1266825" y="2667000"/>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18</xdr:row>
      <xdr:rowOff>66675</xdr:rowOff>
    </xdr:from>
    <xdr:to>
      <xdr:col>10</xdr:col>
      <xdr:colOff>85725</xdr:colOff>
      <xdr:row>18</xdr:row>
      <xdr:rowOff>95250</xdr:rowOff>
    </xdr:to>
    <xdr:sp macro="" textlink="">
      <xdr:nvSpPr>
        <xdr:cNvPr id="82435" name="AutoShape 29">
          <a:extLst>
            <a:ext uri="{FF2B5EF4-FFF2-40B4-BE49-F238E27FC236}">
              <a16:creationId xmlns:a16="http://schemas.microsoft.com/office/drawing/2014/main" id="{00000000-0008-0000-3200-000003420100}"/>
            </a:ext>
          </a:extLst>
        </xdr:cNvPr>
        <xdr:cNvSpPr>
          <a:spLocks noChangeArrowheads="1"/>
        </xdr:cNvSpPr>
      </xdr:nvSpPr>
      <xdr:spPr bwMode="auto">
        <a:xfrm>
          <a:off x="1266825" y="26670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28</xdr:row>
      <xdr:rowOff>66675</xdr:rowOff>
    </xdr:from>
    <xdr:to>
      <xdr:col>10</xdr:col>
      <xdr:colOff>85725</xdr:colOff>
      <xdr:row>28</xdr:row>
      <xdr:rowOff>95250</xdr:rowOff>
    </xdr:to>
    <xdr:sp macro="" textlink="">
      <xdr:nvSpPr>
        <xdr:cNvPr id="82436" name="AutoShape 30">
          <a:extLst>
            <a:ext uri="{FF2B5EF4-FFF2-40B4-BE49-F238E27FC236}">
              <a16:creationId xmlns:a16="http://schemas.microsoft.com/office/drawing/2014/main" id="{00000000-0008-0000-3200-000004420100}"/>
            </a:ext>
          </a:extLst>
        </xdr:cNvPr>
        <xdr:cNvSpPr>
          <a:spLocks noChangeArrowheads="1"/>
        </xdr:cNvSpPr>
      </xdr:nvSpPr>
      <xdr:spPr bwMode="auto">
        <a:xfrm>
          <a:off x="1266825" y="4181475"/>
          <a:ext cx="57150" cy="28575"/>
        </a:xfrm>
        <a:prstGeom prst="flowChartConnector">
          <a:avLst/>
        </a:prstGeom>
        <a:solidFill>
          <a:srgbClr val="FFFFFF"/>
        </a:solidFill>
        <a:ln w="9525">
          <a:solidFill>
            <a:srgbClr val="000000"/>
          </a:solidFill>
          <a:round/>
          <a:headEnd/>
          <a:tailEnd/>
        </a:ln>
      </xdr:spPr>
    </xdr:sp>
    <xdr:clientData/>
  </xdr:twoCellAnchor>
  <xdr:twoCellAnchor>
    <xdr:from>
      <xdr:col>10</xdr:col>
      <xdr:colOff>28575</xdr:colOff>
      <xdr:row>28</xdr:row>
      <xdr:rowOff>66675</xdr:rowOff>
    </xdr:from>
    <xdr:to>
      <xdr:col>10</xdr:col>
      <xdr:colOff>85725</xdr:colOff>
      <xdr:row>28</xdr:row>
      <xdr:rowOff>95250</xdr:rowOff>
    </xdr:to>
    <xdr:sp macro="" textlink="">
      <xdr:nvSpPr>
        <xdr:cNvPr id="82437" name="AutoShape 31">
          <a:extLst>
            <a:ext uri="{FF2B5EF4-FFF2-40B4-BE49-F238E27FC236}">
              <a16:creationId xmlns:a16="http://schemas.microsoft.com/office/drawing/2014/main" id="{00000000-0008-0000-3200-000005420100}"/>
            </a:ext>
          </a:extLst>
        </xdr:cNvPr>
        <xdr:cNvSpPr>
          <a:spLocks noChangeArrowheads="1"/>
        </xdr:cNvSpPr>
      </xdr:nvSpPr>
      <xdr:spPr bwMode="auto">
        <a:xfrm>
          <a:off x="1266825" y="4181475"/>
          <a:ext cx="57150" cy="28575"/>
        </a:xfrm>
        <a:prstGeom prst="flowChartConnector">
          <a:avLst/>
        </a:prstGeom>
        <a:solidFill>
          <a:srgbClr val="000000"/>
        </a:solidFill>
        <a:ln w="9525">
          <a:solidFill>
            <a:srgbClr val="000000"/>
          </a:solidFill>
          <a:round/>
          <a:headEnd/>
          <a:tailEnd/>
        </a:ln>
      </xdr:spPr>
    </xdr:sp>
    <xdr:clientData/>
  </xdr:twoCellAnchor>
  <xdr:twoCellAnchor>
    <xdr:from>
      <xdr:col>0</xdr:col>
      <xdr:colOff>0</xdr:colOff>
      <xdr:row>32</xdr:row>
      <xdr:rowOff>0</xdr:rowOff>
    </xdr:from>
    <xdr:to>
      <xdr:col>1</xdr:col>
      <xdr:colOff>57150</xdr:colOff>
      <xdr:row>32</xdr:row>
      <xdr:rowOff>0</xdr:rowOff>
    </xdr:to>
    <xdr:pic>
      <xdr:nvPicPr>
        <xdr:cNvPr id="82438" name="Picture 41">
          <a:extLst>
            <a:ext uri="{FF2B5EF4-FFF2-40B4-BE49-F238E27FC236}">
              <a16:creationId xmlns:a16="http://schemas.microsoft.com/office/drawing/2014/main" id="{00000000-0008-0000-3200-00000642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95825"/>
          <a:ext cx="209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0</xdr:colOff>
      <xdr:row>32</xdr:row>
      <xdr:rowOff>0</xdr:rowOff>
    </xdr:from>
    <xdr:to>
      <xdr:col>1</xdr:col>
      <xdr:colOff>57150</xdr:colOff>
      <xdr:row>32</xdr:row>
      <xdr:rowOff>0</xdr:rowOff>
    </xdr:to>
    <xdr:pic>
      <xdr:nvPicPr>
        <xdr:cNvPr id="82439" name="Picture 42">
          <a:extLst>
            <a:ext uri="{FF2B5EF4-FFF2-40B4-BE49-F238E27FC236}">
              <a16:creationId xmlns:a16="http://schemas.microsoft.com/office/drawing/2014/main" id="{00000000-0008-0000-3200-0000074201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4695825"/>
          <a:ext cx="20955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6</xdr:col>
          <xdr:colOff>38102</xdr:colOff>
          <xdr:row>8</xdr:row>
          <xdr:rowOff>9525</xdr:rowOff>
        </xdr:from>
        <xdr:to>
          <xdr:col>8</xdr:col>
          <xdr:colOff>76200</xdr:colOff>
          <xdr:row>70</xdr:row>
          <xdr:rowOff>9525</xdr:rowOff>
        </xdr:to>
        <xdr:grpSp>
          <xdr:nvGrpSpPr>
            <xdr:cNvPr id="4" name="Group 3">
              <a:extLst>
                <a:ext uri="{FF2B5EF4-FFF2-40B4-BE49-F238E27FC236}">
                  <a16:creationId xmlns:a16="http://schemas.microsoft.com/office/drawing/2014/main" id="{00000000-0008-0000-3200-000004000000}"/>
                </a:ext>
              </a:extLst>
            </xdr:cNvPr>
            <xdr:cNvGrpSpPr/>
          </xdr:nvGrpSpPr>
          <xdr:grpSpPr>
            <a:xfrm>
              <a:off x="819152" y="1095375"/>
              <a:ext cx="266698" cy="8924925"/>
              <a:chOff x="874183" y="1067858"/>
              <a:chExt cx="292104" cy="8720658"/>
            </a:xfrm>
          </xdr:grpSpPr>
          <xdr:sp macro="" textlink="">
            <xdr:nvSpPr>
              <xdr:cNvPr id="7169" name="Check Box 1" hidden="1">
                <a:extLst>
                  <a:ext uri="{63B3BB69-23CF-44E3-9099-C40C66FF867C}">
                    <a14:compatExt spid="_x0000_s7169"/>
                  </a:ext>
                  <a:ext uri="{FF2B5EF4-FFF2-40B4-BE49-F238E27FC236}">
                    <a16:creationId xmlns:a16="http://schemas.microsoft.com/office/drawing/2014/main" id="{00000000-0008-0000-3200-0000011C0000}"/>
                  </a:ext>
                </a:extLst>
              </xdr:cNvPr>
              <xdr:cNvSpPr/>
            </xdr:nvSpPr>
            <xdr:spPr bwMode="auto">
              <a:xfrm>
                <a:off x="874183" y="1067858"/>
                <a:ext cx="203202" cy="1428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70" name="Check Box 2" hidden="1">
                <a:extLst>
                  <a:ext uri="{63B3BB69-23CF-44E3-9099-C40C66FF867C}">
                    <a14:compatExt spid="_x0000_s7170"/>
                  </a:ext>
                  <a:ext uri="{FF2B5EF4-FFF2-40B4-BE49-F238E27FC236}">
                    <a16:creationId xmlns:a16="http://schemas.microsoft.com/office/drawing/2014/main" id="{00000000-0008-0000-3200-0000021C0000}"/>
                  </a:ext>
                </a:extLst>
              </xdr:cNvPr>
              <xdr:cNvSpPr/>
            </xdr:nvSpPr>
            <xdr:spPr bwMode="auto">
              <a:xfrm>
                <a:off x="874183" y="1298575"/>
                <a:ext cx="203202"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74" name="Check Box 6" hidden="1">
                <a:extLst>
                  <a:ext uri="{63B3BB69-23CF-44E3-9099-C40C66FF867C}">
                    <a14:compatExt spid="_x0000_s7174"/>
                  </a:ext>
                  <a:ext uri="{FF2B5EF4-FFF2-40B4-BE49-F238E27FC236}">
                    <a16:creationId xmlns:a16="http://schemas.microsoft.com/office/drawing/2014/main" id="{00000000-0008-0000-3200-0000061C0000}"/>
                  </a:ext>
                </a:extLst>
              </xdr:cNvPr>
              <xdr:cNvSpPr/>
            </xdr:nvSpPr>
            <xdr:spPr bwMode="auto">
              <a:xfrm>
                <a:off x="912282" y="2948517"/>
                <a:ext cx="206374"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87" name="Check Box 19" hidden="1">
                <a:extLst>
                  <a:ext uri="{63B3BB69-23CF-44E3-9099-C40C66FF867C}">
                    <a14:compatExt spid="_x0000_s7187"/>
                  </a:ext>
                  <a:ext uri="{FF2B5EF4-FFF2-40B4-BE49-F238E27FC236}">
                    <a16:creationId xmlns:a16="http://schemas.microsoft.com/office/drawing/2014/main" id="{00000000-0008-0000-3200-0000131C0000}"/>
                  </a:ext>
                </a:extLst>
              </xdr:cNvPr>
              <xdr:cNvSpPr/>
            </xdr:nvSpPr>
            <xdr:spPr bwMode="auto">
              <a:xfrm>
                <a:off x="912282" y="8879417"/>
                <a:ext cx="206374" cy="1428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92" name="Check Box 24" hidden="1">
                <a:extLst>
                  <a:ext uri="{63B3BB69-23CF-44E3-9099-C40C66FF867C}">
                    <a14:compatExt spid="_x0000_s7192"/>
                  </a:ext>
                  <a:ext uri="{FF2B5EF4-FFF2-40B4-BE49-F238E27FC236}">
                    <a16:creationId xmlns:a16="http://schemas.microsoft.com/office/drawing/2014/main" id="{00000000-0008-0000-3200-0000181C0000}"/>
                  </a:ext>
                </a:extLst>
              </xdr:cNvPr>
              <xdr:cNvSpPr/>
            </xdr:nvSpPr>
            <xdr:spPr bwMode="auto">
              <a:xfrm>
                <a:off x="921808" y="5415492"/>
                <a:ext cx="206374"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194" name="Check Box 26" hidden="1">
                <a:extLst>
                  <a:ext uri="{63B3BB69-23CF-44E3-9099-C40C66FF867C}">
                    <a14:compatExt spid="_x0000_s7194"/>
                  </a:ext>
                  <a:ext uri="{FF2B5EF4-FFF2-40B4-BE49-F238E27FC236}">
                    <a16:creationId xmlns:a16="http://schemas.microsoft.com/office/drawing/2014/main" id="{00000000-0008-0000-3200-00001A1C0000}"/>
                  </a:ext>
                </a:extLst>
              </xdr:cNvPr>
              <xdr:cNvSpPr/>
            </xdr:nvSpPr>
            <xdr:spPr bwMode="auto">
              <a:xfrm>
                <a:off x="931334" y="8061325"/>
                <a:ext cx="215898"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0" name="Check Box 32" hidden="1">
                <a:extLst>
                  <a:ext uri="{63B3BB69-23CF-44E3-9099-C40C66FF867C}">
                    <a14:compatExt spid="_x0000_s7200"/>
                  </a:ext>
                  <a:ext uri="{FF2B5EF4-FFF2-40B4-BE49-F238E27FC236}">
                    <a16:creationId xmlns:a16="http://schemas.microsoft.com/office/drawing/2014/main" id="{00000000-0008-0000-3200-0000201C0000}"/>
                  </a:ext>
                </a:extLst>
              </xdr:cNvPr>
              <xdr:cNvSpPr/>
            </xdr:nvSpPr>
            <xdr:spPr bwMode="auto">
              <a:xfrm>
                <a:off x="931325" y="7416800"/>
                <a:ext cx="234962" cy="1333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1" name="Check Box 33" hidden="1">
                <a:extLst>
                  <a:ext uri="{63B3BB69-23CF-44E3-9099-C40C66FF867C}">
                    <a14:compatExt spid="_x0000_s7201"/>
                  </a:ext>
                  <a:ext uri="{FF2B5EF4-FFF2-40B4-BE49-F238E27FC236}">
                    <a16:creationId xmlns:a16="http://schemas.microsoft.com/office/drawing/2014/main" id="{00000000-0008-0000-3200-0000211C0000}"/>
                  </a:ext>
                </a:extLst>
              </xdr:cNvPr>
              <xdr:cNvSpPr/>
            </xdr:nvSpPr>
            <xdr:spPr bwMode="auto">
              <a:xfrm>
                <a:off x="940859" y="4770967"/>
                <a:ext cx="215900"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2" name="Check Box 34" hidden="1">
                <a:extLst>
                  <a:ext uri="{63B3BB69-23CF-44E3-9099-C40C66FF867C}">
                    <a14:compatExt spid="_x0000_s7202"/>
                  </a:ext>
                  <a:ext uri="{FF2B5EF4-FFF2-40B4-BE49-F238E27FC236}">
                    <a16:creationId xmlns:a16="http://schemas.microsoft.com/office/drawing/2014/main" id="{00000000-0008-0000-3200-0000221C0000}"/>
                  </a:ext>
                </a:extLst>
              </xdr:cNvPr>
              <xdr:cNvSpPr/>
            </xdr:nvSpPr>
            <xdr:spPr bwMode="auto">
              <a:xfrm>
                <a:off x="931334" y="5097992"/>
                <a:ext cx="215900"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3" name="Check Box 35" hidden="1">
                <a:extLst>
                  <a:ext uri="{63B3BB69-23CF-44E3-9099-C40C66FF867C}">
                    <a14:compatExt spid="_x0000_s7203"/>
                  </a:ext>
                  <a:ext uri="{FF2B5EF4-FFF2-40B4-BE49-F238E27FC236}">
                    <a16:creationId xmlns:a16="http://schemas.microsoft.com/office/drawing/2014/main" id="{00000000-0008-0000-3200-0000231C0000}"/>
                  </a:ext>
                </a:extLst>
              </xdr:cNvPr>
              <xdr:cNvSpPr/>
            </xdr:nvSpPr>
            <xdr:spPr bwMode="auto">
              <a:xfrm>
                <a:off x="912283" y="5732992"/>
                <a:ext cx="215900" cy="12382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4" name="Check Box 36" hidden="1">
                <a:extLst>
                  <a:ext uri="{63B3BB69-23CF-44E3-9099-C40C66FF867C}">
                    <a14:compatExt spid="_x0000_s7204"/>
                  </a:ext>
                  <a:ext uri="{FF2B5EF4-FFF2-40B4-BE49-F238E27FC236}">
                    <a16:creationId xmlns:a16="http://schemas.microsoft.com/office/drawing/2014/main" id="{00000000-0008-0000-3200-0000241C0000}"/>
                  </a:ext>
                </a:extLst>
              </xdr:cNvPr>
              <xdr:cNvSpPr/>
            </xdr:nvSpPr>
            <xdr:spPr bwMode="auto">
              <a:xfrm>
                <a:off x="931334" y="7647517"/>
                <a:ext cx="215900" cy="1206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5" name="Check Box 37" hidden="1">
                <a:extLst>
                  <a:ext uri="{63B3BB69-23CF-44E3-9099-C40C66FF867C}">
                    <a14:compatExt spid="_x0000_s7205"/>
                  </a:ext>
                  <a:ext uri="{FF2B5EF4-FFF2-40B4-BE49-F238E27FC236}">
                    <a16:creationId xmlns:a16="http://schemas.microsoft.com/office/drawing/2014/main" id="{00000000-0008-0000-3200-0000251C0000}"/>
                  </a:ext>
                </a:extLst>
              </xdr:cNvPr>
              <xdr:cNvSpPr/>
            </xdr:nvSpPr>
            <xdr:spPr bwMode="auto">
              <a:xfrm>
                <a:off x="931334" y="7859183"/>
                <a:ext cx="225425" cy="1206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6" name="Check Box 38" hidden="1">
                <a:extLst>
                  <a:ext uri="{63B3BB69-23CF-44E3-9099-C40C66FF867C}">
                    <a14:compatExt spid="_x0000_s7206"/>
                  </a:ext>
                  <a:ext uri="{FF2B5EF4-FFF2-40B4-BE49-F238E27FC236}">
                    <a16:creationId xmlns:a16="http://schemas.microsoft.com/office/drawing/2014/main" id="{00000000-0008-0000-3200-0000261C0000}"/>
                  </a:ext>
                </a:extLst>
              </xdr:cNvPr>
              <xdr:cNvSpPr/>
            </xdr:nvSpPr>
            <xdr:spPr bwMode="auto">
              <a:xfrm>
                <a:off x="912283" y="9235017"/>
                <a:ext cx="206374"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7" name="Check Box 39" hidden="1">
                <a:extLst>
                  <a:ext uri="{63B3BB69-23CF-44E3-9099-C40C66FF867C}">
                    <a14:compatExt spid="_x0000_s7207"/>
                  </a:ext>
                  <a:ext uri="{FF2B5EF4-FFF2-40B4-BE49-F238E27FC236}">
                    <a16:creationId xmlns:a16="http://schemas.microsoft.com/office/drawing/2014/main" id="{00000000-0008-0000-3200-0000271C0000}"/>
                  </a:ext>
                </a:extLst>
              </xdr:cNvPr>
              <xdr:cNvSpPr/>
            </xdr:nvSpPr>
            <xdr:spPr bwMode="auto">
              <a:xfrm>
                <a:off x="912283" y="9437157"/>
                <a:ext cx="215900" cy="13970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7208" name="Check Box 40" hidden="1">
                <a:extLst>
                  <a:ext uri="{63B3BB69-23CF-44E3-9099-C40C66FF867C}">
                    <a14:compatExt spid="_x0000_s7208"/>
                  </a:ext>
                  <a:ext uri="{FF2B5EF4-FFF2-40B4-BE49-F238E27FC236}">
                    <a16:creationId xmlns:a16="http://schemas.microsoft.com/office/drawing/2014/main" id="{00000000-0008-0000-3200-0000281C0000}"/>
                  </a:ext>
                </a:extLst>
              </xdr:cNvPr>
              <xdr:cNvSpPr/>
            </xdr:nvSpPr>
            <xdr:spPr bwMode="auto">
              <a:xfrm>
                <a:off x="912283" y="9658341"/>
                <a:ext cx="196851" cy="1301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8</xdr:col>
      <xdr:colOff>28575</xdr:colOff>
      <xdr:row>26</xdr:row>
      <xdr:rowOff>66675</xdr:rowOff>
    </xdr:from>
    <xdr:to>
      <xdr:col>8</xdr:col>
      <xdr:colOff>85725</xdr:colOff>
      <xdr:row>26</xdr:row>
      <xdr:rowOff>95250</xdr:rowOff>
    </xdr:to>
    <xdr:sp macro="" textlink="">
      <xdr:nvSpPr>
        <xdr:cNvPr id="83058" name="AutoShape 2">
          <a:extLst>
            <a:ext uri="{FF2B5EF4-FFF2-40B4-BE49-F238E27FC236}">
              <a16:creationId xmlns:a16="http://schemas.microsoft.com/office/drawing/2014/main" id="{00000000-0008-0000-3300-000072440100}"/>
            </a:ext>
          </a:extLst>
        </xdr:cNvPr>
        <xdr:cNvSpPr>
          <a:spLocks noChangeArrowheads="1"/>
        </xdr:cNvSpPr>
      </xdr:nvSpPr>
      <xdr:spPr bwMode="auto">
        <a:xfrm>
          <a:off x="1038225" y="4276725"/>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28</xdr:row>
      <xdr:rowOff>66675</xdr:rowOff>
    </xdr:from>
    <xdr:to>
      <xdr:col>8</xdr:col>
      <xdr:colOff>85725</xdr:colOff>
      <xdr:row>28</xdr:row>
      <xdr:rowOff>95250</xdr:rowOff>
    </xdr:to>
    <xdr:sp macro="" textlink="">
      <xdr:nvSpPr>
        <xdr:cNvPr id="83059" name="AutoShape 3">
          <a:extLst>
            <a:ext uri="{FF2B5EF4-FFF2-40B4-BE49-F238E27FC236}">
              <a16:creationId xmlns:a16="http://schemas.microsoft.com/office/drawing/2014/main" id="{00000000-0008-0000-3300-000073440100}"/>
            </a:ext>
          </a:extLst>
        </xdr:cNvPr>
        <xdr:cNvSpPr>
          <a:spLocks noChangeArrowheads="1"/>
        </xdr:cNvSpPr>
      </xdr:nvSpPr>
      <xdr:spPr bwMode="auto">
        <a:xfrm>
          <a:off x="1038225" y="4600575"/>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31</xdr:row>
      <xdr:rowOff>66675</xdr:rowOff>
    </xdr:from>
    <xdr:to>
      <xdr:col>8</xdr:col>
      <xdr:colOff>85725</xdr:colOff>
      <xdr:row>31</xdr:row>
      <xdr:rowOff>95250</xdr:rowOff>
    </xdr:to>
    <xdr:sp macro="" textlink="">
      <xdr:nvSpPr>
        <xdr:cNvPr id="83060" name="AutoShape 4">
          <a:extLst>
            <a:ext uri="{FF2B5EF4-FFF2-40B4-BE49-F238E27FC236}">
              <a16:creationId xmlns:a16="http://schemas.microsoft.com/office/drawing/2014/main" id="{00000000-0008-0000-3300-000074440100}"/>
            </a:ext>
          </a:extLst>
        </xdr:cNvPr>
        <xdr:cNvSpPr>
          <a:spLocks noChangeArrowheads="1"/>
        </xdr:cNvSpPr>
      </xdr:nvSpPr>
      <xdr:spPr bwMode="auto">
        <a:xfrm>
          <a:off x="1038225" y="5086350"/>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39</xdr:row>
      <xdr:rowOff>66675</xdr:rowOff>
    </xdr:from>
    <xdr:to>
      <xdr:col>8</xdr:col>
      <xdr:colOff>85725</xdr:colOff>
      <xdr:row>39</xdr:row>
      <xdr:rowOff>95250</xdr:rowOff>
    </xdr:to>
    <xdr:sp macro="" textlink="">
      <xdr:nvSpPr>
        <xdr:cNvPr id="83061" name="AutoShape 5">
          <a:extLst>
            <a:ext uri="{FF2B5EF4-FFF2-40B4-BE49-F238E27FC236}">
              <a16:creationId xmlns:a16="http://schemas.microsoft.com/office/drawing/2014/main" id="{00000000-0008-0000-3300-000075440100}"/>
            </a:ext>
          </a:extLst>
        </xdr:cNvPr>
        <xdr:cNvSpPr>
          <a:spLocks noChangeArrowheads="1"/>
        </xdr:cNvSpPr>
      </xdr:nvSpPr>
      <xdr:spPr bwMode="auto">
        <a:xfrm>
          <a:off x="1038225" y="6381750"/>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41</xdr:row>
      <xdr:rowOff>66675</xdr:rowOff>
    </xdr:from>
    <xdr:to>
      <xdr:col>8</xdr:col>
      <xdr:colOff>85725</xdr:colOff>
      <xdr:row>41</xdr:row>
      <xdr:rowOff>95250</xdr:rowOff>
    </xdr:to>
    <xdr:sp macro="" textlink="">
      <xdr:nvSpPr>
        <xdr:cNvPr id="83062" name="AutoShape 6">
          <a:extLst>
            <a:ext uri="{FF2B5EF4-FFF2-40B4-BE49-F238E27FC236}">
              <a16:creationId xmlns:a16="http://schemas.microsoft.com/office/drawing/2014/main" id="{00000000-0008-0000-3300-000076440100}"/>
            </a:ext>
          </a:extLst>
        </xdr:cNvPr>
        <xdr:cNvSpPr>
          <a:spLocks noChangeArrowheads="1"/>
        </xdr:cNvSpPr>
      </xdr:nvSpPr>
      <xdr:spPr bwMode="auto">
        <a:xfrm>
          <a:off x="1038225" y="6705600"/>
          <a:ext cx="57150" cy="28575"/>
        </a:xfrm>
        <a:prstGeom prst="flowChartConnector">
          <a:avLst/>
        </a:prstGeom>
        <a:solidFill>
          <a:srgbClr val="000000"/>
        </a:solidFill>
        <a:ln w="9525">
          <a:solidFill>
            <a:srgbClr val="000000"/>
          </a:solidFill>
          <a:round/>
          <a:headEnd/>
          <a:tailEnd/>
        </a:ln>
      </xdr:spPr>
    </xdr:sp>
    <xdr:clientData/>
  </xdr:twoCellAnchor>
  <xdr:twoCellAnchor>
    <xdr:from>
      <xdr:col>8</xdr:col>
      <xdr:colOff>28575</xdr:colOff>
      <xdr:row>46</xdr:row>
      <xdr:rowOff>66675</xdr:rowOff>
    </xdr:from>
    <xdr:to>
      <xdr:col>8</xdr:col>
      <xdr:colOff>85725</xdr:colOff>
      <xdr:row>46</xdr:row>
      <xdr:rowOff>95250</xdr:rowOff>
    </xdr:to>
    <xdr:sp macro="" textlink="">
      <xdr:nvSpPr>
        <xdr:cNvPr id="83063" name="AutoShape 7">
          <a:extLst>
            <a:ext uri="{FF2B5EF4-FFF2-40B4-BE49-F238E27FC236}">
              <a16:creationId xmlns:a16="http://schemas.microsoft.com/office/drawing/2014/main" id="{00000000-0008-0000-3300-000077440100}"/>
            </a:ext>
          </a:extLst>
        </xdr:cNvPr>
        <xdr:cNvSpPr>
          <a:spLocks noChangeArrowheads="1"/>
        </xdr:cNvSpPr>
      </xdr:nvSpPr>
      <xdr:spPr bwMode="auto">
        <a:xfrm>
          <a:off x="1038225" y="7353300"/>
          <a:ext cx="57150" cy="28575"/>
        </a:xfrm>
        <a:prstGeom prst="flowChartConnector">
          <a:avLst/>
        </a:prstGeom>
        <a:solidFill>
          <a:srgbClr val="00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39</xdr:col>
          <xdr:colOff>46570</xdr:colOff>
          <xdr:row>33</xdr:row>
          <xdr:rowOff>155575</xdr:rowOff>
        </xdr:from>
        <xdr:to>
          <xdr:col>45</xdr:col>
          <xdr:colOff>50798</xdr:colOff>
          <xdr:row>50</xdr:row>
          <xdr:rowOff>6350</xdr:rowOff>
        </xdr:to>
        <xdr:grpSp>
          <xdr:nvGrpSpPr>
            <xdr:cNvPr id="2" name="Group 1">
              <a:extLst>
                <a:ext uri="{FF2B5EF4-FFF2-40B4-BE49-F238E27FC236}">
                  <a16:creationId xmlns:a16="http://schemas.microsoft.com/office/drawing/2014/main" id="{00000000-0008-0000-3300-000002000000}"/>
                </a:ext>
              </a:extLst>
            </xdr:cNvPr>
            <xdr:cNvGrpSpPr/>
          </xdr:nvGrpSpPr>
          <xdr:grpSpPr>
            <a:xfrm>
              <a:off x="4589995" y="5499100"/>
              <a:ext cx="690028" cy="2603500"/>
              <a:chOff x="5063073" y="5394350"/>
              <a:chExt cx="766241" cy="2390750"/>
            </a:xfrm>
          </xdr:grpSpPr>
          <xdr:sp macro="" textlink="">
            <xdr:nvSpPr>
              <xdr:cNvPr id="236552" name="Check Box 8" hidden="1">
                <a:extLst>
                  <a:ext uri="{63B3BB69-23CF-44E3-9099-C40C66FF867C}">
                    <a14:compatExt spid="_x0000_s236552"/>
                  </a:ext>
                  <a:ext uri="{FF2B5EF4-FFF2-40B4-BE49-F238E27FC236}">
                    <a16:creationId xmlns:a16="http://schemas.microsoft.com/office/drawing/2014/main" id="{00000000-0008-0000-3300-0000089C0300}"/>
                  </a:ext>
                </a:extLst>
              </xdr:cNvPr>
              <xdr:cNvSpPr/>
            </xdr:nvSpPr>
            <xdr:spPr bwMode="auto">
              <a:xfrm>
                <a:off x="5063073" y="5394350"/>
                <a:ext cx="263520" cy="1587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8</a:t>
                </a:r>
              </a:p>
            </xdr:txBody>
          </xdr:sp>
          <xdr:sp macro="" textlink="">
            <xdr:nvSpPr>
              <xdr:cNvPr id="236553" name="Check Box 9" hidden="1">
                <a:extLst>
                  <a:ext uri="{63B3BB69-23CF-44E3-9099-C40C66FF867C}">
                    <a14:compatExt spid="_x0000_s236553"/>
                  </a:ext>
                  <a:ext uri="{FF2B5EF4-FFF2-40B4-BE49-F238E27FC236}">
                    <a16:creationId xmlns:a16="http://schemas.microsoft.com/office/drawing/2014/main" id="{00000000-0008-0000-3300-0000099C0300}"/>
                  </a:ext>
                </a:extLst>
              </xdr:cNvPr>
              <xdr:cNvSpPr/>
            </xdr:nvSpPr>
            <xdr:spPr bwMode="auto">
              <a:xfrm>
                <a:off x="5535083" y="5404908"/>
                <a:ext cx="273053" cy="1587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9</a:t>
                </a:r>
              </a:p>
            </xdr:txBody>
          </xdr:sp>
          <xdr:sp macro="" textlink="">
            <xdr:nvSpPr>
              <xdr:cNvPr id="236554" name="Check Box 10" hidden="1">
                <a:extLst>
                  <a:ext uri="{63B3BB69-23CF-44E3-9099-C40C66FF867C}">
                    <a14:compatExt spid="_x0000_s236554"/>
                  </a:ext>
                  <a:ext uri="{FF2B5EF4-FFF2-40B4-BE49-F238E27FC236}">
                    <a16:creationId xmlns:a16="http://schemas.microsoft.com/office/drawing/2014/main" id="{00000000-0008-0000-3300-00000A9C0300}"/>
                  </a:ext>
                </a:extLst>
              </xdr:cNvPr>
              <xdr:cNvSpPr/>
            </xdr:nvSpPr>
            <xdr:spPr bwMode="auto">
              <a:xfrm>
                <a:off x="5073650" y="7616825"/>
                <a:ext cx="263522" cy="1682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10</a:t>
                </a:r>
              </a:p>
            </xdr:txBody>
          </xdr:sp>
          <xdr:sp macro="" textlink="">
            <xdr:nvSpPr>
              <xdr:cNvPr id="236555" name="Check Box 11" hidden="1">
                <a:extLst>
                  <a:ext uri="{63B3BB69-23CF-44E3-9099-C40C66FF867C}">
                    <a14:compatExt spid="_x0000_s236555"/>
                  </a:ext>
                  <a:ext uri="{FF2B5EF4-FFF2-40B4-BE49-F238E27FC236}">
                    <a16:creationId xmlns:a16="http://schemas.microsoft.com/office/drawing/2014/main" id="{00000000-0008-0000-3300-00000B9C0300}"/>
                  </a:ext>
                </a:extLst>
              </xdr:cNvPr>
              <xdr:cNvSpPr/>
            </xdr:nvSpPr>
            <xdr:spPr bwMode="auto">
              <a:xfrm>
                <a:off x="5565788" y="7616825"/>
                <a:ext cx="263526" cy="1682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Segoe UI"/>
                    <a:cs typeface="Segoe UI"/>
                  </a:rPr>
                  <a:t>Check Box 11</a:t>
                </a:r>
              </a:p>
            </xdr:txBody>
          </xdr:sp>
        </xdr:grpSp>
        <xdr:clientData/>
      </xdr:twoCellAnchor>
    </mc:Choice>
    <mc:Fallback/>
  </mc:AlternateContent>
  <xdr:twoCellAnchor>
    <xdr:from>
      <xdr:col>8</xdr:col>
      <xdr:colOff>19050</xdr:colOff>
      <xdr:row>43</xdr:row>
      <xdr:rowOff>66675</xdr:rowOff>
    </xdr:from>
    <xdr:to>
      <xdr:col>8</xdr:col>
      <xdr:colOff>76200</xdr:colOff>
      <xdr:row>43</xdr:row>
      <xdr:rowOff>95250</xdr:rowOff>
    </xdr:to>
    <xdr:sp macro="" textlink="">
      <xdr:nvSpPr>
        <xdr:cNvPr id="14" name="AutoShape 6">
          <a:extLst>
            <a:ext uri="{FF2B5EF4-FFF2-40B4-BE49-F238E27FC236}">
              <a16:creationId xmlns:a16="http://schemas.microsoft.com/office/drawing/2014/main" id="{00000000-0008-0000-3300-00000E000000}"/>
            </a:ext>
          </a:extLst>
        </xdr:cNvPr>
        <xdr:cNvSpPr>
          <a:spLocks noChangeArrowheads="1"/>
        </xdr:cNvSpPr>
      </xdr:nvSpPr>
      <xdr:spPr bwMode="auto">
        <a:xfrm>
          <a:off x="1028700" y="7029450"/>
          <a:ext cx="57150" cy="28575"/>
        </a:xfrm>
        <a:prstGeom prst="flowChartConnector">
          <a:avLst/>
        </a:prstGeom>
        <a:solidFill>
          <a:srgbClr val="00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editAs="oneCell">
        <xdr:from>
          <xdr:col>39</xdr:col>
          <xdr:colOff>47625</xdr:colOff>
          <xdr:row>33</xdr:row>
          <xdr:rowOff>152400</xdr:rowOff>
        </xdr:from>
        <xdr:to>
          <xdr:col>41</xdr:col>
          <xdr:colOff>57150</xdr:colOff>
          <xdr:row>35</xdr:row>
          <xdr:rowOff>0</xdr:rowOff>
        </xdr:to>
        <xdr:sp macro="" textlink="">
          <xdr:nvSpPr>
            <xdr:cNvPr id="236548" name="Check Box 4" hidden="1">
              <a:extLst>
                <a:ext uri="{63B3BB69-23CF-44E3-9099-C40C66FF867C}">
                  <a14:compatExt spid="_x0000_s236548"/>
                </a:ext>
                <a:ext uri="{FF2B5EF4-FFF2-40B4-BE49-F238E27FC236}">
                  <a16:creationId xmlns:a16="http://schemas.microsoft.com/office/drawing/2014/main" id="{00000000-0008-0000-3300-000004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43</xdr:col>
          <xdr:colOff>19050</xdr:colOff>
          <xdr:row>34</xdr:row>
          <xdr:rowOff>9525</xdr:rowOff>
        </xdr:from>
        <xdr:to>
          <xdr:col>45</xdr:col>
          <xdr:colOff>28575</xdr:colOff>
          <xdr:row>35</xdr:row>
          <xdr:rowOff>19050</xdr:rowOff>
        </xdr:to>
        <xdr:sp macro="" textlink="">
          <xdr:nvSpPr>
            <xdr:cNvPr id="236547" name="Check Box 3" hidden="1">
              <a:extLst>
                <a:ext uri="{63B3BB69-23CF-44E3-9099-C40C66FF867C}">
                  <a14:compatExt spid="_x0000_s236547"/>
                </a:ext>
                <a:ext uri="{FF2B5EF4-FFF2-40B4-BE49-F238E27FC236}">
                  <a16:creationId xmlns:a16="http://schemas.microsoft.com/office/drawing/2014/main" id="{00000000-0008-0000-3300-000003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39</xdr:col>
          <xdr:colOff>57150</xdr:colOff>
          <xdr:row>48</xdr:row>
          <xdr:rowOff>142875</xdr:rowOff>
        </xdr:from>
        <xdr:to>
          <xdr:col>41</xdr:col>
          <xdr:colOff>66675</xdr:colOff>
          <xdr:row>50</xdr:row>
          <xdr:rowOff>9525</xdr:rowOff>
        </xdr:to>
        <xdr:sp macro="" textlink="">
          <xdr:nvSpPr>
            <xdr:cNvPr id="236546" name="Check Box 2" hidden="1">
              <a:extLst>
                <a:ext uri="{63B3BB69-23CF-44E3-9099-C40C66FF867C}">
                  <a14:compatExt spid="_x0000_s236546"/>
                </a:ext>
                <a:ext uri="{FF2B5EF4-FFF2-40B4-BE49-F238E27FC236}">
                  <a16:creationId xmlns:a16="http://schemas.microsoft.com/office/drawing/2014/main" id="{00000000-0008-0000-3300-000002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absolute">
        <xdr:from>
          <xdr:col>43</xdr:col>
          <xdr:colOff>38100</xdr:colOff>
          <xdr:row>48</xdr:row>
          <xdr:rowOff>142875</xdr:rowOff>
        </xdr:from>
        <xdr:to>
          <xdr:col>45</xdr:col>
          <xdr:colOff>47625</xdr:colOff>
          <xdr:row>50</xdr:row>
          <xdr:rowOff>9525</xdr:rowOff>
        </xdr:to>
        <xdr:sp macro="" textlink="">
          <xdr:nvSpPr>
            <xdr:cNvPr id="236545" name="Check Box 1" hidden="1">
              <a:extLst>
                <a:ext uri="{63B3BB69-23CF-44E3-9099-C40C66FF867C}">
                  <a14:compatExt spid="_x0000_s236545"/>
                </a:ext>
                <a:ext uri="{FF2B5EF4-FFF2-40B4-BE49-F238E27FC236}">
                  <a16:creationId xmlns:a16="http://schemas.microsoft.com/office/drawing/2014/main" id="{00000000-0008-0000-3300-0000019C03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1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38</xdr:col>
          <xdr:colOff>9525</xdr:colOff>
          <xdr:row>1</xdr:row>
          <xdr:rowOff>159808</xdr:rowOff>
        </xdr:from>
        <xdr:to>
          <xdr:col>44</xdr:col>
          <xdr:colOff>96299</xdr:colOff>
          <xdr:row>6</xdr:row>
          <xdr:rowOff>13758</xdr:rowOff>
        </xdr:to>
        <xdr:grpSp>
          <xdr:nvGrpSpPr>
            <xdr:cNvPr id="2" name="Group 1">
              <a:extLst>
                <a:ext uri="{FF2B5EF4-FFF2-40B4-BE49-F238E27FC236}">
                  <a16:creationId xmlns:a16="http://schemas.microsoft.com/office/drawing/2014/main" id="{00000000-0008-0000-3400-000002000000}"/>
                </a:ext>
              </a:extLst>
            </xdr:cNvPr>
            <xdr:cNvGrpSpPr/>
          </xdr:nvGrpSpPr>
          <xdr:grpSpPr>
            <a:xfrm>
              <a:off x="4314825" y="321733"/>
              <a:ext cx="629699" cy="625475"/>
              <a:chOff x="5003800" y="309023"/>
              <a:chExt cx="832831" cy="615965"/>
            </a:xfrm>
          </xdr:grpSpPr>
          <xdr:sp macro="" textlink="">
            <xdr:nvSpPr>
              <xdr:cNvPr id="9220" name="Check Box 4" hidden="1">
                <a:extLst>
                  <a:ext uri="{63B3BB69-23CF-44E3-9099-C40C66FF867C}">
                    <a14:compatExt spid="_x0000_s9220"/>
                  </a:ext>
                  <a:ext uri="{FF2B5EF4-FFF2-40B4-BE49-F238E27FC236}">
                    <a16:creationId xmlns:a16="http://schemas.microsoft.com/office/drawing/2014/main" id="{00000000-0008-0000-3400-000004240000}"/>
                  </a:ext>
                </a:extLst>
              </xdr:cNvPr>
              <xdr:cNvSpPr/>
            </xdr:nvSpPr>
            <xdr:spPr bwMode="auto">
              <a:xfrm>
                <a:off x="5003800" y="309023"/>
                <a:ext cx="285743" cy="168268"/>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1" name="Check Box 5" hidden="1">
                <a:extLst>
                  <a:ext uri="{63B3BB69-23CF-44E3-9099-C40C66FF867C}">
                    <a14:compatExt spid="_x0000_s9221"/>
                  </a:ext>
                  <a:ext uri="{FF2B5EF4-FFF2-40B4-BE49-F238E27FC236}">
                    <a16:creationId xmlns:a16="http://schemas.microsoft.com/office/drawing/2014/main" id="{00000000-0008-0000-3400-000005240000}"/>
                  </a:ext>
                </a:extLst>
              </xdr:cNvPr>
              <xdr:cNvSpPr/>
            </xdr:nvSpPr>
            <xdr:spPr bwMode="auto">
              <a:xfrm>
                <a:off x="5561534" y="310092"/>
                <a:ext cx="273047" cy="168275"/>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2" name="Check Box 6" hidden="1">
                <a:extLst>
                  <a:ext uri="{63B3BB69-23CF-44E3-9099-C40C66FF867C}">
                    <a14:compatExt spid="_x0000_s9222"/>
                  </a:ext>
                  <a:ext uri="{FF2B5EF4-FFF2-40B4-BE49-F238E27FC236}">
                    <a16:creationId xmlns:a16="http://schemas.microsoft.com/office/drawing/2014/main" id="{00000000-0008-0000-3400-000006240000}"/>
                  </a:ext>
                </a:extLst>
              </xdr:cNvPr>
              <xdr:cNvSpPr/>
            </xdr:nvSpPr>
            <xdr:spPr bwMode="auto">
              <a:xfrm>
                <a:off x="5003800" y="730250"/>
                <a:ext cx="285743" cy="184150"/>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9223" name="Check Box 7" hidden="1">
                <a:extLst>
                  <a:ext uri="{63B3BB69-23CF-44E3-9099-C40C66FF867C}">
                    <a14:compatExt spid="_x0000_s9223"/>
                  </a:ext>
                  <a:ext uri="{FF2B5EF4-FFF2-40B4-BE49-F238E27FC236}">
                    <a16:creationId xmlns:a16="http://schemas.microsoft.com/office/drawing/2014/main" id="{00000000-0008-0000-3400-000007240000}"/>
                  </a:ext>
                </a:extLst>
              </xdr:cNvPr>
              <xdr:cNvSpPr/>
            </xdr:nvSpPr>
            <xdr:spPr bwMode="auto">
              <a:xfrm>
                <a:off x="5573111" y="750361"/>
                <a:ext cx="263520" cy="17462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10</xdr:col>
      <xdr:colOff>28575</xdr:colOff>
      <xdr:row>17</xdr:row>
      <xdr:rowOff>66675</xdr:rowOff>
    </xdr:from>
    <xdr:to>
      <xdr:col>10</xdr:col>
      <xdr:colOff>85725</xdr:colOff>
      <xdr:row>17</xdr:row>
      <xdr:rowOff>95250</xdr:rowOff>
    </xdr:to>
    <xdr:sp macro="" textlink="">
      <xdr:nvSpPr>
        <xdr:cNvPr id="10828" name="AutoShape 6">
          <a:extLst>
            <a:ext uri="{FF2B5EF4-FFF2-40B4-BE49-F238E27FC236}">
              <a16:creationId xmlns:a16="http://schemas.microsoft.com/office/drawing/2014/main" id="{00000000-0008-0000-3500-00004C2A0000}"/>
            </a:ext>
          </a:extLst>
        </xdr:cNvPr>
        <xdr:cNvSpPr>
          <a:spLocks noChangeArrowheads="1"/>
        </xdr:cNvSpPr>
      </xdr:nvSpPr>
      <xdr:spPr bwMode="auto">
        <a:xfrm>
          <a:off x="1266825" y="2819400"/>
          <a:ext cx="57150" cy="28575"/>
        </a:xfrm>
        <a:prstGeom prst="flowChartConnector">
          <a:avLst/>
        </a:prstGeom>
        <a:solidFill>
          <a:srgbClr val="000000"/>
        </a:solidFill>
        <a:ln w="9525">
          <a:solidFill>
            <a:srgbClr val="000000"/>
          </a:solidFill>
          <a:round/>
          <a:headEnd/>
          <a:tailEnd/>
        </a:ln>
      </xdr:spPr>
    </xdr:sp>
    <xdr:clientData/>
  </xdr:twoCellAnchor>
  <xdr:twoCellAnchor>
    <xdr:from>
      <xdr:col>10</xdr:col>
      <xdr:colOff>28575</xdr:colOff>
      <xdr:row>30</xdr:row>
      <xdr:rowOff>66675</xdr:rowOff>
    </xdr:from>
    <xdr:to>
      <xdr:col>10</xdr:col>
      <xdr:colOff>85725</xdr:colOff>
      <xdr:row>30</xdr:row>
      <xdr:rowOff>95250</xdr:rowOff>
    </xdr:to>
    <xdr:sp macro="" textlink="">
      <xdr:nvSpPr>
        <xdr:cNvPr id="10829" name="AutoShape 11">
          <a:extLst>
            <a:ext uri="{FF2B5EF4-FFF2-40B4-BE49-F238E27FC236}">
              <a16:creationId xmlns:a16="http://schemas.microsoft.com/office/drawing/2014/main" id="{00000000-0008-0000-3500-00004D2A0000}"/>
            </a:ext>
          </a:extLst>
        </xdr:cNvPr>
        <xdr:cNvSpPr>
          <a:spLocks noChangeArrowheads="1"/>
        </xdr:cNvSpPr>
      </xdr:nvSpPr>
      <xdr:spPr bwMode="auto">
        <a:xfrm>
          <a:off x="1266825" y="4924425"/>
          <a:ext cx="57150" cy="28575"/>
        </a:xfrm>
        <a:prstGeom prst="flowChartConnector">
          <a:avLst/>
        </a:prstGeom>
        <a:solidFill>
          <a:srgbClr val="000000"/>
        </a:solidFill>
        <a:ln w="9525">
          <a:solidFill>
            <a:srgbClr val="000000"/>
          </a:solidFill>
          <a:round/>
          <a:headEnd/>
          <a:tailEnd/>
        </a:ln>
      </xdr:spPr>
    </xdr:sp>
    <xdr:clientData/>
  </xdr:twoCellAnchor>
  <mc:AlternateContent xmlns:mc="http://schemas.openxmlformats.org/markup-compatibility/2006">
    <mc:Choice xmlns:a14="http://schemas.microsoft.com/office/drawing/2010/main" Requires="a14">
      <xdr:twoCellAnchor>
        <xdr:from>
          <xdr:col>39</xdr:col>
          <xdr:colOff>36550</xdr:colOff>
          <xdr:row>12</xdr:row>
          <xdr:rowOff>12847</xdr:rowOff>
        </xdr:from>
        <xdr:to>
          <xdr:col>49</xdr:col>
          <xdr:colOff>36771</xdr:colOff>
          <xdr:row>46</xdr:row>
          <xdr:rowOff>27246</xdr:rowOff>
        </xdr:to>
        <xdr:grpSp>
          <xdr:nvGrpSpPr>
            <xdr:cNvPr id="2" name="Group 1">
              <a:extLst>
                <a:ext uri="{FF2B5EF4-FFF2-40B4-BE49-F238E27FC236}">
                  <a16:creationId xmlns:a16="http://schemas.microsoft.com/office/drawing/2014/main" id="{00000000-0008-0000-3500-000002000000}"/>
                </a:ext>
              </a:extLst>
            </xdr:cNvPr>
            <xdr:cNvGrpSpPr/>
          </xdr:nvGrpSpPr>
          <xdr:grpSpPr>
            <a:xfrm>
              <a:off x="4579975" y="1955947"/>
              <a:ext cx="1143221" cy="5519849"/>
              <a:chOff x="4865481" y="2006452"/>
              <a:chExt cx="1218557" cy="5662954"/>
            </a:xfrm>
          </xdr:grpSpPr>
          <xdr:sp macro="" textlink="">
            <xdr:nvSpPr>
              <xdr:cNvPr id="10241" name="Check Box 1" hidden="1">
                <a:extLst>
                  <a:ext uri="{63B3BB69-23CF-44E3-9099-C40C66FF867C}">
                    <a14:compatExt spid="_x0000_s10241"/>
                  </a:ext>
                  <a:ext uri="{FF2B5EF4-FFF2-40B4-BE49-F238E27FC236}">
                    <a16:creationId xmlns:a16="http://schemas.microsoft.com/office/drawing/2014/main" id="{00000000-0008-0000-3500-000001280000}"/>
                  </a:ext>
                </a:extLst>
              </xdr:cNvPr>
              <xdr:cNvSpPr/>
            </xdr:nvSpPr>
            <xdr:spPr bwMode="auto">
              <a:xfrm>
                <a:off x="4865481" y="2006452"/>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2" name="Check Box 2" hidden="1">
                <a:extLst>
                  <a:ext uri="{63B3BB69-23CF-44E3-9099-C40C66FF867C}">
                    <a14:compatExt spid="_x0000_s10242"/>
                  </a:ext>
                  <a:ext uri="{FF2B5EF4-FFF2-40B4-BE49-F238E27FC236}">
                    <a16:creationId xmlns:a16="http://schemas.microsoft.com/office/drawing/2014/main" id="{00000000-0008-0000-3500-000002280000}"/>
                  </a:ext>
                </a:extLst>
              </xdr:cNvPr>
              <xdr:cNvSpPr/>
            </xdr:nvSpPr>
            <xdr:spPr bwMode="auto">
              <a:xfrm>
                <a:off x="5337100" y="2006452"/>
                <a:ext cx="262711"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3" name="Check Box 3" hidden="1">
                <a:extLst>
                  <a:ext uri="{63B3BB69-23CF-44E3-9099-C40C66FF867C}">
                    <a14:compatExt spid="_x0000_s10243"/>
                  </a:ext>
                  <a:ext uri="{FF2B5EF4-FFF2-40B4-BE49-F238E27FC236}">
                    <a16:creationId xmlns:a16="http://schemas.microsoft.com/office/drawing/2014/main" id="{00000000-0008-0000-3500-000003280000}"/>
                  </a:ext>
                </a:extLst>
              </xdr:cNvPr>
              <xdr:cNvSpPr/>
            </xdr:nvSpPr>
            <xdr:spPr bwMode="auto">
              <a:xfrm>
                <a:off x="4878129" y="2505075"/>
                <a:ext cx="253189"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4" name="Check Box 4" hidden="1">
                <a:extLst>
                  <a:ext uri="{63B3BB69-23CF-44E3-9099-C40C66FF867C}">
                    <a14:compatExt spid="_x0000_s10244"/>
                  </a:ext>
                  <a:ext uri="{FF2B5EF4-FFF2-40B4-BE49-F238E27FC236}">
                    <a16:creationId xmlns:a16="http://schemas.microsoft.com/office/drawing/2014/main" id="{00000000-0008-0000-3500-000004280000}"/>
                  </a:ext>
                </a:extLst>
              </xdr:cNvPr>
              <xdr:cNvSpPr/>
            </xdr:nvSpPr>
            <xdr:spPr bwMode="auto">
              <a:xfrm>
                <a:off x="5359253" y="2505075"/>
                <a:ext cx="262711"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5" name="Check Box 5" hidden="1">
                <a:extLst>
                  <a:ext uri="{63B3BB69-23CF-44E3-9099-C40C66FF867C}">
                    <a14:compatExt spid="_x0000_s10245"/>
                  </a:ext>
                  <a:ext uri="{FF2B5EF4-FFF2-40B4-BE49-F238E27FC236}">
                    <a16:creationId xmlns:a16="http://schemas.microsoft.com/office/drawing/2014/main" id="{00000000-0008-0000-3500-000005280000}"/>
                  </a:ext>
                </a:extLst>
              </xdr:cNvPr>
              <xdr:cNvSpPr/>
            </xdr:nvSpPr>
            <xdr:spPr bwMode="auto">
              <a:xfrm>
                <a:off x="5821325" y="2505075"/>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7" name="Check Box 7" hidden="1">
                <a:extLst>
                  <a:ext uri="{63B3BB69-23CF-44E3-9099-C40C66FF867C}">
                    <a14:compatExt spid="_x0000_s10247"/>
                  </a:ext>
                  <a:ext uri="{FF2B5EF4-FFF2-40B4-BE49-F238E27FC236}">
                    <a16:creationId xmlns:a16="http://schemas.microsoft.com/office/drawing/2014/main" id="{00000000-0008-0000-3500-000007280000}"/>
                  </a:ext>
                </a:extLst>
              </xdr:cNvPr>
              <xdr:cNvSpPr/>
            </xdr:nvSpPr>
            <xdr:spPr bwMode="auto">
              <a:xfrm>
                <a:off x="4898727" y="3324669"/>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8" name="Check Box 8" hidden="1">
                <a:extLst>
                  <a:ext uri="{63B3BB69-23CF-44E3-9099-C40C66FF867C}">
                    <a14:compatExt spid="_x0000_s10248"/>
                  </a:ext>
                  <a:ext uri="{FF2B5EF4-FFF2-40B4-BE49-F238E27FC236}">
                    <a16:creationId xmlns:a16="http://schemas.microsoft.com/office/drawing/2014/main" id="{00000000-0008-0000-3500-000008280000}"/>
                  </a:ext>
                </a:extLst>
              </xdr:cNvPr>
              <xdr:cNvSpPr/>
            </xdr:nvSpPr>
            <xdr:spPr bwMode="auto">
              <a:xfrm>
                <a:off x="5370332" y="3324669"/>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49" name="Check Box 9" hidden="1">
                <a:extLst>
                  <a:ext uri="{63B3BB69-23CF-44E3-9099-C40C66FF867C}">
                    <a14:compatExt spid="_x0000_s10249"/>
                  </a:ext>
                  <a:ext uri="{FF2B5EF4-FFF2-40B4-BE49-F238E27FC236}">
                    <a16:creationId xmlns:a16="http://schemas.microsoft.com/office/drawing/2014/main" id="{00000000-0008-0000-3500-000009280000}"/>
                  </a:ext>
                </a:extLst>
              </xdr:cNvPr>
              <xdr:cNvSpPr/>
            </xdr:nvSpPr>
            <xdr:spPr bwMode="auto">
              <a:xfrm>
                <a:off x="4909803" y="3995626"/>
                <a:ext cx="262713" cy="17986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0" name="Check Box 10" hidden="1">
                <a:extLst>
                  <a:ext uri="{63B3BB69-23CF-44E3-9099-C40C66FF867C}">
                    <a14:compatExt spid="_x0000_s10250"/>
                  </a:ext>
                  <a:ext uri="{FF2B5EF4-FFF2-40B4-BE49-F238E27FC236}">
                    <a16:creationId xmlns:a16="http://schemas.microsoft.com/office/drawing/2014/main" id="{00000000-0008-0000-3500-00000A280000}"/>
                  </a:ext>
                </a:extLst>
              </xdr:cNvPr>
              <xdr:cNvSpPr/>
            </xdr:nvSpPr>
            <xdr:spPr bwMode="auto">
              <a:xfrm>
                <a:off x="5381404" y="3994077"/>
                <a:ext cx="262712" cy="179867"/>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2" name="Check Box 12" hidden="1">
                <a:extLst>
                  <a:ext uri="{63B3BB69-23CF-44E3-9099-C40C66FF867C}">
                    <a14:compatExt spid="_x0000_s10252"/>
                  </a:ext>
                  <a:ext uri="{FF2B5EF4-FFF2-40B4-BE49-F238E27FC236}">
                    <a16:creationId xmlns:a16="http://schemas.microsoft.com/office/drawing/2014/main" id="{00000000-0008-0000-3500-00000C280000}"/>
                  </a:ext>
                </a:extLst>
              </xdr:cNvPr>
              <xdr:cNvSpPr/>
            </xdr:nvSpPr>
            <xdr:spPr bwMode="auto">
              <a:xfrm>
                <a:off x="4889203" y="4326122"/>
                <a:ext cx="253189"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3" name="Check Box 13" hidden="1">
                <a:extLst>
                  <a:ext uri="{63B3BB69-23CF-44E3-9099-C40C66FF867C}">
                    <a14:compatExt spid="_x0000_s10253"/>
                  </a:ext>
                  <a:ext uri="{FF2B5EF4-FFF2-40B4-BE49-F238E27FC236}">
                    <a16:creationId xmlns:a16="http://schemas.microsoft.com/office/drawing/2014/main" id="{00000000-0008-0000-3500-00000D280000}"/>
                  </a:ext>
                </a:extLst>
              </xdr:cNvPr>
              <xdr:cNvSpPr/>
            </xdr:nvSpPr>
            <xdr:spPr bwMode="auto">
              <a:xfrm>
                <a:off x="5371882" y="4326122"/>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3500-00000E280000}"/>
                  </a:ext>
                </a:extLst>
              </xdr:cNvPr>
              <xdr:cNvSpPr/>
            </xdr:nvSpPr>
            <xdr:spPr bwMode="auto">
              <a:xfrm>
                <a:off x="4889203" y="4672346"/>
                <a:ext cx="253189"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5" name="Check Box 15" hidden="1">
                <a:extLst>
                  <a:ext uri="{63B3BB69-23CF-44E3-9099-C40C66FF867C}">
                    <a14:compatExt spid="_x0000_s10255"/>
                  </a:ext>
                  <a:ext uri="{FF2B5EF4-FFF2-40B4-BE49-F238E27FC236}">
                    <a16:creationId xmlns:a16="http://schemas.microsoft.com/office/drawing/2014/main" id="{00000000-0008-0000-3500-00000F280000}"/>
                  </a:ext>
                </a:extLst>
              </xdr:cNvPr>
              <xdr:cNvSpPr/>
            </xdr:nvSpPr>
            <xdr:spPr bwMode="auto">
              <a:xfrm>
                <a:off x="5384504" y="4658167"/>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6" name="Check Box 16" hidden="1">
                <a:extLst>
                  <a:ext uri="{63B3BB69-23CF-44E3-9099-C40C66FF867C}">
                    <a14:compatExt spid="_x0000_s10256"/>
                  </a:ext>
                  <a:ext uri="{FF2B5EF4-FFF2-40B4-BE49-F238E27FC236}">
                    <a16:creationId xmlns:a16="http://schemas.microsoft.com/office/drawing/2014/main" id="{00000000-0008-0000-3500-000010280000}"/>
                  </a:ext>
                </a:extLst>
              </xdr:cNvPr>
              <xdr:cNvSpPr/>
            </xdr:nvSpPr>
            <xdr:spPr bwMode="auto">
              <a:xfrm>
                <a:off x="4901828" y="7493747"/>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257" name="Check Box 17" hidden="1">
                <a:extLst>
                  <a:ext uri="{63B3BB69-23CF-44E3-9099-C40C66FF867C}">
                    <a14:compatExt spid="_x0000_s10257"/>
                  </a:ext>
                  <a:ext uri="{FF2B5EF4-FFF2-40B4-BE49-F238E27FC236}">
                    <a16:creationId xmlns:a16="http://schemas.microsoft.com/office/drawing/2014/main" id="{00000000-0008-0000-3500-000011280000}"/>
                  </a:ext>
                </a:extLst>
              </xdr:cNvPr>
              <xdr:cNvSpPr/>
            </xdr:nvSpPr>
            <xdr:spPr bwMode="auto">
              <a:xfrm>
                <a:off x="5381404" y="7482662"/>
                <a:ext cx="262712"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sp macro="" textlink="">
            <xdr:nvSpPr>
              <xdr:cNvPr id="10795" name="Check Box 555" hidden="1">
                <a:extLst>
                  <a:ext uri="{63B3BB69-23CF-44E3-9099-C40C66FF867C}">
                    <a14:compatExt spid="_x0000_s10795"/>
                  </a:ext>
                  <a:ext uri="{FF2B5EF4-FFF2-40B4-BE49-F238E27FC236}">
                    <a16:creationId xmlns:a16="http://schemas.microsoft.com/office/drawing/2014/main" id="{00000000-0008-0000-3500-00002B2A0000}"/>
                  </a:ext>
                </a:extLst>
              </xdr:cNvPr>
              <xdr:cNvSpPr/>
            </xdr:nvSpPr>
            <xdr:spPr bwMode="auto">
              <a:xfrm>
                <a:off x="5009485" y="6821229"/>
                <a:ext cx="262713" cy="175659"/>
              </a:xfrm>
              <a:prstGeom prst="rect">
                <a:avLst/>
              </a:prstGeom>
              <a:noFill/>
              <a:ln>
                <a:noFill/>
              </a:ln>
              <a:extLst>
                <a:ext uri="{909E8E84-426E-40DD-AFC4-6F175D3DCCD1}">
                  <a14:hiddenFill>
                    <a:solidFill>
                      <a:srgbClr val="FFFFFF" mc:Ignorable="a14" a14:legacySpreadsheetColorIndex="9"/>
                    </a:solidFill>
                  </a14:hiddenFill>
                </a:ext>
                <a:ext uri="{91240B29-F687-4F45-9708-019B960494DF}">
                  <a14:hiddenLine w="9525">
                    <a:solidFill>
                      <a:srgbClr val="000000" mc:Ignorable="a14" a14:legacySpreadsheetColorIndex="64"/>
                    </a:solidFill>
                    <a:miter lim="800000"/>
                    <a:headEnd/>
                    <a:tailEnd/>
                  </a14:hiddenLine>
                </a:ext>
              </a:extLst>
            </xdr:spPr>
          </xdr:sp>
        </xdr:grp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ingov-my.sharepoint.com/personal/ssheikh_ihcda_in_gov/Documents/IHCDA%20Underwriting%20Template%20v7.6.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ingov-my.sharepoint.com/Real%20Estate/Underwriting%20&amp;%20Closing/Resource%20Materials/DOZ%20Underwriting%20Templates/IHCDA%20Underwriting%20Template%20v6.7%20PBV%20SLR.xlsm"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F:\Real%20Estate\Multifamily\Tax%20Credit%20Allocation\QAP\2025%20QAP\Final%20Forms\2025%20Form%20A%20%5bDraft%5d.xlsm" TargetMode="External"/><Relationship Id="rId1" Type="http://schemas.openxmlformats.org/officeDocument/2006/relationships/externalLinkPath" Target="https://ingov-my.sharepoint.com/personal/cclegg_ihcda_in_gov/Documents/Desktop/Underwriting%20Onboarding%20SOP/Templates/2025%20Form%20A%20%5bDraft%5d.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ingov-my.sharepoint.com/Real%20Estate/Multifamily/Tax%20Credit%20Allocation/QAP/2018-2019%20QAP/Final%20QAP/Forms/2018-2019%20Score%20Shee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Page"/>
      <sheetName val="HOME &amp; CDBG Limits - 2020"/>
      <sheetName val="HOME &amp; CDBG Limits - 2018"/>
      <sheetName val="HOME &amp; CDBG Limits - 2017"/>
      <sheetName val="RHTC Limits - 2021"/>
      <sheetName val="RHTC Limits - 2020"/>
      <sheetName val="RHTC Limits - 2019"/>
      <sheetName val="RHTC Limits - 2018"/>
      <sheetName val="RHTC Limits - 2017"/>
      <sheetName val="Financial Analysis"/>
      <sheetName val="15 Yr Cash Flow Proj"/>
      <sheetName val="Amort Tables"/>
      <sheetName val="Sensitivity Analysis"/>
      <sheetName val="15 Yr CF Proj - Sensitivity"/>
      <sheetName val="Building Basis"/>
      <sheetName val="Building Basis (Detailed)"/>
    </sheetNames>
    <sheetDataSet>
      <sheetData sheetId="0">
        <row r="5">
          <cell r="F5" t="str">
            <v>RHTC</v>
          </cell>
        </row>
        <row r="60">
          <cell r="L60">
            <v>206</v>
          </cell>
        </row>
        <row r="173">
          <cell r="R173">
            <v>0</v>
          </cell>
        </row>
        <row r="195">
          <cell r="R195">
            <v>0</v>
          </cell>
        </row>
        <row r="217">
          <cell r="R217">
            <v>0</v>
          </cell>
        </row>
        <row r="239">
          <cell r="R239">
            <v>0</v>
          </cell>
        </row>
        <row r="545">
          <cell r="H545">
            <v>0</v>
          </cell>
        </row>
        <row r="547">
          <cell r="H547">
            <v>0</v>
          </cell>
        </row>
        <row r="549">
          <cell r="H549">
            <v>0</v>
          </cell>
        </row>
        <row r="551">
          <cell r="H55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put Page"/>
      <sheetName val="RHTC Limits - 2013"/>
      <sheetName val="HOME &amp; CDBG Limits - 2013"/>
      <sheetName val="RHTC Limits - 2014"/>
      <sheetName val="HOME &amp; CDBG Limits - 2014"/>
      <sheetName val="HOME &amp; CDBG Limits - 2015"/>
      <sheetName val="HOME &amp; CDBG Limits - 2016"/>
      <sheetName val="HOME &amp; CDBG Limits - 2020"/>
      <sheetName val="HOME &amp; CDBG Limits - 2018"/>
      <sheetName val="HOME &amp; CDBG Limits - 2017"/>
      <sheetName val="RHTC Limits - 2015"/>
      <sheetName val="RHTC Limits - 2016"/>
      <sheetName val="RHTC Limits - 2020"/>
      <sheetName val="RHTC Limits - 2019"/>
      <sheetName val="RHTC Limits - 2018"/>
      <sheetName val="RHTC Limits - 2017"/>
      <sheetName val="Financial Analysis"/>
      <sheetName val="15 Yr Cash Flow Proj"/>
      <sheetName val="PBV SLR"/>
      <sheetName val="Other Guidelines"/>
      <sheetName val="Amort Tables"/>
      <sheetName val="Sensitivity Analysis"/>
      <sheetName val="15 Yr CF Proj - Sensitivity"/>
      <sheetName val="Building Basis"/>
      <sheetName val="Building Basis (Detailed)"/>
      <sheetName val="RHTC Limits - 2012"/>
      <sheetName val="HOME &amp; CDBG Limits - 2012"/>
    </sheetNames>
    <sheetDataSet>
      <sheetData sheetId="0">
        <row r="5">
          <cell r="F5"/>
        </row>
        <row r="57">
          <cell r="L57">
            <v>0</v>
          </cell>
        </row>
        <row r="71">
          <cell r="E71"/>
          <cell r="I71"/>
        </row>
        <row r="173">
          <cell r="R173">
            <v>0</v>
          </cell>
        </row>
        <row r="195">
          <cell r="R195">
            <v>0</v>
          </cell>
        </row>
        <row r="217">
          <cell r="R217">
            <v>0</v>
          </cell>
        </row>
        <row r="239">
          <cell r="R239">
            <v>0</v>
          </cell>
        </row>
        <row r="419">
          <cell r="H419"/>
        </row>
        <row r="420">
          <cell r="H420"/>
        </row>
        <row r="421">
          <cell r="H421"/>
        </row>
        <row r="423">
          <cell r="H423"/>
          <cell r="I423"/>
        </row>
        <row r="424">
          <cell r="H424"/>
          <cell r="I424"/>
        </row>
        <row r="425">
          <cell r="H425"/>
          <cell r="I425"/>
        </row>
        <row r="426">
          <cell r="H426"/>
          <cell r="I426"/>
        </row>
        <row r="428">
          <cell r="H428"/>
          <cell r="I428"/>
        </row>
        <row r="429">
          <cell r="H429"/>
          <cell r="I429"/>
        </row>
        <row r="430">
          <cell r="H430"/>
          <cell r="I430"/>
        </row>
        <row r="431">
          <cell r="H431"/>
          <cell r="I431"/>
        </row>
        <row r="432">
          <cell r="H432"/>
          <cell r="I432"/>
        </row>
        <row r="433">
          <cell r="H433"/>
          <cell r="I433"/>
        </row>
        <row r="434">
          <cell r="H434"/>
          <cell r="I434"/>
        </row>
        <row r="435">
          <cell r="H435"/>
          <cell r="I435"/>
        </row>
        <row r="436">
          <cell r="H436"/>
          <cell r="I436"/>
        </row>
        <row r="439">
          <cell r="H439"/>
          <cell r="I439"/>
        </row>
        <row r="440">
          <cell r="H440"/>
          <cell r="I440"/>
        </row>
        <row r="441">
          <cell r="H441"/>
          <cell r="I441"/>
        </row>
        <row r="442">
          <cell r="H442"/>
          <cell r="I442"/>
        </row>
        <row r="443">
          <cell r="H443"/>
          <cell r="I443"/>
        </row>
        <row r="445">
          <cell r="H445"/>
          <cell r="I445"/>
        </row>
        <row r="446">
          <cell r="H446"/>
          <cell r="I446"/>
        </row>
        <row r="448">
          <cell r="H448"/>
          <cell r="I448"/>
        </row>
        <row r="449">
          <cell r="H449"/>
          <cell r="I449"/>
        </row>
        <row r="450">
          <cell r="H450"/>
          <cell r="I450"/>
        </row>
        <row r="451">
          <cell r="H451"/>
          <cell r="I451"/>
        </row>
        <row r="452">
          <cell r="H452"/>
          <cell r="I452"/>
        </row>
        <row r="453">
          <cell r="H453"/>
          <cell r="I453"/>
        </row>
        <row r="454">
          <cell r="H454"/>
          <cell r="I454"/>
        </row>
        <row r="455">
          <cell r="H455"/>
          <cell r="I455"/>
        </row>
        <row r="456">
          <cell r="H456"/>
          <cell r="I456"/>
        </row>
        <row r="457">
          <cell r="H457"/>
          <cell r="I457"/>
        </row>
        <row r="458">
          <cell r="H458"/>
          <cell r="I458"/>
        </row>
        <row r="459">
          <cell r="H459"/>
          <cell r="I459"/>
        </row>
        <row r="466">
          <cell r="H466"/>
          <cell r="I466"/>
        </row>
        <row r="467">
          <cell r="H467"/>
          <cell r="I467"/>
        </row>
        <row r="468">
          <cell r="H468"/>
          <cell r="I468"/>
        </row>
        <row r="469">
          <cell r="H469"/>
          <cell r="I469"/>
        </row>
        <row r="470">
          <cell r="H470"/>
          <cell r="I470"/>
        </row>
        <row r="471">
          <cell r="H471"/>
          <cell r="I471"/>
        </row>
        <row r="472">
          <cell r="H472"/>
          <cell r="I472"/>
        </row>
        <row r="483">
          <cell r="H483"/>
          <cell r="I483"/>
        </row>
        <row r="484">
          <cell r="H484"/>
          <cell r="I484"/>
        </row>
        <row r="486">
          <cell r="H486"/>
          <cell r="I486"/>
        </row>
        <row r="487">
          <cell r="H487"/>
          <cell r="I487"/>
        </row>
        <row r="488">
          <cell r="H488"/>
          <cell r="I488"/>
        </row>
        <row r="489">
          <cell r="H489"/>
          <cell r="I489"/>
        </row>
        <row r="490">
          <cell r="H490"/>
          <cell r="I490"/>
        </row>
        <row r="491">
          <cell r="H491"/>
          <cell r="I491"/>
        </row>
        <row r="492">
          <cell r="H492"/>
          <cell r="I492"/>
        </row>
        <row r="493">
          <cell r="H493"/>
          <cell r="I493"/>
        </row>
        <row r="494">
          <cell r="H494"/>
          <cell r="I494"/>
        </row>
        <row r="503">
          <cell r="H503"/>
          <cell r="I503"/>
        </row>
        <row r="504">
          <cell r="H504"/>
          <cell r="I504"/>
        </row>
        <row r="505">
          <cell r="H505"/>
          <cell r="I505"/>
        </row>
        <row r="530">
          <cell r="H530"/>
          <cell r="I530"/>
        </row>
        <row r="531">
          <cell r="H531"/>
          <cell r="I531"/>
        </row>
        <row r="532">
          <cell r="H532"/>
          <cell r="I532"/>
        </row>
        <row r="533">
          <cell r="H533"/>
          <cell r="I533"/>
        </row>
        <row r="534">
          <cell r="H534"/>
          <cell r="I534"/>
        </row>
        <row r="535">
          <cell r="H535"/>
          <cell r="I535"/>
        </row>
        <row r="536">
          <cell r="H536"/>
          <cell r="I536"/>
        </row>
        <row r="537">
          <cell r="H537"/>
        </row>
        <row r="538">
          <cell r="H538">
            <v>0</v>
          </cell>
        </row>
        <row r="539">
          <cell r="H539"/>
        </row>
        <row r="540">
          <cell r="H540">
            <v>0</v>
          </cell>
        </row>
        <row r="541">
          <cell r="H541"/>
        </row>
        <row r="542">
          <cell r="H542"/>
          <cell r="I542"/>
        </row>
        <row r="543">
          <cell r="H543"/>
          <cell r="I543"/>
        </row>
        <row r="544">
          <cell r="H544"/>
          <cell r="I544"/>
        </row>
        <row r="545">
          <cell r="H545"/>
          <cell r="I545"/>
        </row>
        <row r="546">
          <cell r="H546"/>
          <cell r="I546"/>
        </row>
        <row r="547">
          <cell r="H547"/>
          <cell r="I547"/>
        </row>
        <row r="550">
          <cell r="H550"/>
          <cell r="I550"/>
        </row>
        <row r="551">
          <cell r="H551"/>
          <cell r="I551"/>
        </row>
        <row r="552">
          <cell r="H552"/>
          <cell r="I552"/>
        </row>
        <row r="555">
          <cell r="H555"/>
          <cell r="I555"/>
        </row>
        <row r="556">
          <cell r="H556"/>
          <cell r="I556"/>
        </row>
        <row r="557">
          <cell r="H557"/>
          <cell r="I557"/>
        </row>
        <row r="558">
          <cell r="H558"/>
          <cell r="I558"/>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xlsm].xlsm].xlsm].xlsm]_xlsm_2"/>
      <sheetName val=".xlsm].xlsm].xlsm].xlsm]_xlsm_3"/>
      <sheetName val=".xlsm].xlsm].xlsm].xlsm]_xlsm_4"/>
      <sheetName val=".xlsm].xlsm].xlsm].xlsm]_xlsm_5"/>
      <sheetName val=".xlsm].xlsm].xlsm].xlsm]_xlsm_6"/>
      <sheetName val=".xlsm].xlsm].xlsm].xlsm]_xlsm_7"/>
      <sheetName val=".xlsm].xlsm].xlsm].xlsm]_xlsm_8"/>
      <sheetName val=".xlsm].xlsm].xlsm].xlsm]_xlsm_9"/>
      <sheetName val=".xlsm].xlsm].xlsm].xlsm]_xls_10"/>
      <sheetName val=".xlsm].xlsm].xlsm].xlsm]_xls_11"/>
      <sheetName val=".xlsm].xlsm].xlsm].xlsm]_xls_12"/>
      <sheetName val=".xlsm].xlsm].xlsm].xlsm]_xls_13"/>
      <sheetName val=".xlsm].xlsm].xlsm].xlsm]_xls_14"/>
      <sheetName val=".xlsm].xlsm].xlsm].xlsm]_xls_15"/>
      <sheetName val=".xlsm].xlsm].xlsm].xlsm]_xls_16"/>
      <sheetName val=".xlsm].xlsm].xlsm].xlsm]_xls_17"/>
      <sheetName val=".xlsm].xlsm].xlsm].xlsm]_xls_18"/>
      <sheetName val=".xlsm].xlsm].xlsm].xlsm]_xls_19"/>
      <sheetName val=".xlsm].xlsm].xlsm].xlsm]_xls_20"/>
      <sheetName val=".xlsm].xlsm].xlsm].xlsm]_xls_21"/>
      <sheetName val=".xlsm].xlsm].xlsm].xlsm]_xls_22"/>
      <sheetName val=".xlsm].xlsm].xlsm].xlsm]_xls_23"/>
      <sheetName val=".xlsm].xlsm].xlsm].xlsm]_xls_24"/>
      <sheetName val=".xlsm].xlsm].xlsm].xlsm]_xls_25"/>
      <sheetName val=".xlsm].xlsm].xlsm].xlsm]_xls_26"/>
      <sheetName val=".xlsm].xlsm].xlsm].xlsm]_xls_27"/>
      <sheetName val=".xlsm].xlsm].xlsm].xlsm]_xls_28"/>
      <sheetName val=".xlsm].xlsm].xlsm].xlsm]_xls_29"/>
      <sheetName val=".xlsm].xlsm].xlsm].xlsm]_xls_30"/>
      <sheetName val=".xlsm].xlsm].xlsm].xlsm]_xls_31"/>
      <sheetName val=".xlsm].xlsm].xlsm].xlsm]_xls_32"/>
      <sheetName val=".xlsm].xlsm].xlsm].xlsm]_xls_33"/>
      <sheetName val=".xlsm].xlsm].xlsm].xlsm]_xls_34"/>
      <sheetName val=".xlsm].xlsm].xlsm].xlsm]_xls_35"/>
      <sheetName val=".xlsm].xlsm].xlsm].xlsm]_xls_36"/>
      <sheetName val=".xlsm].xlsm].xlsm].xlsm]_xls_37"/>
      <sheetName val=".xlsm].xlsm].xlsm].xlsm]_xls_38"/>
      <sheetName val=".xlsm].xlsm].xlsm].xlsm]_xls_39"/>
      <sheetName val=".xlsm].xlsm].xlsm].xlsm]_xls_40"/>
      <sheetName val=".xlsm].xlsm].xlsm].xlsm]_xls_41"/>
      <sheetName val=".xlsm].xlsm].xlsm].xlsm]_xls_42"/>
      <sheetName val=".xlsm].xlsm].xlsm].xlsm]_xls_43"/>
      <sheetName val=".xlsm].xlsm].xlsm].xlsm]_xls_44"/>
      <sheetName val=".xlsm].xlsm].xlsm].xlsm]_xls_45"/>
      <sheetName val=".xlsm].xlsm].xlsm].xlsm]_xls_46"/>
      <sheetName val=".xlsm].xlsm].xlsm].xlsm]_xls_47"/>
      <sheetName val=".xlsm].xlsm].xlsm].xlsm]_xls_48"/>
      <sheetName val=".xlsm].xlsm].xlsm].xlsm]_xls_49"/>
      <sheetName val=".xlsm].xlsm].xlsm].xlsm]_xls_50"/>
      <sheetName val=".xlsm].xlsm].xlsm].xlsm]_xls_51"/>
      <sheetName val=".xlsm].xlsm].xlsm].xlsm]_xls_52"/>
      <sheetName val=".xlsm].xlsm].xlsm].xlsm]_xls_53"/>
      <sheetName val=".xlsm].xlsm].xlsm].xlsm]_xls_54"/>
      <sheetName val=".xlsm].xlsm].xlsm].xlsm]_xls_55"/>
      <sheetName val=".xlsm].xlsm].xlsm].xlsm]_xls_56"/>
      <sheetName val=".xlsm].xlsm].xlsm].xlsm]_xls_57"/>
      <sheetName val=".xlsm].xlsm].xlsm].xlsm]_xls_58"/>
      <sheetName val=".xlsm].xlsm].xlsm].xlsm]_xls_59"/>
      <sheetName val=".xlsm].xlsm].xlsm].xlsm]_xls_60"/>
      <sheetName val=".xlsm].xlsm].xlsm].xlsm]_xls_61"/>
      <sheetName val=".xlsm].xlsm].xlsm].xlsm]_xls_62"/>
      <sheetName val=".xlsm].xlsm].xlsm].xlsm]_xls_63"/>
      <sheetName val=".xlsm].xlsm].xlsm].xlsm]_xls_64"/>
      <sheetName val=".xlsm].xlsm].xlsm].xlsm]_xls_65"/>
      <sheetName val=".xlsm].xlsm].xlsm].xlsm]_xls_66"/>
      <sheetName val=".xlsm].xlsm].xlsm].xlsm]_xls_67"/>
      <sheetName val=".xlsm].xlsm].xlsm].xlsm]_xls_68"/>
      <sheetName val=".xlsm].xlsm].xlsm].xlsm]_xls_69"/>
      <sheetName val=".xlsm].xlsm].xlsm].xlsm]_xls_70"/>
      <sheetName val=".xlsm].xlsm].xlsm].xlsm]_xls_71"/>
      <sheetName val=".xlsm].xlsm].xlsm].xlsm]_xls_72"/>
      <sheetName val=".xlsm].xlsm].xlsm].xlsm]_xls_73"/>
      <sheetName val=".xlsm].xlsm].xlsm].xlsm]_xls_74"/>
      <sheetName val=".xlsm].xlsm].xlsm].xlsm]_xls_75"/>
      <sheetName val=".xlsm].xlsm].xlsm].xlsm]_xls_76"/>
      <sheetName val=".xlsm].xlsm].xlsm].xlsm]_xls_77"/>
      <sheetName val=".xlsm].xlsm].xlsm].xlsm]_xls_78"/>
      <sheetName val=".xlsm].xlsm].xlsm].xlsm]_xls_79"/>
      <sheetName val=".xlsm].xlsm].xlsm].xlsm]_xls_80"/>
      <sheetName val=".xlsm].xlsm].xlsm].xlsm]_xls_81"/>
      <sheetName val=".xlsm].xlsm].xlsm].xlsm]_xls_82"/>
      <sheetName val=".xlsm].xlsm].xlsm].xlsm]_xls_83"/>
      <sheetName val=".xlsm].xlsm].xlsm].xlsm]_xls_84"/>
      <sheetName val=".xlsm].xlsm].xlsm].xlsm]_xls_85"/>
      <sheetName val=".xlsm].xlsm].xlsm].xlsm]_xls_86"/>
      <sheetName val=".xlsm].xlsm].xlsm].xlsm]_xls_87"/>
      <sheetName val=".xlsm].xlsm].xlsm].xlsm]_xls_88"/>
      <sheetName val=".xlsm].xlsm].xlsm].xlsm]_xls_89"/>
      <sheetName val=".xlsm].xlsm].xlsm].xlsm]_xls_90"/>
      <sheetName val=".xlsm].xlsm].xlsm].xlsm]_xls_91"/>
      <sheetName val=".xlsm].xlsm].xlsm].xlsm]_xls_92"/>
      <sheetName val=".xlsm].xlsm].xlsm].xlsm]_xls_93"/>
      <sheetName val=".xlsm].xlsm].xlsm].xlsm]_xls_94"/>
      <sheetName val=".xlsm].xlsm].xlsm].xlsm]_xls_95"/>
      <sheetName val=".xlsm].xlsm].xlsm].xlsm]_xls_96"/>
      <sheetName val=".xlsm].xlsm].xlsm].xlsm]_xls_97"/>
      <sheetName val=".xlsm].xlsm].xlsm].xlsm]_xls_98"/>
      <sheetName val=".xlsm].xlsm].xlsm].xlsm]_xls_99"/>
      <sheetName val=".xlsm].xlsm].xlsm].xlsm]_xl_100"/>
      <sheetName val=".xlsm].xlsm].xlsm].xlsm]_xl_101"/>
      <sheetName val=".xlsm].xlsm].xlsm].xlsm]_xl_102"/>
      <sheetName val=".xlsm].xlsm].xlsm].xlsm]_xl_103"/>
      <sheetName val=".xlsm].xlsm].xlsm].xlsm]_xl_104"/>
      <sheetName val=".xlsm].xlsm].xlsm].xlsm]_xl_105"/>
      <sheetName val=".xlsm].xlsm].xlsm].xlsm]_xl_106"/>
      <sheetName val=".xlsm].xlsm].xlsm].xlsm]_xl_107"/>
      <sheetName val=".xlsm].xlsm].xlsm].xlsm]_xl_108"/>
      <sheetName val=".xlsm].xlsm].xlsm].xlsm]_xl_109"/>
      <sheetName val=".xlsm].xlsm].xlsm].xlsm]_xl_110"/>
      <sheetName val=".xlsm].xlsm].xlsm].xlsm]_xl_111"/>
      <sheetName val=".xlsm].xlsm].xlsm].xlsm]_xl_112"/>
      <sheetName val=".xlsm].xlsm].xlsm].xlsm]_xl_113"/>
      <sheetName val=".xlsm].xlsm].xlsm].xlsm]_xl_114"/>
      <sheetName val=".xlsm].xlsm].xlsm].xlsm]_xl_115"/>
      <sheetName val=".xlsm].xlsm].xlsm].xlsm]_xl_116"/>
      <sheetName val=".xlsm].xlsm].xlsm].xlsm]_xl_117"/>
      <sheetName val=".xlsm].xlsm].xlsm].xlsm]_xl_118"/>
      <sheetName val=".xlsm].xlsm].xlsm].xlsm]_xl_119"/>
      <sheetName val=".xlsm].xlsm].xlsm].xlsm]_xl_120"/>
      <sheetName val=".xlsm].xlsm].xlsm].xlsm]_xl_121"/>
      <sheetName val=".xlsm].xlsm].xlsm].xlsm]_xl_122"/>
      <sheetName val=".xlsm].xlsm].xlsm].xlsm]_xl_123"/>
      <sheetName val=".xlsm].xlsm].xlsm].xlsm]_xl_124"/>
      <sheetName val=".xlsm].xlsm].xlsm].xlsm]_xl_125"/>
      <sheetName val=".xlsm].xlsm].xlsm].xlsm]_xl_126"/>
      <sheetName val=".xlsm].xlsm].xlsm].xlsm]_xl_127"/>
      <sheetName val=".xlsm].xlsm].xlsm].xlsm]_xl_128"/>
      <sheetName val=".xlsm].xlsm].xlsm].xlsm]_xl_129"/>
      <sheetName val=".xlsm].xlsm].xlsm].xlsm]_xl_130"/>
      <sheetName val=".xlsm].xlsm].xlsm].xlsm]_xl_131"/>
      <sheetName val=".xlsm].xlsm].xlsm].xlsm]_xl_132"/>
      <sheetName val=".xlsm].xlsm].xlsm].xlsm]_xl_133"/>
      <sheetName val=".xlsm].xlsm].xlsm].xlsm]_xl_134"/>
      <sheetName val=".xlsm].xlsm].xlsm].xlsm]_xl_135"/>
      <sheetName val=".xlsm].xlsm].xlsm].xlsm]_xl_136"/>
      <sheetName val=".xlsm].xlsm].xlsm].xlsm]_xl_137"/>
      <sheetName val=".xlsm].xlsm].xlsm].xlsm]_xl_138"/>
      <sheetName val=".xlsm].xlsm].xlsm].xlsm]_xl_139"/>
      <sheetName val=".xlsm].xlsm].xlsm].xlsm]_xl_140"/>
      <sheetName val=".xlsm].xlsm].xlsm].xlsm]_xl_141"/>
      <sheetName val=".xlsm].xlsm].xlsm].xlsm]_xl_142"/>
      <sheetName val=".xlsm].xlsm].xlsm].xlsm]_xl_143"/>
      <sheetName val=".xlsm].xlsm].xlsm].xlsm]_xl_144"/>
      <sheetName val=".xlsm].xlsm].xlsm].xlsm]_xl_145"/>
      <sheetName val=".xlsm].xlsm].xlsm].xlsm]_xl_146"/>
      <sheetName val=".xlsm].xlsm].xlsm].xlsm]_xl_147"/>
      <sheetName val=".xlsm].xlsm].xlsm].xlsm]_xl_148"/>
      <sheetName val=".xlsm].xlsm].xlsm].xlsm]_xl_149"/>
      <sheetName val=".xlsm].xlsm].xlsm].xlsm]_xl_150"/>
      <sheetName val=".xlsm].xlsm].xlsm].xlsm]_xl_151"/>
      <sheetName val=".xlsm].xlsm].xlsm].xlsm]_xl_152"/>
      <sheetName val=".xlsm].xlsm].xlsm].xlsm]_xl_153"/>
      <sheetName val=".xlsm].xlsm].xlsm].xlsm]_xl_154"/>
      <sheetName val=".xlsm].xlsm].xlsm].xlsm]_xl_155"/>
      <sheetName val=".xlsm].xlsm].xlsm].xlsm]_xl_156"/>
      <sheetName val=".xlsm].xlsm].xlsm].xlsm]_xl_157"/>
      <sheetName val=".xlsm].xlsm].xlsm].xlsm]_xl_158"/>
      <sheetName val=".xlsm].xlsm].xlsm].xlsm]_xl_159"/>
      <sheetName val=".xlsm].xlsm].xlsm].xlsm]_xl_160"/>
      <sheetName val=".xlsm].xlsm].xlsm].xlsm]_xl_161"/>
      <sheetName val=".xlsm].xlsm].xlsm].xlsm]_xl_162"/>
      <sheetName val=".xlsm].xlsm].xlsm].xlsm]_xl_163"/>
      <sheetName val=".xlsm].xlsm].xlsm].xlsm]_xl_164"/>
      <sheetName val=".xlsm].xlsm].xlsm].xlsm]_xl_165"/>
      <sheetName val=".xlsm].xlsm].xlsm].xlsm]_xl_166"/>
      <sheetName val=".xlsm].xlsm].xlsm].xlsm]_xl_167"/>
      <sheetName val=".xlsm].xlsm].xlsm].xlsm]_xl_168"/>
      <sheetName val=".xlsm].xlsm].xlsm].xlsm]_xl_169"/>
      <sheetName val=".xlsm].xlsm].xlsm].xlsm]_xl_170"/>
      <sheetName val=".xlsm].xlsm].xlsm].xlsm]_xl_171"/>
      <sheetName val=".xlsm].xlsm].xlsm].xlsm]_xl_172"/>
      <sheetName val=".xlsm].xlsm].xlsm].xlsm]_xl_173"/>
      <sheetName val=".xlsm].xlsm].xlsm].xlsm]_xl_174"/>
      <sheetName val=".xlsm].xlsm].xlsm].xlsm]_xl_175"/>
      <sheetName val=".xlsm].xlsm].xlsm].xlsm]_xl_176"/>
      <sheetName val=".xlsm].xlsm].xlsm].xlsm]_xl_177"/>
      <sheetName val=".xlsm].xlsm].xlsm].xlsm]_xl_178"/>
      <sheetName val=".xlsm].xlsm].xlsm].xlsm]_xl_179"/>
      <sheetName val=".xlsm].xlsm].xlsm].xlsm]_xl_180"/>
      <sheetName val=".xlsm].xlsm].xlsm].xlsm]_xl_181"/>
      <sheetName val=".xlsm].xlsm].xlsm].xlsm]_xl_182"/>
      <sheetName val=".xlsm].xlsm].xlsm].xlsm]_xl_183"/>
      <sheetName val=".xlsm].xlsm].xlsm].xlsm]_xl_184"/>
      <sheetName val=".xlsm].xlsm].xlsm].xlsm]_xl_185"/>
      <sheetName val=".xlsm].xlsm].xlsm].xlsm]_xl_186"/>
      <sheetName val=".xlsm].xlsm].xlsm].xlsm]_xl_187"/>
      <sheetName val=".xlsm].xlsm].xlsm].xlsm]_xl_188"/>
      <sheetName val=".xlsm].xlsm].xlsm].xlsm]_xl_189"/>
      <sheetName val=".xlsm].xlsm].xlsm].xlsm]_xl_190"/>
      <sheetName val=".xlsm].xlsm].xlsm].xlsm]_xl_191"/>
      <sheetName val=".xlsm].xlsm].xlsm].xlsm]_xl_192"/>
      <sheetName val=".xlsm].xlsm].xlsm].xlsm]_xl_193"/>
      <sheetName val=".xlsm].xlsm].xlsm].xlsm]_xl_194"/>
      <sheetName val=".xlsm].xlsm].xlsm].xlsm]_xl_195"/>
      <sheetName val=".xlsm].xlsm].xlsm].xlsm]_xl_196"/>
      <sheetName val=".xlsm].xlsm].xlsm].xlsm]_xl_197"/>
      <sheetName val=".xlsm].xlsm].xlsm].xlsm]_xl_198"/>
      <sheetName val=".xlsm].xlsm].xlsm].xlsm]_xl_199"/>
      <sheetName val=".xlsm].xlsm].xlsm].xlsm]_xl_200"/>
      <sheetName val=".xlsm].xlsm].xlsm].xlsm]_xl_201"/>
      <sheetName val=".xlsm].xlsm].xlsm].xlsm]_xl_202"/>
      <sheetName val=".xlsm].xlsm].xlsm].xlsm]_xl_203"/>
      <sheetName val=".xlsm].xlsm].xlsm].xlsm]_xl_204"/>
      <sheetName val=".xlsm].xlsm].xlsm].xlsm]_xl_205"/>
      <sheetName val=".xlsm].xlsm].xlsm].xlsm]_xl_206"/>
      <sheetName val=".xlsm].xlsm].xlsm].xlsm]_xl_207"/>
      <sheetName val=".xlsm].xlsm].xlsm].xlsm]_xl_208"/>
      <sheetName val=".xlsm].xlsm].xlsm].xlsm]_xl_209"/>
      <sheetName val=".xlsm].xlsm].xlsm].xlsm]_xl_210"/>
      <sheetName val=".xlsm].xlsm].xlsm].xlsm]_xl_211"/>
      <sheetName val=".xlsm].xlsm].xlsm].xlsm]_xl_212"/>
      <sheetName val=".xlsm].xlsm].xlsm].xlsm]_xl_213"/>
      <sheetName val=".xlsm].xlsm].xlsm].xlsm]_xl_214"/>
      <sheetName val=".xlsm].xlsm].xlsm].xlsm]_xl_215"/>
      <sheetName val=".xlsm].xlsm].xlsm].xlsm]_xl_216"/>
      <sheetName val=".xlsm].xlsm].xlsm].xlsm]_xl_217"/>
      <sheetName val=".xlsm].xlsm].xlsm].xlsm]_xl_218"/>
      <sheetName val=".xlsm].xlsm].xlsm].xlsm]_xl_219"/>
      <sheetName val=".xlsm].xlsm].xlsm].xlsm]_xl_220"/>
      <sheetName val=".xlsm].xlsm].xlsm].xlsm]_xl_221"/>
      <sheetName val=".xlsm].xlsm].xlsm].xlsm]_xl_222"/>
      <sheetName val=".xlsm].xlsm].xlsm].xlsm]_xl_223"/>
      <sheetName val=".xlsm].xlsm].xlsm].xlsm]_xl_224"/>
      <sheetName val=".xlsm].xlsm].xlsm].xlsm]_xl_225"/>
      <sheetName val=".xlsm].xlsm].xlsm].xlsm]_xl_226"/>
      <sheetName val=".xlsm].xlsm].xlsm].xlsm]_xl_227"/>
      <sheetName val=".xlsm].xlsm].xlsm].xlsm]_xl_228"/>
      <sheetName val=".xlsm].xlsm].xlsm].xlsm]_xl_229"/>
      <sheetName val=".xlsm].xlsm].xlsm].xlsm]_xl_230"/>
      <sheetName val=".xlsm].xlsm].xlsm].xlsm]_xl_231"/>
      <sheetName val=".xlsm].xlsm].xlsm].xlsm]_xl_232"/>
      <sheetName val=".xlsm].xlsm].xlsm].xlsm]_xl_233"/>
      <sheetName val=".xlsm].xlsm].xlsm].xlsm]_xl_234"/>
      <sheetName val=".xlsm].xlsm].xlsm].xlsm]_xl_235"/>
      <sheetName val=".xlsm].xlsm].xlsm].xlsm]_xl_236"/>
      <sheetName val=".xlsm].xlsm].xlsm].xlsm]_xl_237"/>
      <sheetName val=".xlsm].xlsm].xlsm].xlsm]_xl_238"/>
      <sheetName val=".xlsm].xlsm].xlsm].xlsm]_xl_239"/>
      <sheetName val=".xlsm].xlsm].xlsm].xlsm]_xl_240"/>
      <sheetName val=".xlsm].xlsm].xlsm].xlsm]_xl_241"/>
      <sheetName val=".xlsm].xlsm].xlsm].xlsm]_xl_242"/>
      <sheetName val=".xlsm].xlsm].xlsm].xlsm]_xl_243"/>
      <sheetName val=".xlsm].xlsm].xlsm].xlsm]_xl_244"/>
      <sheetName val=".xlsm].xlsm].xlsm].xlsm]_xl_245"/>
      <sheetName val=".xlsm].xlsm].xlsm].xlsm]_xl_246"/>
      <sheetName val=".xlsm].xlsm].xlsm].xlsm]_xl_247"/>
      <sheetName val=".xlsm].xlsm].xlsm].xlsm]_xl_248"/>
      <sheetName val=".xlsm].xlsm].xlsm].xlsm]_xl_249"/>
      <sheetName val=".xlsm].xlsm].xlsm].xlsm]_xl_250"/>
      <sheetName val=".xlsm].xlsm].xlsm].xlsm]_xl_251"/>
      <sheetName val=".xlsm].xlsm].xlsm].xlsm]_xl_252"/>
      <sheetName val=".xlsm].xlsm].xlsm].xlsm]_xl_253"/>
      <sheetName val=".xlsm].xlsm].xlsm].xlsm]_xl_254"/>
      <sheetName val=".xlsm].xlsm].xlsm].xlsm]_xl_255"/>
      <sheetName val=".xlsm].xlsm].xlsm].xlsm]_xl_256"/>
      <sheetName val=".xlsm].xlsm].xlsm].xlsm]_xl_257"/>
      <sheetName val=".xlsm].xlsm].xlsm].xlsm]_xl_258"/>
      <sheetName val=".xlsm].xlsm].xlsm].xlsm]_xl_259"/>
      <sheetName val=".xlsm].xlsm].xlsm].xlsm]_xl_260"/>
      <sheetName val=".xlsm].xlsm].xlsm].xlsm]_xl_261"/>
      <sheetName val=".xlsm].xlsm].xlsm].xlsm]_xl_262"/>
      <sheetName val=".xlsm].xlsm].xlsm].xlsm]_xl_263"/>
      <sheetName val=".xlsm].xlsm].xlsm].xlsm]_xl_264"/>
      <sheetName val=".xlsm].xlsm].xlsm].xlsm]_xl_265"/>
      <sheetName val=".xlsm].xlsm].xlsm].xlsm]2025__2"/>
      <sheetName val=".xlsm].xlsm].xlsm]2025_Form_A_2"/>
      <sheetName val=".xlsm].xlsm].xlsm].xlsm]_xl_266"/>
      <sheetName val=".xlsm].xlsm].xlsm].xlsm]_xl_267"/>
      <sheetName val=".xlsm].xlsm].xlsm].xlsm]_xl_268"/>
      <sheetName val=".xlsm].xlsm].xlsm].xlsm]_xl_269"/>
      <sheetName val=".xlsm].xlsm].xlsm].xlsm]_xl_270"/>
      <sheetName val=".xlsm].xlsm].xlsm].xlsm]_xl_271"/>
      <sheetName val=".xlsm].xlsm].xlsm].xlsm]_xl_272"/>
      <sheetName val=".xlsm].xlsm].xlsm].xlsm]_xl_273"/>
      <sheetName val=".xlsm].xlsm].xlsm].xlsm]_xl_274"/>
      <sheetName val=".xlsm].xlsm].xlsm].xlsm]_xl_275"/>
      <sheetName val=".xlsm].xlsm].xlsm].xlsm]_xl_276"/>
      <sheetName val=".xlsm].xlsm].xlsm].xlsm]_xl_277"/>
      <sheetName val=".xlsm].xlsm].xlsm].xlsm]_xl_278"/>
      <sheetName val=".xlsm].xlsm].xlsm].xlsm]_xl_279"/>
      <sheetName val=".xlsm].xlsm].xlsm].xlsm]_xl_280"/>
      <sheetName val=".xlsm].xlsm].xlsm].xlsm]_xl_281"/>
      <sheetName val=".xlsm].xlsm].xlsm].xlsm]_xl_282"/>
      <sheetName val=".xlsm].xlsm].xlsm].xlsm]_xl_283"/>
      <sheetName val=".xlsm].xlsm].xlsm].xlsm]_xl_284"/>
      <sheetName val=".xlsm].xlsm].xlsm].xlsm]_xl_285"/>
      <sheetName val=".xlsm].xlsm].xlsm].xlsm]_xl_286"/>
      <sheetName val=".xlsm].xlsm].xlsm].xlsm]_xl_287"/>
      <sheetName val=".xlsm].xlsm].xlsm].xlsm]_xl_288"/>
      <sheetName val=".xlsm].xlsm].xlsm].xlsm]_xl_289"/>
      <sheetName val=".xlsm].xlsm].xlsm].xlsm]_xl_290"/>
      <sheetName val=".xlsm].xlsm].xlsm].xlsm]_xl_291"/>
      <sheetName val=".xlsm].xlsm].xlsm].xlsm]_xl_292"/>
      <sheetName val=".xlsm].xlsm].xlsm].xlsm]_xl_293"/>
      <sheetName val=".xlsm].xlsm].xlsm].xlsm]_xl_294"/>
      <sheetName val=".xlsm].xlsm].xlsm].xlsm]_xl_295"/>
      <sheetName val=".xlsm].xlsm].xlsm].xlsm]_xl_296"/>
      <sheetName val=".xlsm].xlsm].xlsm].xlsm]_xl_297"/>
      <sheetName val=".xlsm].xlsm].xlsm].xlsm]_xl_298"/>
      <sheetName val=".xlsm].xlsm].xlsm].xlsm]_xl_299"/>
      <sheetName val=".xlsm].xlsm].xlsm].xlsm]_xl_300"/>
      <sheetName val=".xlsm].xlsm].xlsm].xlsm]_xl_301"/>
      <sheetName val=".xlsm].xlsm].xlsm].xlsm]_xl_302"/>
      <sheetName val=".xlsm].xlsm].xlsm].xlsm]_xl_303"/>
      <sheetName val=".xlsm].xlsm].xlsm].xlsm]_xl_304"/>
      <sheetName val=".xlsm].xlsm].xlsm].xlsm]_xl_305"/>
      <sheetName val=".xlsm].xlsm].xlsm].xlsm]_xl_306"/>
      <sheetName val=".xlsm].xlsm].xlsm].xlsm]_xl_307"/>
      <sheetName val=".xlsm].xlsm].xlsm].xlsm]_xl_308"/>
      <sheetName val=".xlsm].xlsm].xlsm].xlsm]_xl_309"/>
      <sheetName val=".xlsm].xlsm].xlsm].xlsm]_xl_310"/>
      <sheetName val=".xlsm].xlsm].xlsm].xlsm]_xl_311"/>
      <sheetName val=".xlsm].xlsm].xlsm].xlsm]_xl_312"/>
      <sheetName val=".xlsm].xlsm].xlsm].xlsm]_xl_313"/>
      <sheetName val=".xlsm].xlsm].xlsm].xlsm]_xl_314"/>
      <sheetName val=".xlsm].xlsm].xlsm].xlsm]_xl_315"/>
      <sheetName val=".xlsm].xlsm].xlsm].xlsm]_xl_316"/>
      <sheetName val=".xlsm].xlsm].xlsm].xlsm]_xl_317"/>
      <sheetName val=".xlsm].xlsm].xlsm].xlsm]_xl_318"/>
      <sheetName val=".xlsm].xlsm].xlsm].xlsm]_xl_319"/>
      <sheetName val=".xlsm].xlsm].xlsm].xlsm]_xl_320"/>
      <sheetName val=".xlsm].xlsm].xlsm].xlsm]_xl_321"/>
      <sheetName val=".xlsm].xlsm].xlsm].xlsm]_xl_322"/>
      <sheetName val=".xlsm].xlsm].xlsm].xlsm]_xl_323"/>
      <sheetName val=".xlsm].xlsm].xlsm].xlsm]_xl_324"/>
      <sheetName val=".xlsm].xlsm].xlsm].xlsm]_xl_325"/>
      <sheetName val=".xlsm].xlsm].xlsm].xlsm]_xl_326"/>
      <sheetName val=".xlsm].xlsm].xlsm].xlsm]_xl_327"/>
      <sheetName val=".xlsm].xlsm].xlsm].xlsm]_xl_328"/>
      <sheetName val=".xlsm].xlsm].xlsm].xlsm]_xl_329"/>
      <sheetName val=".xlsm].xlsm].xlsm].xlsm]_xl_330"/>
      <sheetName val=".xlsm].xlsm].xlsm].xlsm]_xl_331"/>
      <sheetName val=".xlsm].xlsm].xlsm].xlsm]_xl_332"/>
      <sheetName val=".xlsm].xlsm].xlsm].xlsm]_xl_333"/>
      <sheetName val=".xlsm].xlsm].xlsm].xlsm]_xl_334"/>
      <sheetName val=".xlsm].xlsm].xlsm].xlsm]_xl_335"/>
      <sheetName val=".xlsm].xlsm].xlsm].xlsm]_xl_336"/>
      <sheetName val=".xlsm].xlsm].xlsm].xlsm]_xl_337"/>
      <sheetName val=".xlsm].xlsm].xlsm].xlsm]_xl_338"/>
      <sheetName val=".xlsm].xlsm].xlsm].xlsm]_xl_339"/>
      <sheetName val=".xlsm].xlsm].xlsm].xlsm]_xl_340"/>
      <sheetName val=".xlsm].xlsm].xlsm].xlsm]_xl_341"/>
      <sheetName val=".xlsm].xlsm].xlsm].xlsm]_xl_342"/>
      <sheetName val=".xlsm].xlsm].xlsm].xlsm]_xl_343"/>
      <sheetName val=".xlsm].xlsm].xlsm].xlsm]_xl_344"/>
      <sheetName val=".xlsm].xlsm].xlsm].xlsm]_xl_345"/>
      <sheetName val=".xlsm].xlsm].xlsm].xlsm]_xl_346"/>
      <sheetName val=".xlsm].xlsm].xlsm].xlsm]_xl_347"/>
      <sheetName val=".xlsm].xlsm].xlsm].xlsm]_xl_348"/>
      <sheetName val=".xlsm].xlsm].xlsm].xlsm]_xl_349"/>
      <sheetName val=".xlsm].xlsm].xlsm].xlsm]_xl_350"/>
      <sheetName val=".xlsm].xlsm].xlsm].xlsm]_xl_351"/>
      <sheetName val=".xlsm].xlsm].xlsm].xlsm]_xl_352"/>
      <sheetName val=".xlsm].xlsm].xlsm].xlsm]_xl_353"/>
      <sheetName val=".xlsm].xlsm].xlsm].xlsm]_xl_354"/>
      <sheetName val=".xlsm].xlsm].xlsm].xlsm]_xl_355"/>
      <sheetName val=".xlsm].xlsm].xlsm].xlsm]_xl_356"/>
      <sheetName val=".xlsm].xlsm].xlsm].xlsm]_xl_357"/>
      <sheetName val=".xlsm].xlsm].xlsm].xlsm]_xl_358"/>
      <sheetName val=".xlsm].xlsm].xlsm].xlsm]_xl_359"/>
      <sheetName val=".xlsm].xlsm].xlsm].xlsm]_xl_360"/>
      <sheetName val=".xlsm].xlsm].xlsm].xlsm]_xl_361"/>
      <sheetName val=".xlsm].xlsm].xlsm].xlsm]_xl_362"/>
      <sheetName val=".xlsm].xlsm].xlsm].xlsm]_xl_363"/>
      <sheetName val=".xlsm].xlsm].xlsm].xlsm]_xl_364"/>
      <sheetName val=".xlsm].xlsm].xlsm].xlsm]_xl_365"/>
      <sheetName val=".xlsm].xlsm].xlsm].xlsm]_xl_366"/>
      <sheetName val=".xlsm].xlsm].xlsm].xlsm]_xl_367"/>
      <sheetName val=".xlsm].xlsm].xlsm].xlsm]_xl_368"/>
      <sheetName val=".xlsm].xlsm].xlsm].xlsm]_xl_369"/>
      <sheetName val=".xlsm].xlsm].xlsm].xlsm]_xl_370"/>
      <sheetName val=".xlsm].xlsm].xlsm].xlsm]_xl_371"/>
      <sheetName val=".xlsm].xlsm].xlsm].xlsm]_xl_372"/>
      <sheetName val=".xlsm].xlsm].xlsm].xlsm]_xl_373"/>
      <sheetName val=".xlsm].xlsm].xlsm].xlsm]_xl_374"/>
      <sheetName val=".xlsm].xlsm].xlsm].xlsm]_xl_375"/>
      <sheetName val=".xlsm].xlsm].xlsm].xlsm]_xl_376"/>
      <sheetName val=".xlsm].xlsm].xlsm].xlsm]_xl_377"/>
      <sheetName val=".xlsm].xlsm].xlsm].xlsm]_xl_378"/>
      <sheetName val=".xlsm].xlsm].xlsm].xlsm]_xl_379"/>
      <sheetName val=".xlsm].xlsm].xlsm].xlsm]_xl_380"/>
      <sheetName val=".xlsm].xlsm].xlsm].xlsm]_xl_381"/>
      <sheetName val=".xlsm].xlsm].xlsm].xlsm]_xl_382"/>
      <sheetName val=".xlsm].xlsm].xlsm].xlsm]_xl_383"/>
      <sheetName val=".xlsm].xlsm].xlsm].xlsm]_xl_384"/>
      <sheetName val=".xlsm].xlsm].xlsm].xlsm]_xl_385"/>
      <sheetName val=".xlsm].xlsm].xlsm].xlsm]_xl_386"/>
      <sheetName val=".xlsm].xlsm].xlsm].xlsm]_xl_387"/>
      <sheetName val=".xlsm].xlsm].xlsm].xlsm]_xl_388"/>
      <sheetName val=".xlsm].xlsm].xlsm].xlsm]_xl_389"/>
      <sheetName val=".xlsm].xlsm].xlsm].xlsm]_xl_390"/>
      <sheetName val=".xlsm].xlsm].xlsm].xlsm]_xl_391"/>
      <sheetName val=".xlsm].xlsm].xlsm].xlsm]_xl_392"/>
      <sheetName val=".xlsm].xlsm].xlsm].xlsm]_xl_393"/>
      <sheetName val=".xlsm].xlsm].xlsm].xlsm]_xl_394"/>
      <sheetName val=".xlsm].xlsm].xlsm].xlsm]_xl_395"/>
      <sheetName val=".xlsm].xlsm].xlsm].xlsm]_xl_396"/>
      <sheetName val=".xlsm].xlsm].xlsm].xlsm]_xl_397"/>
      <sheetName val=".xlsm].xlsm].xlsm].xlsm]_xl_398"/>
      <sheetName val=".xlsm].xlsm].xlsm].xlsm]_xl_399"/>
      <sheetName val=".xlsm].xlsm].xlsm].xlsm]_xl_400"/>
      <sheetName val=".xlsm].xlsm].xlsm].xlsm]_xl_401"/>
      <sheetName val=".xlsm].xlsm].xlsm].xlsm]_xl_402"/>
      <sheetName val=".xlsm].xlsm].xlsm].xlsm]_xl_403"/>
      <sheetName val=".xlsm].xlsm].xlsm].xlsm]_xl_404"/>
      <sheetName val=".xlsm].xlsm].xlsm].xlsm]_xl_405"/>
      <sheetName val=".xlsm].xlsm].xlsm].xlsm]_xl_406"/>
      <sheetName val=".xlsm].xlsm].xlsm].xlsm]_xl_407"/>
      <sheetName val=".xlsm].xlsm].xlsm].xlsm]_xl_408"/>
      <sheetName val=".xlsm].xlsm].xlsm].xlsm]_xl_409"/>
      <sheetName val=".xlsm].xlsm].xlsm].xlsm]_xl_410"/>
      <sheetName val=".xlsm].xlsm].xlsm].xlsm]_xl_411"/>
      <sheetName val=".xlsm].xlsm].xlsm].xlsm]_xl_412"/>
      <sheetName val=".xlsm].xlsm].xlsm].xlsm]_xl_413"/>
      <sheetName val=".xlsm].xlsm].xlsm].xlsm]_xl_414"/>
      <sheetName val=".xlsm].xlsm].xlsm].xlsm]_xl_415"/>
      <sheetName val=".xlsm].xlsm].xlsm].xlsm]_xl_416"/>
      <sheetName val=".xlsm].xlsm].xlsm].xlsm]_xl_417"/>
      <sheetName val=".xlsm].xlsm].xlsm].xlsm]_xl_418"/>
      <sheetName val=".xlsm].xlsm].xlsm].xlsm]_xl_419"/>
      <sheetName val=".xlsm].xlsm].xlsm].xlsm]_xl_420"/>
      <sheetName val=".xlsm].xlsm].xlsm].xlsm]_xl_421"/>
      <sheetName val=".xlsm].xlsm].xlsm].xlsm]_xl_422"/>
      <sheetName val=".xlsm].xlsm].xlsm].xlsm]_xl_423"/>
      <sheetName val=".xlsm].xlsm].xlsm].xlsm]_xl_424"/>
      <sheetName val=".xlsm].xlsm].xlsm].xlsm]_xl_425"/>
      <sheetName val=".xlsm].xlsm].xlsm].xlsm]_xl_426"/>
      <sheetName val=".xlsm].xlsm].xlsm].xlsm]_xl_427"/>
      <sheetName val=".xlsm].xlsm].xlsm].xlsm]_xl_428"/>
      <sheetName val=".xlsm].xlsm].xlsm].xlsm]_xl_429"/>
      <sheetName val=".xlsm].xlsm].xlsm].xlsm]_xl_430"/>
      <sheetName val=".xlsm].xlsm].xlsm].xlsm]_xl_431"/>
      <sheetName val=".xlsm].xlsm].xlsm].xlsm]_xl_432"/>
      <sheetName val=".xlsm].xlsm].xlsm].xlsm]_xl_433"/>
      <sheetName val=".xlsm].xlsm].xlsm].xlsm]_xl_434"/>
      <sheetName val=".xlsm].xlsm].xlsm].xlsm]_xl_435"/>
      <sheetName val=".xlsm].xlsm].xlsm].xlsm]_xl_436"/>
      <sheetName val=".xlsm].xlsm].xlsm].xlsm]_xl_437"/>
      <sheetName val=".xlsm].xlsm].xlsm].xlsm]_xl_438"/>
      <sheetName val=".xlsm].xlsm].xlsm].xlsm]_xl_439"/>
      <sheetName val=".xlsm].xlsm].xlsm].xlsm]_xl_440"/>
      <sheetName val=".xlsm].xlsm].xlsm].xlsm]_xl_441"/>
      <sheetName val=".xlsm].xlsm].xlsm].xlsm]_xl_442"/>
      <sheetName val=".xlsm].xlsm].xlsm].xlsm]_xl_443"/>
      <sheetName val=".xlsm].xlsm].xlsm].xlsm]_xl_444"/>
      <sheetName val=".xlsm].xlsm].xlsm].xlsm]_xl_445"/>
      <sheetName val=".xlsm].xlsm].xlsm].xlsm]_xl_446"/>
      <sheetName val=".xlsm].xlsm].xlsm].xlsm]_xl_447"/>
      <sheetName val=".xlsm].xlsm].xlsm].xlsm]_xl_448"/>
      <sheetName val=".xlsm].xlsm].xlsm].xlsm]_xl_449"/>
      <sheetName val=".xlsm].xlsm].xlsm].xlsm]_xl_450"/>
      <sheetName val=".xlsm].xlsm].xlsm].xlsm]_xl_451"/>
      <sheetName val=".xlsm].xlsm].xlsm].xlsm]_xl_452"/>
      <sheetName val=".xlsm].xlsm].xlsm].xlsm]_xl_453"/>
      <sheetName val=".xlsm].xlsm].xlsm].xlsm]_xl_454"/>
      <sheetName val=".xlsm].xlsm].xlsm].xlsm]_xl_455"/>
      <sheetName val=".xlsm].xlsm].xlsm].xlsm]_xl_456"/>
      <sheetName val=".xlsm].xlsm].xlsm].xlsm]_xl_457"/>
      <sheetName val=".xlsm].xlsm].xlsm].xlsm]_xl_458"/>
      <sheetName val=".xlsm].xlsm].xlsm].xlsm]_xl_459"/>
      <sheetName val=".xlsm].xlsm].xlsm].xlsm]_xl_460"/>
      <sheetName val=".xlsm].xlsm].xlsm].xlsm]_xl_461"/>
      <sheetName val=".xlsm].xlsm].xlsm].xlsm]_xl_462"/>
      <sheetName val=".xlsm].xlsm].xlsm].xlsm]_xl_463"/>
      <sheetName val=".xlsm].xlsm].xlsm].xlsm]_xl_464"/>
      <sheetName val=".xlsm].xlsm].xlsm].xlsm]_xl_465"/>
      <sheetName val=".xlsm].xlsm].xlsm].xlsm]_xl_466"/>
      <sheetName val=".xlsm].xlsm].xlsm].xlsm]_xl_467"/>
      <sheetName val=".xlsm].xlsm].xlsm].xlsm]_xl_468"/>
      <sheetName val=".xlsm].xlsm].xlsm].xlsm]_xl_469"/>
      <sheetName val=".xlsm].xlsm].xlsm].xlsm]_xl_470"/>
      <sheetName val=".xlsm].xlsm].xlsm].xlsm]_xl_471"/>
      <sheetName val=".xlsm].xlsm].xlsm].xlsm]_xl_472"/>
      <sheetName val=".xlsm].xlsm].xlsm].xlsm]_xl_473"/>
      <sheetName val=".xlsm].xlsm].xlsm].xlsm]_xl_474"/>
      <sheetName val=".xlsm].xlsm].xlsm].xlsm]_xl_475"/>
      <sheetName val=".xlsm].xlsm].xlsm].xlsm]_xl_476"/>
      <sheetName val=".xlsm].xlsm].xlsm].xlsm]_xl_477"/>
      <sheetName val=".xlsm].xlsm].xlsm].xlsm]_xl_478"/>
      <sheetName val=".xlsm].xlsm].xlsm].xlsm]_xl_479"/>
      <sheetName val=".xlsm].xlsm].xlsm].xlsm]_xl_480"/>
      <sheetName val=".xlsm].xlsm].xlsm].xlsm]_xl_481"/>
      <sheetName val=".xlsm].xlsm].xlsm].xlsm]_xl_482"/>
      <sheetName val=".xlsm].xlsm].xlsm].xlsm]_xl_483"/>
      <sheetName val=".xlsm].xlsm].xlsm].xlsm]_xl_484"/>
      <sheetName val=".xlsm].xlsm].xlsm].xlsm]_xl_485"/>
      <sheetName val=".xlsm].xlsm].xlsm].xlsm]_xl_486"/>
      <sheetName val=".xlsm].xlsm].xlsm].xlsm]_xl_487"/>
      <sheetName val=".xlsm].xlsm].xlsm].xlsm]_xl_488"/>
      <sheetName val=".xlsm].xlsm].xlsm].xlsm]_xl_489"/>
      <sheetName val=".xlsm].xlsm].xlsm].xlsm]_xl_490"/>
      <sheetName val=".xlsm].xlsm].xlsm].xlsm]_xl_491"/>
      <sheetName val=".xlsm].xlsm].xlsm].xlsm]_xl_492"/>
      <sheetName val=".xlsm].xlsm].xlsm].xlsm]_xl_493"/>
      <sheetName val=".xlsm].xlsm].xlsm].xlsm]_xl_494"/>
      <sheetName val=".xlsm].xlsm].xlsm].xlsm]_xl_495"/>
      <sheetName val=".xlsm].xlsm].xlsm].xlsm]_xl_496"/>
      <sheetName val=".xlsm].xlsm].xlsm].xlsm]_xl_497"/>
      <sheetName val=".xlsm].xlsm].xlsm].xlsm]_xl_498"/>
      <sheetName val=".xlsm].xlsm].xlsm].xlsm]_xl_499"/>
      <sheetName val=".xlsm].xlsm].xlsm].xlsm]_xl_500"/>
      <sheetName val=".xlsm].xlsm].xlsm].xlsm]_xl_501"/>
      <sheetName val=".xlsm].xlsm].xlsm].xlsm]_xl_502"/>
      <sheetName val=".xlsm].xlsm].xlsm].xlsm]_xl_503"/>
      <sheetName val=".xlsm].xlsm].xlsm].xlsm]_xl_504"/>
      <sheetName val=".xlsm].xlsm].xlsm].xlsm]_xl_505"/>
      <sheetName val=".xlsm].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xlsm].xlsm].xlsm]_xl_506"/>
      <sheetName val=".xlsm].xlsm].xlsm].xlsm]_xl_507"/>
      <sheetName val=".xlsm].xlsm].xlsm].xlsm]_xl_508"/>
      <sheetName val=".xlsm].xlsm].xlsm].xlsm]_xl_509"/>
      <sheetName val=".xlsm].xlsm].xlsm].xlsm]_xl_510"/>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 val=".xlsm]2025 Form A [Draft]"/>
    </sheetNames>
    <definedNames>
      <definedName name="Payment_Number" refersTo="#REF!"/>
      <definedName name="Text956" refersTo="#REF!"/>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sheetData sheetId="260"/>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sheetData sheetId="272"/>
      <sheetData sheetId="273"/>
      <sheetData sheetId="274"/>
      <sheetData sheetId="275"/>
      <sheetData sheetId="276" refreshError="1"/>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sheetData sheetId="458" refreshError="1"/>
      <sheetData sheetId="459" refreshError="1"/>
      <sheetData sheetId="460"/>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Page"/>
      <sheetName val="Scoring (pg 1)"/>
      <sheetName val="Scoring (pg 2)"/>
      <sheetName val="Scoring (pg 3)"/>
      <sheetName val="Scoring (pg 4)"/>
      <sheetName val="Scoring (pg 5)"/>
      <sheetName val="Scoring (pg 6)"/>
      <sheetName val="Scoring (pg 7)"/>
      <sheetName val="Sheet1"/>
      <sheetName val="2018-2019 Score Sheet"/>
    </sheetNames>
    <sheetDataSet>
      <sheetData sheetId="0" refreshError="1">
        <row r="16">
          <cell r="E16">
            <v>0</v>
          </cell>
        </row>
        <row r="18">
          <cell r="E18" t="str">
            <v xml:space="preserve"> </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RHTC@ihcda.in.gov"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9.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4.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2.vml"/><Relationship Id="rId7" Type="http://schemas.openxmlformats.org/officeDocument/2006/relationships/ctrlProp" Target="../ctrlProps/ctrlProp4.xml"/><Relationship Id="rId2" Type="http://schemas.openxmlformats.org/officeDocument/2006/relationships/drawing" Target="../drawings/drawing3.xml"/><Relationship Id="rId1" Type="http://schemas.openxmlformats.org/officeDocument/2006/relationships/printerSettings" Target="../printerSettings/printerSettings43.bin"/><Relationship Id="rId6" Type="http://schemas.openxmlformats.org/officeDocument/2006/relationships/ctrlProp" Target="../ctrlProps/ctrlProp3.xml"/><Relationship Id="rId11" Type="http://schemas.openxmlformats.org/officeDocument/2006/relationships/ctrlProp" Target="../ctrlProps/ctrlProp8.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45.xml.rels><?xml version="1.0" encoding="UTF-8" standalone="yes"?>
<Relationships xmlns="http://schemas.openxmlformats.org/package/2006/relationships"><Relationship Id="rId8" Type="http://schemas.openxmlformats.org/officeDocument/2006/relationships/ctrlProp" Target="../ctrlProps/ctrlProp13.xml"/><Relationship Id="rId13" Type="http://schemas.openxmlformats.org/officeDocument/2006/relationships/ctrlProp" Target="../ctrlProps/ctrlProp18.xml"/><Relationship Id="rId18" Type="http://schemas.openxmlformats.org/officeDocument/2006/relationships/ctrlProp" Target="../ctrlProps/ctrlProp23.xml"/><Relationship Id="rId3" Type="http://schemas.openxmlformats.org/officeDocument/2006/relationships/vmlDrawing" Target="../drawings/vmlDrawing3.vml"/><Relationship Id="rId7" Type="http://schemas.openxmlformats.org/officeDocument/2006/relationships/ctrlProp" Target="../ctrlProps/ctrlProp12.xml"/><Relationship Id="rId12" Type="http://schemas.openxmlformats.org/officeDocument/2006/relationships/ctrlProp" Target="../ctrlProps/ctrlProp17.xml"/><Relationship Id="rId17" Type="http://schemas.openxmlformats.org/officeDocument/2006/relationships/ctrlProp" Target="../ctrlProps/ctrlProp22.xml"/><Relationship Id="rId2" Type="http://schemas.openxmlformats.org/officeDocument/2006/relationships/drawing" Target="../drawings/drawing4.xml"/><Relationship Id="rId16" Type="http://schemas.openxmlformats.org/officeDocument/2006/relationships/ctrlProp" Target="../ctrlProps/ctrlProp21.xml"/><Relationship Id="rId1" Type="http://schemas.openxmlformats.org/officeDocument/2006/relationships/printerSettings" Target="../printerSettings/printerSettings44.bin"/><Relationship Id="rId6" Type="http://schemas.openxmlformats.org/officeDocument/2006/relationships/ctrlProp" Target="../ctrlProps/ctrlProp11.xml"/><Relationship Id="rId11" Type="http://schemas.openxmlformats.org/officeDocument/2006/relationships/ctrlProp" Target="../ctrlProps/ctrlProp16.xml"/><Relationship Id="rId5" Type="http://schemas.openxmlformats.org/officeDocument/2006/relationships/ctrlProp" Target="../ctrlProps/ctrlProp10.xml"/><Relationship Id="rId15" Type="http://schemas.openxmlformats.org/officeDocument/2006/relationships/ctrlProp" Target="../ctrlProps/ctrlProp20.xml"/><Relationship Id="rId10" Type="http://schemas.openxmlformats.org/officeDocument/2006/relationships/ctrlProp" Target="../ctrlProps/ctrlProp15.xml"/><Relationship Id="rId19" Type="http://schemas.openxmlformats.org/officeDocument/2006/relationships/ctrlProp" Target="../ctrlProps/ctrlProp24.xml"/><Relationship Id="rId4" Type="http://schemas.openxmlformats.org/officeDocument/2006/relationships/ctrlProp" Target="../ctrlProps/ctrlProp9.xml"/><Relationship Id="rId9" Type="http://schemas.openxmlformats.org/officeDocument/2006/relationships/ctrlProp" Target="../ctrlProps/ctrlProp14.xml"/><Relationship Id="rId14" Type="http://schemas.openxmlformats.org/officeDocument/2006/relationships/ctrlProp" Target="../ctrlProps/ctrlProp19.xml"/></Relationships>
</file>

<file path=xl/worksheets/_rels/sheet46.xml.rels><?xml version="1.0" encoding="UTF-8" standalone="yes"?>
<Relationships xmlns="http://schemas.openxmlformats.org/package/2006/relationships"><Relationship Id="rId8" Type="http://schemas.openxmlformats.org/officeDocument/2006/relationships/ctrlProp" Target="../ctrlProps/ctrlProp29.xml"/><Relationship Id="rId3" Type="http://schemas.openxmlformats.org/officeDocument/2006/relationships/vmlDrawing" Target="../drawings/vmlDrawing4.vml"/><Relationship Id="rId7" Type="http://schemas.openxmlformats.org/officeDocument/2006/relationships/ctrlProp" Target="../ctrlProps/ctrlProp28.xml"/><Relationship Id="rId2" Type="http://schemas.openxmlformats.org/officeDocument/2006/relationships/drawing" Target="../drawings/drawing5.xml"/><Relationship Id="rId1" Type="http://schemas.openxmlformats.org/officeDocument/2006/relationships/printerSettings" Target="../printerSettings/printerSettings45.bin"/><Relationship Id="rId6" Type="http://schemas.openxmlformats.org/officeDocument/2006/relationships/ctrlProp" Target="../ctrlProps/ctrlProp27.xml"/><Relationship Id="rId11" Type="http://schemas.openxmlformats.org/officeDocument/2006/relationships/ctrlProp" Target="../ctrlProps/ctrlProp32.xml"/><Relationship Id="rId5" Type="http://schemas.openxmlformats.org/officeDocument/2006/relationships/ctrlProp" Target="../ctrlProps/ctrlProp26.xml"/><Relationship Id="rId10" Type="http://schemas.openxmlformats.org/officeDocument/2006/relationships/ctrlProp" Target="../ctrlProps/ctrlProp31.xml"/><Relationship Id="rId4" Type="http://schemas.openxmlformats.org/officeDocument/2006/relationships/ctrlProp" Target="../ctrlProps/ctrlProp25.xml"/><Relationship Id="rId9" Type="http://schemas.openxmlformats.org/officeDocument/2006/relationships/ctrlProp" Target="../ctrlProps/ctrlProp30.xml"/></Relationships>
</file>

<file path=xl/worksheets/_rels/sheet47.xml.rels><?xml version="1.0" encoding="UTF-8" standalone="yes"?>
<Relationships xmlns="http://schemas.openxmlformats.org/package/2006/relationships"><Relationship Id="rId8" Type="http://schemas.openxmlformats.org/officeDocument/2006/relationships/ctrlProp" Target="../ctrlProps/ctrlProp37.xml"/><Relationship Id="rId3" Type="http://schemas.openxmlformats.org/officeDocument/2006/relationships/vmlDrawing" Target="../drawings/vmlDrawing5.vml"/><Relationship Id="rId7" Type="http://schemas.openxmlformats.org/officeDocument/2006/relationships/ctrlProp" Target="../ctrlProps/ctrlProp36.xml"/><Relationship Id="rId2" Type="http://schemas.openxmlformats.org/officeDocument/2006/relationships/drawing" Target="../drawings/drawing6.xml"/><Relationship Id="rId1" Type="http://schemas.openxmlformats.org/officeDocument/2006/relationships/printerSettings" Target="../printerSettings/printerSettings46.bin"/><Relationship Id="rId6" Type="http://schemas.openxmlformats.org/officeDocument/2006/relationships/ctrlProp" Target="../ctrlProps/ctrlProp35.xml"/><Relationship Id="rId11" Type="http://schemas.openxmlformats.org/officeDocument/2006/relationships/ctrlProp" Target="../ctrlProps/ctrlProp40.xml"/><Relationship Id="rId5" Type="http://schemas.openxmlformats.org/officeDocument/2006/relationships/ctrlProp" Target="../ctrlProps/ctrlProp34.xml"/><Relationship Id="rId10" Type="http://schemas.openxmlformats.org/officeDocument/2006/relationships/ctrlProp" Target="../ctrlProps/ctrlProp39.xml"/><Relationship Id="rId4" Type="http://schemas.openxmlformats.org/officeDocument/2006/relationships/ctrlProp" Target="../ctrlProps/ctrlProp33.xml"/><Relationship Id="rId9" Type="http://schemas.openxmlformats.org/officeDocument/2006/relationships/ctrlProp" Target="../ctrlProps/ctrlProp38.xml"/></Relationships>
</file>

<file path=xl/worksheets/_rels/sheet48.xml.rels><?xml version="1.0" encoding="UTF-8" standalone="yes"?>
<Relationships xmlns="http://schemas.openxmlformats.org/package/2006/relationships"><Relationship Id="rId8" Type="http://schemas.openxmlformats.org/officeDocument/2006/relationships/ctrlProp" Target="../ctrlProps/ctrlProp45.xml"/><Relationship Id="rId3" Type="http://schemas.openxmlformats.org/officeDocument/2006/relationships/vmlDrawing" Target="../drawings/vmlDrawing6.vml"/><Relationship Id="rId7" Type="http://schemas.openxmlformats.org/officeDocument/2006/relationships/ctrlProp" Target="../ctrlProps/ctrlProp44.xml"/><Relationship Id="rId2" Type="http://schemas.openxmlformats.org/officeDocument/2006/relationships/drawing" Target="../drawings/drawing7.xml"/><Relationship Id="rId1" Type="http://schemas.openxmlformats.org/officeDocument/2006/relationships/printerSettings" Target="../printerSettings/printerSettings47.bin"/><Relationship Id="rId6" Type="http://schemas.openxmlformats.org/officeDocument/2006/relationships/ctrlProp" Target="../ctrlProps/ctrlProp43.xml"/><Relationship Id="rId11" Type="http://schemas.openxmlformats.org/officeDocument/2006/relationships/ctrlProp" Target="../ctrlProps/ctrlProp48.xml"/><Relationship Id="rId5" Type="http://schemas.openxmlformats.org/officeDocument/2006/relationships/ctrlProp" Target="../ctrlProps/ctrlProp42.xml"/><Relationship Id="rId10" Type="http://schemas.openxmlformats.org/officeDocument/2006/relationships/ctrlProp" Target="../ctrlProps/ctrlProp47.xml"/><Relationship Id="rId4" Type="http://schemas.openxmlformats.org/officeDocument/2006/relationships/ctrlProp" Target="../ctrlProps/ctrlProp41.xml"/><Relationship Id="rId9" Type="http://schemas.openxmlformats.org/officeDocument/2006/relationships/ctrlProp" Target="../ctrlProps/ctrlProp46.xml"/></Relationships>
</file>

<file path=xl/worksheets/_rels/sheet49.xml.rels><?xml version="1.0" encoding="UTF-8" standalone="yes"?>
<Relationships xmlns="http://schemas.openxmlformats.org/package/2006/relationships"><Relationship Id="rId8" Type="http://schemas.openxmlformats.org/officeDocument/2006/relationships/ctrlProp" Target="../ctrlProps/ctrlProp53.xml"/><Relationship Id="rId13" Type="http://schemas.openxmlformats.org/officeDocument/2006/relationships/ctrlProp" Target="../ctrlProps/ctrlProp58.xml"/><Relationship Id="rId18" Type="http://schemas.openxmlformats.org/officeDocument/2006/relationships/ctrlProp" Target="../ctrlProps/ctrlProp63.xml"/><Relationship Id="rId3" Type="http://schemas.openxmlformats.org/officeDocument/2006/relationships/vmlDrawing" Target="../drawings/vmlDrawing7.vml"/><Relationship Id="rId7" Type="http://schemas.openxmlformats.org/officeDocument/2006/relationships/ctrlProp" Target="../ctrlProps/ctrlProp52.xml"/><Relationship Id="rId12" Type="http://schemas.openxmlformats.org/officeDocument/2006/relationships/ctrlProp" Target="../ctrlProps/ctrlProp57.xml"/><Relationship Id="rId17" Type="http://schemas.openxmlformats.org/officeDocument/2006/relationships/ctrlProp" Target="../ctrlProps/ctrlProp62.xml"/><Relationship Id="rId2" Type="http://schemas.openxmlformats.org/officeDocument/2006/relationships/drawing" Target="../drawings/drawing8.xml"/><Relationship Id="rId16" Type="http://schemas.openxmlformats.org/officeDocument/2006/relationships/ctrlProp" Target="../ctrlProps/ctrlProp61.xml"/><Relationship Id="rId1" Type="http://schemas.openxmlformats.org/officeDocument/2006/relationships/printerSettings" Target="../printerSettings/printerSettings48.bin"/><Relationship Id="rId6" Type="http://schemas.openxmlformats.org/officeDocument/2006/relationships/ctrlProp" Target="../ctrlProps/ctrlProp51.xml"/><Relationship Id="rId11" Type="http://schemas.openxmlformats.org/officeDocument/2006/relationships/ctrlProp" Target="../ctrlProps/ctrlProp56.xml"/><Relationship Id="rId5" Type="http://schemas.openxmlformats.org/officeDocument/2006/relationships/ctrlProp" Target="../ctrlProps/ctrlProp50.xml"/><Relationship Id="rId15" Type="http://schemas.openxmlformats.org/officeDocument/2006/relationships/ctrlProp" Target="../ctrlProps/ctrlProp60.xml"/><Relationship Id="rId10" Type="http://schemas.openxmlformats.org/officeDocument/2006/relationships/ctrlProp" Target="../ctrlProps/ctrlProp55.xml"/><Relationship Id="rId19" Type="http://schemas.openxmlformats.org/officeDocument/2006/relationships/ctrlProp" Target="../ctrlProps/ctrlProp64.xml"/><Relationship Id="rId4" Type="http://schemas.openxmlformats.org/officeDocument/2006/relationships/ctrlProp" Target="../ctrlProps/ctrlProp49.xml"/><Relationship Id="rId9" Type="http://schemas.openxmlformats.org/officeDocument/2006/relationships/ctrlProp" Target="../ctrlProps/ctrlProp54.xml"/><Relationship Id="rId14" Type="http://schemas.openxmlformats.org/officeDocument/2006/relationships/ctrlProp" Target="../ctrlProps/ctrlProp59.xml"/></Relationships>
</file>

<file path=xl/worksheets/_rels/sheet50.xml.rels><?xml version="1.0" encoding="UTF-8" standalone="yes"?>
<Relationships xmlns="http://schemas.openxmlformats.org/package/2006/relationships"><Relationship Id="rId8" Type="http://schemas.openxmlformats.org/officeDocument/2006/relationships/ctrlProp" Target="../ctrlProps/ctrlProp69.xml"/><Relationship Id="rId3" Type="http://schemas.openxmlformats.org/officeDocument/2006/relationships/vmlDrawing" Target="../drawings/vmlDrawing8.vml"/><Relationship Id="rId7" Type="http://schemas.openxmlformats.org/officeDocument/2006/relationships/ctrlProp" Target="../ctrlProps/ctrlProp68.xml"/><Relationship Id="rId2" Type="http://schemas.openxmlformats.org/officeDocument/2006/relationships/drawing" Target="../drawings/drawing9.xml"/><Relationship Id="rId1" Type="http://schemas.openxmlformats.org/officeDocument/2006/relationships/printerSettings" Target="../printerSettings/printerSettings49.bin"/><Relationship Id="rId6" Type="http://schemas.openxmlformats.org/officeDocument/2006/relationships/ctrlProp" Target="../ctrlProps/ctrlProp67.xml"/><Relationship Id="rId11" Type="http://schemas.openxmlformats.org/officeDocument/2006/relationships/ctrlProp" Target="../ctrlProps/ctrlProp72.xml"/><Relationship Id="rId5" Type="http://schemas.openxmlformats.org/officeDocument/2006/relationships/ctrlProp" Target="../ctrlProps/ctrlProp66.xml"/><Relationship Id="rId10" Type="http://schemas.openxmlformats.org/officeDocument/2006/relationships/ctrlProp" Target="../ctrlProps/ctrlProp71.xml"/><Relationship Id="rId4" Type="http://schemas.openxmlformats.org/officeDocument/2006/relationships/ctrlProp" Target="../ctrlProps/ctrlProp65.xml"/><Relationship Id="rId9" Type="http://schemas.openxmlformats.org/officeDocument/2006/relationships/ctrlProp" Target="../ctrlProps/ctrlProp70.xml"/></Relationships>
</file>

<file path=xl/worksheets/_rels/sheet51.xml.rels><?xml version="1.0" encoding="UTF-8" standalone="yes"?>
<Relationships xmlns="http://schemas.openxmlformats.org/package/2006/relationships"><Relationship Id="rId8" Type="http://schemas.openxmlformats.org/officeDocument/2006/relationships/ctrlProp" Target="../ctrlProps/ctrlProp77.xml"/><Relationship Id="rId13" Type="http://schemas.openxmlformats.org/officeDocument/2006/relationships/ctrlProp" Target="../ctrlProps/ctrlProp82.xml"/><Relationship Id="rId18" Type="http://schemas.openxmlformats.org/officeDocument/2006/relationships/ctrlProp" Target="../ctrlProps/ctrlProp87.xml"/><Relationship Id="rId3" Type="http://schemas.openxmlformats.org/officeDocument/2006/relationships/vmlDrawing" Target="../drawings/vmlDrawing9.vml"/><Relationship Id="rId7" Type="http://schemas.openxmlformats.org/officeDocument/2006/relationships/ctrlProp" Target="../ctrlProps/ctrlProp76.xml"/><Relationship Id="rId12" Type="http://schemas.openxmlformats.org/officeDocument/2006/relationships/ctrlProp" Target="../ctrlProps/ctrlProp81.xml"/><Relationship Id="rId17" Type="http://schemas.openxmlformats.org/officeDocument/2006/relationships/ctrlProp" Target="../ctrlProps/ctrlProp86.xml"/><Relationship Id="rId2" Type="http://schemas.openxmlformats.org/officeDocument/2006/relationships/drawing" Target="../drawings/drawing10.xml"/><Relationship Id="rId16" Type="http://schemas.openxmlformats.org/officeDocument/2006/relationships/ctrlProp" Target="../ctrlProps/ctrlProp85.xml"/><Relationship Id="rId1" Type="http://schemas.openxmlformats.org/officeDocument/2006/relationships/printerSettings" Target="../printerSettings/printerSettings50.bin"/><Relationship Id="rId6" Type="http://schemas.openxmlformats.org/officeDocument/2006/relationships/ctrlProp" Target="../ctrlProps/ctrlProp75.xml"/><Relationship Id="rId11" Type="http://schemas.openxmlformats.org/officeDocument/2006/relationships/ctrlProp" Target="../ctrlProps/ctrlProp80.xml"/><Relationship Id="rId5" Type="http://schemas.openxmlformats.org/officeDocument/2006/relationships/ctrlProp" Target="../ctrlProps/ctrlProp74.xml"/><Relationship Id="rId15" Type="http://schemas.openxmlformats.org/officeDocument/2006/relationships/ctrlProp" Target="../ctrlProps/ctrlProp84.xml"/><Relationship Id="rId10" Type="http://schemas.openxmlformats.org/officeDocument/2006/relationships/ctrlProp" Target="../ctrlProps/ctrlProp79.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s>
</file>

<file path=xl/worksheets/_rels/sheet52.xml.rels><?xml version="1.0" encoding="UTF-8" standalone="yes"?>
<Relationships xmlns="http://schemas.openxmlformats.org/package/2006/relationships"><Relationship Id="rId8" Type="http://schemas.openxmlformats.org/officeDocument/2006/relationships/ctrlProp" Target="../ctrlProps/ctrlProp92.xml"/><Relationship Id="rId3" Type="http://schemas.openxmlformats.org/officeDocument/2006/relationships/vmlDrawing" Target="../drawings/vmlDrawing10.vml"/><Relationship Id="rId7" Type="http://schemas.openxmlformats.org/officeDocument/2006/relationships/ctrlProp" Target="../ctrlProps/ctrlProp91.xml"/><Relationship Id="rId2" Type="http://schemas.openxmlformats.org/officeDocument/2006/relationships/drawing" Target="../drawings/drawing11.xml"/><Relationship Id="rId1" Type="http://schemas.openxmlformats.org/officeDocument/2006/relationships/printerSettings" Target="../printerSettings/printerSettings51.bin"/><Relationship Id="rId6" Type="http://schemas.openxmlformats.org/officeDocument/2006/relationships/ctrlProp" Target="../ctrlProps/ctrlProp90.xml"/><Relationship Id="rId11" Type="http://schemas.openxmlformats.org/officeDocument/2006/relationships/ctrlProp" Target="../ctrlProps/ctrlProp95.xml"/><Relationship Id="rId5" Type="http://schemas.openxmlformats.org/officeDocument/2006/relationships/ctrlProp" Target="../ctrlProps/ctrlProp89.xml"/><Relationship Id="rId10" Type="http://schemas.openxmlformats.org/officeDocument/2006/relationships/ctrlProp" Target="../ctrlProps/ctrlProp94.xml"/><Relationship Id="rId4" Type="http://schemas.openxmlformats.org/officeDocument/2006/relationships/ctrlProp" Target="../ctrlProps/ctrlProp88.xml"/><Relationship Id="rId9" Type="http://schemas.openxmlformats.org/officeDocument/2006/relationships/ctrlProp" Target="../ctrlProps/ctrlProp93.xml"/></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11.vml"/><Relationship Id="rId7" Type="http://schemas.openxmlformats.org/officeDocument/2006/relationships/ctrlProp" Target="../ctrlProps/ctrlProp99.xml"/><Relationship Id="rId2" Type="http://schemas.openxmlformats.org/officeDocument/2006/relationships/drawing" Target="../drawings/drawing12.xml"/><Relationship Id="rId1" Type="http://schemas.openxmlformats.org/officeDocument/2006/relationships/printerSettings" Target="../printerSettings/printerSettings52.bin"/><Relationship Id="rId6" Type="http://schemas.openxmlformats.org/officeDocument/2006/relationships/ctrlProp" Target="../ctrlProps/ctrlProp98.xml"/><Relationship Id="rId5" Type="http://schemas.openxmlformats.org/officeDocument/2006/relationships/ctrlProp" Target="../ctrlProps/ctrlProp97.xml"/><Relationship Id="rId4" Type="http://schemas.openxmlformats.org/officeDocument/2006/relationships/ctrlProp" Target="../ctrlProps/ctrlProp96.xml"/></Relationships>
</file>

<file path=xl/worksheets/_rels/sheet54.xml.rels><?xml version="1.0" encoding="UTF-8" standalone="yes"?>
<Relationships xmlns="http://schemas.openxmlformats.org/package/2006/relationships"><Relationship Id="rId8" Type="http://schemas.openxmlformats.org/officeDocument/2006/relationships/ctrlProp" Target="../ctrlProps/ctrlProp104.xml"/><Relationship Id="rId13" Type="http://schemas.openxmlformats.org/officeDocument/2006/relationships/ctrlProp" Target="../ctrlProps/ctrlProp109.xml"/><Relationship Id="rId18" Type="http://schemas.openxmlformats.org/officeDocument/2006/relationships/ctrlProp" Target="../ctrlProps/ctrlProp114.xml"/><Relationship Id="rId3" Type="http://schemas.openxmlformats.org/officeDocument/2006/relationships/vmlDrawing" Target="../drawings/vmlDrawing12.vml"/><Relationship Id="rId7" Type="http://schemas.openxmlformats.org/officeDocument/2006/relationships/ctrlProp" Target="../ctrlProps/ctrlProp103.xml"/><Relationship Id="rId12" Type="http://schemas.openxmlformats.org/officeDocument/2006/relationships/ctrlProp" Target="../ctrlProps/ctrlProp108.xml"/><Relationship Id="rId17" Type="http://schemas.openxmlformats.org/officeDocument/2006/relationships/ctrlProp" Target="../ctrlProps/ctrlProp113.xml"/><Relationship Id="rId2" Type="http://schemas.openxmlformats.org/officeDocument/2006/relationships/drawing" Target="../drawings/drawing13.xml"/><Relationship Id="rId16" Type="http://schemas.openxmlformats.org/officeDocument/2006/relationships/ctrlProp" Target="../ctrlProps/ctrlProp112.xml"/><Relationship Id="rId1" Type="http://schemas.openxmlformats.org/officeDocument/2006/relationships/printerSettings" Target="../printerSettings/printerSettings53.bin"/><Relationship Id="rId6" Type="http://schemas.openxmlformats.org/officeDocument/2006/relationships/ctrlProp" Target="../ctrlProps/ctrlProp102.xml"/><Relationship Id="rId11" Type="http://schemas.openxmlformats.org/officeDocument/2006/relationships/ctrlProp" Target="../ctrlProps/ctrlProp107.xml"/><Relationship Id="rId5" Type="http://schemas.openxmlformats.org/officeDocument/2006/relationships/ctrlProp" Target="../ctrlProps/ctrlProp101.xml"/><Relationship Id="rId15" Type="http://schemas.openxmlformats.org/officeDocument/2006/relationships/ctrlProp" Target="../ctrlProps/ctrlProp111.xml"/><Relationship Id="rId10" Type="http://schemas.openxmlformats.org/officeDocument/2006/relationships/ctrlProp" Target="../ctrlProps/ctrlProp106.xml"/><Relationship Id="rId19" Type="http://schemas.openxmlformats.org/officeDocument/2006/relationships/ctrlProp" Target="../ctrlProps/ctrlProp115.xml"/><Relationship Id="rId4" Type="http://schemas.openxmlformats.org/officeDocument/2006/relationships/ctrlProp" Target="../ctrlProps/ctrlProp100.xml"/><Relationship Id="rId9" Type="http://schemas.openxmlformats.org/officeDocument/2006/relationships/ctrlProp" Target="../ctrlProps/ctrlProp105.xml"/><Relationship Id="rId14" Type="http://schemas.openxmlformats.org/officeDocument/2006/relationships/ctrlProp" Target="../ctrlProps/ctrlProp110.xml"/></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7.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_rels/sheet58.xml.rels><?xml version="1.0" encoding="UTF-8" standalone="yes"?>
<Relationships xmlns="http://schemas.openxmlformats.org/package/2006/relationships"><Relationship Id="rId1" Type="http://schemas.openxmlformats.org/officeDocument/2006/relationships/printerSettings" Target="../printerSettings/printerSettings57.bin"/></Relationships>
</file>

<file path=xl/worksheets/_rels/sheet59.xml.rels><?xml version="1.0" encoding="UTF-8" standalone="yes"?>
<Relationships xmlns="http://schemas.openxmlformats.org/package/2006/relationships"><Relationship Id="rId1" Type="http://schemas.openxmlformats.org/officeDocument/2006/relationships/printerSettings" Target="../printerSettings/printerSettings58.bin"/></Relationships>
</file>

<file path=xl/worksheets/_rels/sheet60.xml.rels><?xml version="1.0" encoding="UTF-8" standalone="yes"?>
<Relationships xmlns="http://schemas.openxmlformats.org/package/2006/relationships"><Relationship Id="rId1" Type="http://schemas.openxmlformats.org/officeDocument/2006/relationships/printerSettings" Target="../printerSettings/printerSettings5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2:L51"/>
  <sheetViews>
    <sheetView showGridLines="0" tabSelected="1" zoomScale="80" zoomScaleNormal="80" workbookViewId="0">
      <selection activeCell="G23" sqref="G23:L23"/>
    </sheetView>
  </sheetViews>
  <sheetFormatPr defaultColWidth="9.28515625" defaultRowHeight="12.75" x14ac:dyDescent="0.2"/>
  <cols>
    <col min="1" max="1" width="1.7109375" style="1" customWidth="1"/>
    <col min="2" max="2" width="5.7109375" style="1" bestFit="1" customWidth="1"/>
    <col min="3" max="3" width="3.7109375" style="1" customWidth="1"/>
    <col min="4" max="4" width="5.28515625" style="1" customWidth="1"/>
    <col min="5" max="5" width="9.28515625" style="1"/>
    <col min="6" max="6" width="17.7109375" style="1" customWidth="1"/>
    <col min="7" max="16384" width="9.28515625" style="1"/>
  </cols>
  <sheetData>
    <row r="2" spans="2:12" ht="23.25" x14ac:dyDescent="0.35">
      <c r="B2" s="1024"/>
      <c r="C2" s="1024"/>
      <c r="D2" s="1024"/>
      <c r="E2" s="1024"/>
      <c r="F2" s="1024"/>
      <c r="G2" s="1024"/>
      <c r="H2" s="1024"/>
      <c r="I2" s="1024"/>
      <c r="J2" s="1024"/>
      <c r="K2" s="1024"/>
    </row>
    <row r="3" spans="2:12" ht="23.25" x14ac:dyDescent="0.35">
      <c r="B3" s="1387" t="s">
        <v>0</v>
      </c>
      <c r="C3" s="1387"/>
      <c r="D3" s="1387"/>
      <c r="E3" s="1387"/>
      <c r="F3" s="1387"/>
      <c r="G3" s="1387"/>
      <c r="H3" s="1387"/>
      <c r="I3" s="1387"/>
      <c r="J3" s="1387"/>
      <c r="K3" s="1387"/>
      <c r="L3" s="1387"/>
    </row>
    <row r="4" spans="2:12" ht="23.25" x14ac:dyDescent="0.35">
      <c r="B4" s="1024"/>
      <c r="C4" s="1024"/>
      <c r="D4" s="1024"/>
      <c r="E4" s="1024"/>
      <c r="F4" s="1024"/>
      <c r="G4" s="1024"/>
      <c r="H4" s="1024"/>
      <c r="I4" s="1024"/>
      <c r="J4" s="1024"/>
      <c r="K4" s="1024"/>
    </row>
    <row r="5" spans="2:12" ht="23.25" x14ac:dyDescent="0.35">
      <c r="B5" s="1024"/>
      <c r="C5" s="1024"/>
      <c r="D5" s="1024"/>
      <c r="E5" s="1024"/>
      <c r="F5" s="1024"/>
      <c r="G5" s="1024"/>
      <c r="H5" s="1024"/>
      <c r="I5" s="1024"/>
      <c r="J5" s="1024"/>
      <c r="K5" s="1024"/>
    </row>
    <row r="6" spans="2:12" ht="23.25" x14ac:dyDescent="0.35">
      <c r="B6" s="1024"/>
      <c r="C6" s="1024"/>
      <c r="D6" s="1024"/>
      <c r="E6" s="1024"/>
      <c r="F6" s="1024"/>
      <c r="G6" s="1024"/>
      <c r="H6" s="1024"/>
      <c r="I6" s="1024"/>
      <c r="J6" s="1024"/>
      <c r="K6" s="1024"/>
    </row>
    <row r="7" spans="2:12" ht="13.5" thickBot="1" x14ac:dyDescent="0.25"/>
    <row r="8" spans="2:12" x14ac:dyDescent="0.2">
      <c r="B8" s="1378" t="s">
        <v>2165</v>
      </c>
      <c r="C8" s="1379"/>
      <c r="D8" s="1379"/>
      <c r="E8" s="1379"/>
      <c r="F8" s="1379"/>
      <c r="G8" s="1379"/>
      <c r="H8" s="1379"/>
      <c r="I8" s="1379"/>
      <c r="J8" s="1379"/>
      <c r="K8" s="1379"/>
      <c r="L8" s="1380"/>
    </row>
    <row r="9" spans="2:12" x14ac:dyDescent="0.2">
      <c r="B9" s="1381"/>
      <c r="C9" s="1382"/>
      <c r="D9" s="1382"/>
      <c r="E9" s="1382"/>
      <c r="F9" s="1382"/>
      <c r="G9" s="1382"/>
      <c r="H9" s="1382"/>
      <c r="I9" s="1382"/>
      <c r="J9" s="1382"/>
      <c r="K9" s="1382"/>
      <c r="L9" s="1383"/>
    </row>
    <row r="10" spans="2:12" ht="13.5" thickBot="1" x14ac:dyDescent="0.25">
      <c r="B10" s="1384"/>
      <c r="C10" s="1385"/>
      <c r="D10" s="1385"/>
      <c r="E10" s="1385"/>
      <c r="F10" s="1385"/>
      <c r="G10" s="1385"/>
      <c r="H10" s="1385"/>
      <c r="I10" s="1385"/>
      <c r="J10" s="1385"/>
      <c r="K10" s="1385"/>
      <c r="L10" s="1386"/>
    </row>
    <row r="11" spans="2:12" ht="15" x14ac:dyDescent="0.25">
      <c r="B11" s="887"/>
      <c r="C11" s="83"/>
      <c r="D11" s="83"/>
      <c r="E11" s="83"/>
      <c r="F11" s="83"/>
      <c r="G11" s="83"/>
      <c r="H11" s="83"/>
      <c r="I11" s="83"/>
      <c r="J11" s="83"/>
      <c r="K11" s="83"/>
      <c r="L11" s="83"/>
    </row>
    <row r="12" spans="2:12" ht="15" x14ac:dyDescent="0.25">
      <c r="B12" s="83"/>
      <c r="C12" s="83"/>
      <c r="D12" s="83"/>
      <c r="E12" s="83"/>
      <c r="F12" s="83"/>
      <c r="G12" s="83"/>
      <c r="H12" s="83"/>
      <c r="I12" s="83"/>
      <c r="J12" s="83"/>
      <c r="K12" s="83"/>
      <c r="L12" s="83"/>
    </row>
    <row r="13" spans="2:12" ht="15" x14ac:dyDescent="0.25">
      <c r="B13" s="83"/>
      <c r="C13" s="83"/>
      <c r="D13" s="83"/>
      <c r="E13" s="83"/>
      <c r="F13" s="83"/>
      <c r="G13" s="83"/>
      <c r="H13" s="83"/>
      <c r="I13" s="83"/>
      <c r="J13" s="83"/>
      <c r="K13" s="83"/>
      <c r="L13" s="83"/>
    </row>
    <row r="14" spans="2:12" ht="15" x14ac:dyDescent="0.25">
      <c r="B14" s="83"/>
      <c r="C14" s="83"/>
      <c r="D14" s="83"/>
      <c r="E14" s="83"/>
      <c r="F14" s="83"/>
      <c r="G14" s="83"/>
      <c r="H14" s="83"/>
      <c r="I14" s="83"/>
      <c r="J14" s="83"/>
      <c r="K14" s="83"/>
      <c r="L14" s="83"/>
    </row>
    <row r="15" spans="2:12" ht="15" x14ac:dyDescent="0.25">
      <c r="B15" s="83"/>
      <c r="C15" s="83"/>
      <c r="D15" s="83"/>
      <c r="E15" s="83"/>
      <c r="F15" s="83"/>
      <c r="G15" s="83"/>
      <c r="H15" s="83"/>
      <c r="I15" s="83"/>
      <c r="J15" s="83"/>
      <c r="K15" s="83"/>
      <c r="L15" s="83"/>
    </row>
    <row r="16" spans="2:12" ht="18.75" x14ac:dyDescent="0.3">
      <c r="B16" s="83"/>
      <c r="C16" s="105"/>
      <c r="D16" s="83"/>
      <c r="E16" s="494"/>
      <c r="F16" s="494"/>
      <c r="G16" s="494"/>
      <c r="H16" s="494"/>
      <c r="I16" s="494"/>
      <c r="J16" s="494"/>
      <c r="K16" s="494"/>
      <c r="L16" s="83"/>
    </row>
    <row r="17" spans="2:12" ht="15" x14ac:dyDescent="0.25">
      <c r="B17" s="83"/>
      <c r="C17" s="85"/>
      <c r="D17" s="83"/>
      <c r="E17" s="83"/>
      <c r="F17" s="83"/>
      <c r="G17" s="83"/>
      <c r="H17" s="83"/>
      <c r="I17" s="83"/>
      <c r="J17" s="83"/>
      <c r="K17" s="83"/>
      <c r="L17" s="83"/>
    </row>
    <row r="18" spans="2:12" ht="18.75" x14ac:dyDescent="0.3">
      <c r="B18" s="83"/>
      <c r="C18" s="105"/>
      <c r="D18" s="83"/>
      <c r="E18" s="494"/>
      <c r="F18" s="494"/>
      <c r="G18" s="494"/>
      <c r="H18" s="494"/>
      <c r="I18" s="494"/>
      <c r="J18" s="494"/>
      <c r="K18" s="83"/>
      <c r="L18" s="83"/>
    </row>
    <row r="19" spans="2:12" ht="15" x14ac:dyDescent="0.25">
      <c r="B19" s="83"/>
      <c r="C19" s="83"/>
      <c r="D19" s="83"/>
      <c r="E19" s="83"/>
      <c r="F19" s="83"/>
      <c r="G19" s="83"/>
      <c r="H19" s="83"/>
      <c r="I19" s="83"/>
      <c r="J19" s="83"/>
      <c r="K19" s="83"/>
      <c r="L19" s="83"/>
    </row>
    <row r="20" spans="2:12" ht="15" x14ac:dyDescent="0.25">
      <c r="B20" s="83"/>
      <c r="C20" s="83"/>
      <c r="D20" s="83"/>
      <c r="E20" s="83"/>
      <c r="F20" s="83"/>
      <c r="G20" s="83"/>
      <c r="H20" s="83"/>
      <c r="I20" s="83"/>
      <c r="J20" s="83"/>
      <c r="K20" s="83"/>
      <c r="L20" s="83"/>
    </row>
    <row r="21" spans="2:12" ht="15" x14ac:dyDescent="0.25">
      <c r="B21" s="83"/>
      <c r="C21" s="83"/>
      <c r="D21" s="83"/>
      <c r="E21" s="83"/>
      <c r="F21" s="83"/>
      <c r="G21" s="83"/>
      <c r="H21" s="83"/>
      <c r="I21" s="83"/>
      <c r="J21" s="83"/>
      <c r="K21" s="83"/>
      <c r="L21" s="83"/>
    </row>
    <row r="22" spans="2:12" ht="15" x14ac:dyDescent="0.25">
      <c r="B22" s="83"/>
      <c r="C22" s="83"/>
      <c r="D22" s="83"/>
      <c r="E22" s="83"/>
      <c r="F22" s="83"/>
      <c r="G22" s="83"/>
      <c r="H22" s="83"/>
      <c r="I22" s="83"/>
      <c r="J22" s="83"/>
      <c r="K22" s="83"/>
      <c r="L22" s="83"/>
    </row>
    <row r="23" spans="2:12" ht="15" x14ac:dyDescent="0.25">
      <c r="B23" s="84" t="s">
        <v>1</v>
      </c>
      <c r="C23" s="83"/>
      <c r="D23" s="83"/>
      <c r="E23" s="83"/>
      <c r="F23" s="83"/>
      <c r="G23" s="1390"/>
      <c r="H23" s="1389"/>
      <c r="I23" s="1389"/>
      <c r="J23" s="1389"/>
      <c r="K23" s="1389"/>
      <c r="L23" s="1389"/>
    </row>
    <row r="24" spans="2:12" ht="15" x14ac:dyDescent="0.25">
      <c r="B24" s="83"/>
      <c r="C24" s="83"/>
      <c r="D24" s="83"/>
      <c r="E24" s="83"/>
      <c r="F24" s="83"/>
      <c r="G24" s="85"/>
      <c r="H24" s="85"/>
      <c r="I24" s="85"/>
      <c r="J24" s="85"/>
      <c r="K24" s="85"/>
      <c r="L24" s="85"/>
    </row>
    <row r="25" spans="2:12" ht="15" x14ac:dyDescent="0.25">
      <c r="B25" s="1388" t="s">
        <v>2</v>
      </c>
      <c r="C25" s="1388"/>
      <c r="D25" s="1388"/>
      <c r="E25" s="1388"/>
      <c r="F25" s="83"/>
      <c r="G25" s="1389"/>
      <c r="H25" s="1389"/>
      <c r="I25" s="1389"/>
      <c r="J25" s="1389"/>
      <c r="K25" s="1389"/>
      <c r="L25" s="1389"/>
    </row>
    <row r="26" spans="2:12" ht="15" x14ac:dyDescent="0.25">
      <c r="B26" s="83"/>
      <c r="C26" s="83"/>
      <c r="D26" s="83"/>
      <c r="E26" s="83"/>
      <c r="F26" s="83"/>
      <c r="G26" s="85"/>
      <c r="H26" s="85"/>
      <c r="I26" s="85"/>
      <c r="J26" s="85"/>
      <c r="K26" s="85"/>
      <c r="L26" s="85"/>
    </row>
    <row r="27" spans="2:12" ht="15" x14ac:dyDescent="0.25">
      <c r="B27" s="1388" t="s">
        <v>3</v>
      </c>
      <c r="C27" s="1388"/>
      <c r="D27" s="1388"/>
      <c r="E27" s="1388"/>
      <c r="F27" s="83"/>
      <c r="G27" s="1389"/>
      <c r="H27" s="1389"/>
      <c r="I27" s="1389"/>
      <c r="J27" s="1389"/>
      <c r="K27" s="1389"/>
      <c r="L27" s="1389"/>
    </row>
    <row r="28" spans="2:12" ht="15" x14ac:dyDescent="0.25">
      <c r="B28" s="83"/>
      <c r="C28" s="83"/>
      <c r="D28" s="83"/>
      <c r="E28" s="83"/>
      <c r="F28" s="83"/>
      <c r="G28" s="434"/>
      <c r="H28" s="434"/>
      <c r="I28" s="434"/>
      <c r="J28" s="434"/>
      <c r="K28" s="434"/>
      <c r="L28" s="434"/>
    </row>
    <row r="29" spans="2:12" ht="15" x14ac:dyDescent="0.25">
      <c r="B29" s="1388" t="s">
        <v>4</v>
      </c>
      <c r="C29" s="1388"/>
      <c r="D29" s="1388"/>
      <c r="E29" s="1388"/>
      <c r="F29" s="83"/>
      <c r="G29" s="1389"/>
      <c r="H29" s="1389"/>
      <c r="I29" s="1389"/>
      <c r="J29" s="1389"/>
      <c r="K29" s="1389"/>
      <c r="L29" s="1389"/>
    </row>
    <row r="30" spans="2:12" ht="15" x14ac:dyDescent="0.25">
      <c r="B30" s="83"/>
      <c r="C30" s="83"/>
      <c r="D30" s="83"/>
      <c r="E30" s="83"/>
      <c r="F30" s="83"/>
      <c r="G30" s="434"/>
      <c r="H30" s="434"/>
      <c r="I30" s="434"/>
      <c r="J30" s="434"/>
      <c r="K30" s="434"/>
      <c r="L30" s="434"/>
    </row>
    <row r="31" spans="2:12" ht="15" x14ac:dyDescent="0.25">
      <c r="B31" s="1388" t="s">
        <v>5</v>
      </c>
      <c r="C31" s="1388"/>
      <c r="D31" s="1388"/>
      <c r="E31" s="83"/>
      <c r="F31" s="83"/>
      <c r="G31" s="1393"/>
      <c r="H31" s="1389"/>
      <c r="I31" s="1389"/>
      <c r="J31" s="1389"/>
      <c r="K31" s="1389"/>
      <c r="L31" s="1389"/>
    </row>
    <row r="32" spans="2:12" ht="15" x14ac:dyDescent="0.25">
      <c r="B32" s="83"/>
      <c r="C32" s="83"/>
      <c r="D32" s="83"/>
      <c r="E32" s="83"/>
      <c r="F32" s="83"/>
      <c r="G32" s="434"/>
      <c r="H32" s="434"/>
      <c r="I32" s="434"/>
      <c r="J32" s="434"/>
      <c r="K32" s="434"/>
      <c r="L32" s="434"/>
    </row>
    <row r="33" spans="2:12" ht="15" x14ac:dyDescent="0.25">
      <c r="B33" s="1388" t="s">
        <v>6</v>
      </c>
      <c r="C33" s="1388"/>
      <c r="D33" s="1388"/>
      <c r="E33" s="1388"/>
      <c r="F33" s="1388"/>
      <c r="G33" s="1392"/>
      <c r="H33" s="1392"/>
      <c r="I33" s="1392"/>
      <c r="J33" s="1392"/>
      <c r="K33" s="1392"/>
      <c r="L33" s="1392"/>
    </row>
    <row r="34" spans="2:12" ht="15" x14ac:dyDescent="0.25">
      <c r="B34" s="83"/>
      <c r="C34" s="83"/>
      <c r="D34" s="83"/>
      <c r="E34" s="83"/>
      <c r="F34" s="83"/>
      <c r="G34" s="85"/>
      <c r="H34" s="85"/>
      <c r="I34" s="85"/>
      <c r="J34" s="85"/>
      <c r="K34" s="85"/>
      <c r="L34" s="85"/>
    </row>
    <row r="36" spans="2:12" ht="15" x14ac:dyDescent="0.25">
      <c r="B36" s="83"/>
      <c r="C36" s="83"/>
      <c r="D36" s="83"/>
      <c r="E36" s="83"/>
      <c r="F36" s="83"/>
      <c r="G36" s="85"/>
      <c r="H36" s="85"/>
      <c r="I36" s="85"/>
      <c r="J36" s="85"/>
      <c r="K36" s="85"/>
      <c r="L36" s="85"/>
    </row>
    <row r="37" spans="2:12" ht="15" x14ac:dyDescent="0.25">
      <c r="B37" s="1388"/>
      <c r="C37" s="1388"/>
      <c r="D37" s="1388"/>
      <c r="E37" s="1388"/>
      <c r="F37" s="1388"/>
      <c r="G37" s="1391"/>
      <c r="H37" s="1391"/>
      <c r="I37" s="1391"/>
      <c r="J37" s="1391"/>
      <c r="K37" s="1391"/>
      <c r="L37" s="1391"/>
    </row>
    <row r="38" spans="2:12" ht="15" x14ac:dyDescent="0.25">
      <c r="B38" s="83"/>
      <c r="C38" s="83"/>
      <c r="D38" s="83"/>
      <c r="E38" s="83"/>
      <c r="F38" s="83"/>
      <c r="G38" s="83"/>
      <c r="H38" s="83"/>
      <c r="I38" s="83"/>
      <c r="J38" s="83"/>
      <c r="K38" s="83"/>
      <c r="L38" s="83"/>
    </row>
    <row r="39" spans="2:12" ht="15" x14ac:dyDescent="0.25">
      <c r="B39" s="83"/>
      <c r="C39" s="83"/>
      <c r="D39" s="83"/>
      <c r="E39" s="83"/>
      <c r="F39" s="83"/>
      <c r="G39" s="83"/>
      <c r="H39" s="83"/>
      <c r="I39" s="83"/>
      <c r="J39" s="83"/>
      <c r="K39" s="83"/>
      <c r="L39" s="83"/>
    </row>
    <row r="40" spans="2:12" ht="15" x14ac:dyDescent="0.25">
      <c r="B40" s="83"/>
      <c r="C40" s="83"/>
      <c r="D40" s="83"/>
      <c r="E40" s="83"/>
      <c r="F40" s="83"/>
      <c r="G40" s="83"/>
      <c r="H40" s="83"/>
      <c r="I40" s="83"/>
      <c r="J40" s="83"/>
      <c r="K40" s="83"/>
      <c r="L40" s="83"/>
    </row>
    <row r="41" spans="2:12" ht="15" x14ac:dyDescent="0.25">
      <c r="B41" s="83"/>
      <c r="C41" s="83"/>
      <c r="D41" s="83"/>
      <c r="E41" s="83"/>
      <c r="F41" s="83"/>
      <c r="G41" s="83"/>
      <c r="H41" s="83"/>
      <c r="I41" s="83"/>
      <c r="J41" s="83"/>
      <c r="K41" s="83"/>
      <c r="L41" s="83"/>
    </row>
    <row r="42" spans="2:12" ht="15" x14ac:dyDescent="0.25">
      <c r="B42" s="83"/>
      <c r="C42" s="83"/>
      <c r="D42" s="83"/>
      <c r="E42" s="83"/>
      <c r="F42" s="83"/>
      <c r="G42" s="83"/>
      <c r="H42" s="83"/>
      <c r="I42" s="83"/>
      <c r="J42" s="83"/>
      <c r="K42" s="83"/>
      <c r="L42" s="83"/>
    </row>
    <row r="43" spans="2:12" ht="15" x14ac:dyDescent="0.25">
      <c r="B43" s="83"/>
      <c r="C43" s="83"/>
      <c r="D43" s="83"/>
      <c r="E43" s="83"/>
      <c r="F43" s="83"/>
      <c r="G43" s="83"/>
      <c r="H43" s="83"/>
      <c r="I43" s="83"/>
      <c r="J43" s="83"/>
      <c r="K43" s="83"/>
      <c r="L43" s="83"/>
    </row>
    <row r="51" spans="2:2" x14ac:dyDescent="0.2">
      <c r="B51" s="165"/>
    </row>
  </sheetData>
  <sheetProtection algorithmName="SHA-512" hashValue="dADF91tCZjCrXnYPbqAVCNeaWkee32opwbgrK3e1jG2Q+Rm4PlvGYwiaka0GnnfSsHGKkYXSpgoMc055jzDjuw==" saltValue="3HegWe6tnshR5Xx/WZp4ow==" spinCount="100000" sheet="1" selectLockedCells="1"/>
  <mergeCells count="15">
    <mergeCell ref="B37:F37"/>
    <mergeCell ref="G37:L37"/>
    <mergeCell ref="B33:F33"/>
    <mergeCell ref="G33:L33"/>
    <mergeCell ref="B31:D31"/>
    <mergeCell ref="G31:L31"/>
    <mergeCell ref="B8:L10"/>
    <mergeCell ref="B3:L3"/>
    <mergeCell ref="B29:E29"/>
    <mergeCell ref="G29:L29"/>
    <mergeCell ref="G23:L23"/>
    <mergeCell ref="B25:E25"/>
    <mergeCell ref="G25:L25"/>
    <mergeCell ref="B27:E27"/>
    <mergeCell ref="G27:L27"/>
  </mergeCells>
  <phoneticPr fontId="0" type="noConversion"/>
  <printOptions horizontalCentered="1"/>
  <pageMargins left="0.75" right="0.75" top="0.5" bottom="0.5" header="0.5" footer="0.5"/>
  <pageSetup scale="91"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C8:M22"/>
  <sheetViews>
    <sheetView showGridLines="0" topLeftCell="A7" zoomScaleNormal="100" workbookViewId="0">
      <selection activeCell="L32" sqref="L32"/>
    </sheetView>
  </sheetViews>
  <sheetFormatPr defaultRowHeight="12.75" x14ac:dyDescent="0.2"/>
  <sheetData>
    <row r="8" spans="3:13" x14ac:dyDescent="0.2">
      <c r="C8" s="169"/>
    </row>
    <row r="9" spans="3:13" x14ac:dyDescent="0.2">
      <c r="D9" s="169"/>
    </row>
    <row r="10" spans="3:13" ht="13.5" thickBot="1" x14ac:dyDescent="0.25"/>
    <row r="11" spans="3:13" x14ac:dyDescent="0.2">
      <c r="C11" s="1394" t="s">
        <v>7</v>
      </c>
      <c r="D11" s="1379"/>
      <c r="E11" s="1379"/>
      <c r="F11" s="1379"/>
      <c r="G11" s="1379"/>
      <c r="H11" s="1379"/>
      <c r="I11" s="1379"/>
      <c r="J11" s="1379"/>
      <c r="K11" s="1379"/>
      <c r="L11" s="1379"/>
      <c r="M11" s="1380"/>
    </row>
    <row r="12" spans="3:13" x14ac:dyDescent="0.2">
      <c r="C12" s="1381"/>
      <c r="D12" s="1382"/>
      <c r="E12" s="1382"/>
      <c r="F12" s="1382"/>
      <c r="G12" s="1382"/>
      <c r="H12" s="1382"/>
      <c r="I12" s="1382"/>
      <c r="J12" s="1382"/>
      <c r="K12" s="1382"/>
      <c r="L12" s="1382"/>
      <c r="M12" s="1383"/>
    </row>
    <row r="13" spans="3:13" ht="13.5" thickBot="1" x14ac:dyDescent="0.25">
      <c r="C13" s="1384"/>
      <c r="D13" s="1385"/>
      <c r="E13" s="1385"/>
      <c r="F13" s="1385"/>
      <c r="G13" s="1385"/>
      <c r="H13" s="1385"/>
      <c r="I13" s="1385"/>
      <c r="J13" s="1385"/>
      <c r="K13" s="1385"/>
      <c r="L13" s="1385"/>
      <c r="M13" s="1386"/>
    </row>
    <row r="15" spans="3:13" ht="25.5" customHeight="1" x14ac:dyDescent="0.35">
      <c r="E15" s="1395" t="s">
        <v>8</v>
      </c>
      <c r="F15" s="1395"/>
      <c r="G15" s="1395"/>
      <c r="H15" s="1395"/>
      <c r="I15" s="1395"/>
      <c r="J15" s="1395"/>
      <c r="K15" s="1395"/>
    </row>
    <row r="16" spans="3:13" ht="25.5" customHeight="1" x14ac:dyDescent="0.35">
      <c r="E16" s="1395" t="s">
        <v>9</v>
      </c>
      <c r="F16" s="1395"/>
      <c r="G16" s="1395"/>
      <c r="H16" s="1395"/>
      <c r="I16" s="1395"/>
      <c r="J16" s="1395"/>
      <c r="K16" s="1395"/>
    </row>
    <row r="17" spans="3:13" ht="25.5" customHeight="1" x14ac:dyDescent="0.35">
      <c r="E17" s="1395" t="s">
        <v>10</v>
      </c>
      <c r="F17" s="1395"/>
      <c r="G17" s="1395"/>
      <c r="H17" s="1395"/>
      <c r="I17" s="1395"/>
      <c r="J17" s="1395"/>
      <c r="K17" s="1395"/>
    </row>
    <row r="19" spans="3:13" ht="13.5" thickBot="1" x14ac:dyDescent="0.25"/>
    <row r="20" spans="3:13" x14ac:dyDescent="0.2">
      <c r="C20" s="1394" t="s">
        <v>11</v>
      </c>
      <c r="D20" s="1379"/>
      <c r="E20" s="1379"/>
      <c r="F20" s="1379"/>
      <c r="G20" s="1379"/>
      <c r="H20" s="1379"/>
      <c r="I20" s="1379"/>
      <c r="J20" s="1379"/>
      <c r="K20" s="1379"/>
      <c r="L20" s="1379"/>
      <c r="M20" s="1380"/>
    </row>
    <row r="21" spans="3:13" x14ac:dyDescent="0.2">
      <c r="C21" s="1381"/>
      <c r="D21" s="1382"/>
      <c r="E21" s="1382"/>
      <c r="F21" s="1382"/>
      <c r="G21" s="1382"/>
      <c r="H21" s="1382"/>
      <c r="I21" s="1382"/>
      <c r="J21" s="1382"/>
      <c r="K21" s="1382"/>
      <c r="L21" s="1382"/>
      <c r="M21" s="1383"/>
    </row>
    <row r="22" spans="3:13" ht="13.5" thickBot="1" x14ac:dyDescent="0.25">
      <c r="C22" s="1384"/>
      <c r="D22" s="1385"/>
      <c r="E22" s="1385"/>
      <c r="F22" s="1385"/>
      <c r="G22" s="1385"/>
      <c r="H22" s="1385"/>
      <c r="I22" s="1385"/>
      <c r="J22" s="1385"/>
      <c r="K22" s="1385"/>
      <c r="L22" s="1385"/>
      <c r="M22" s="1386"/>
    </row>
  </sheetData>
  <sheetProtection algorithmName="SHA-512" hashValue="QzpOzUfx0vkl4Q6J0u7wgqGJnin/eXAmsVmPdXKf7tpjOrccChodei7RSxczwct0e6F0W8HPjJrr+AjNiEmS0Q==" saltValue="huscqZ2RZ4MdvLbGkFhd8A==" spinCount="100000" sheet="1" objects="1" scenarios="1"/>
  <mergeCells count="5">
    <mergeCell ref="C11:M13"/>
    <mergeCell ref="E15:K15"/>
    <mergeCell ref="E16:K16"/>
    <mergeCell ref="E17:K17"/>
    <mergeCell ref="C20:M22"/>
  </mergeCells>
  <pageMargins left="0.7" right="0.7" top="0.75" bottom="0.75" header="0.3" footer="0.3"/>
  <pageSetup scale="71" orientation="portrait" horizontalDpi="1200" verticalDpi="12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40E6E5-0BAB-4E26-B599-1CB430F24670}">
  <sheetPr codeName="Sheet4"/>
  <dimension ref="A1:K225"/>
  <sheetViews>
    <sheetView topLeftCell="B201" zoomScaleNormal="100" workbookViewId="0">
      <selection activeCell="B224" sqref="A224:XFD224"/>
    </sheetView>
  </sheetViews>
  <sheetFormatPr defaultColWidth="9.140625" defaultRowHeight="15" x14ac:dyDescent="0.25"/>
  <cols>
    <col min="1" max="1" width="1.7109375" style="697" customWidth="1"/>
    <col min="2" max="2" width="1.5703125" style="630" customWidth="1"/>
    <col min="3" max="3" width="89.42578125" style="630" customWidth="1"/>
    <col min="4" max="4" width="3.7109375" style="630" customWidth="1"/>
    <col min="5" max="5" width="18" style="631" customWidth="1"/>
    <col min="6" max="6" width="1.5703125" style="630" customWidth="1"/>
    <col min="7" max="9" width="9.140625" style="632"/>
    <col min="10" max="10" width="1.5703125" style="630" customWidth="1"/>
    <col min="11" max="16384" width="9.140625" style="630"/>
  </cols>
  <sheetData>
    <row r="1" spans="1:10" ht="7.5" customHeight="1" x14ac:dyDescent="0.25"/>
    <row r="2" spans="1:10" ht="21.75" thickBot="1" x14ac:dyDescent="0.4">
      <c r="C2" s="633" t="s">
        <v>12</v>
      </c>
    </row>
    <row r="3" spans="1:10" ht="5.0999999999999996" customHeight="1" thickBot="1" x14ac:dyDescent="0.3">
      <c r="B3" s="634"/>
      <c r="C3" s="635"/>
      <c r="D3" s="636"/>
      <c r="E3" s="637"/>
      <c r="F3" s="636"/>
      <c r="G3" s="638"/>
      <c r="H3" s="638"/>
      <c r="I3" s="638"/>
      <c r="J3" s="639"/>
    </row>
    <row r="4" spans="1:10" ht="27" thickBot="1" x14ac:dyDescent="0.45">
      <c r="A4" s="698"/>
      <c r="B4" s="640"/>
      <c r="C4" s="641" t="s">
        <v>13</v>
      </c>
      <c r="D4" s="642"/>
      <c r="E4" s="643"/>
      <c r="F4" s="644"/>
      <c r="G4" s="1458" t="s">
        <v>14</v>
      </c>
      <c r="H4" s="1459"/>
      <c r="I4" s="1460"/>
      <c r="J4" s="645"/>
    </row>
    <row r="5" spans="1:10" ht="4.5" customHeight="1" thickBot="1" x14ac:dyDescent="0.3">
      <c r="A5" s="698"/>
      <c r="B5" s="640"/>
      <c r="C5" s="646"/>
      <c r="D5" s="636"/>
      <c r="E5" s="637"/>
      <c r="F5" s="644"/>
      <c r="G5" s="647"/>
      <c r="H5" s="647"/>
      <c r="I5" s="647"/>
      <c r="J5" s="645"/>
    </row>
    <row r="6" spans="1:10" ht="15.75" thickBot="1" x14ac:dyDescent="0.3">
      <c r="A6" s="698"/>
      <c r="B6" s="640"/>
      <c r="C6" s="648" t="s">
        <v>15</v>
      </c>
      <c r="D6" s="659"/>
      <c r="E6" s="649" t="s">
        <v>16</v>
      </c>
      <c r="F6" s="644"/>
      <c r="G6" s="1396"/>
      <c r="H6" s="1397"/>
      <c r="I6" s="1398"/>
      <c r="J6" s="645"/>
    </row>
    <row r="7" spans="1:10" ht="15.75" thickBot="1" x14ac:dyDescent="0.3">
      <c r="A7" s="698"/>
      <c r="B7" s="640"/>
      <c r="C7" s="648" t="s">
        <v>2076</v>
      </c>
      <c r="D7" s="659"/>
      <c r="E7" s="649" t="s">
        <v>16</v>
      </c>
      <c r="F7" s="644"/>
      <c r="G7" s="1399"/>
      <c r="H7" s="1400"/>
      <c r="I7" s="1401"/>
      <c r="J7" s="645"/>
    </row>
    <row r="8" spans="1:10" ht="15.75" thickBot="1" x14ac:dyDescent="0.3">
      <c r="A8" s="698"/>
      <c r="B8" s="640"/>
      <c r="C8" s="648" t="s">
        <v>17</v>
      </c>
      <c r="D8" s="659"/>
      <c r="E8" s="649" t="s">
        <v>16</v>
      </c>
      <c r="F8" s="644"/>
      <c r="G8" s="1399"/>
      <c r="H8" s="1400"/>
      <c r="I8" s="1401"/>
      <c r="J8" s="645"/>
    </row>
    <row r="9" spans="1:10" ht="15.75" thickBot="1" x14ac:dyDescent="0.3">
      <c r="A9" s="698"/>
      <c r="B9" s="640"/>
      <c r="C9" s="648" t="s">
        <v>1918</v>
      </c>
      <c r="D9" s="659"/>
      <c r="E9" s="649" t="s">
        <v>16</v>
      </c>
      <c r="F9" s="644"/>
      <c r="G9" s="1402"/>
      <c r="H9" s="1403"/>
      <c r="I9" s="1404"/>
      <c r="J9" s="645"/>
    </row>
    <row r="10" spans="1:10" ht="5.0999999999999996" customHeight="1" x14ac:dyDescent="0.25">
      <c r="A10" s="698"/>
      <c r="B10" s="640"/>
      <c r="C10" s="650"/>
      <c r="D10" s="644"/>
      <c r="E10" s="651"/>
      <c r="F10" s="644"/>
      <c r="G10" s="800"/>
      <c r="H10" s="800"/>
      <c r="I10" s="800"/>
      <c r="J10" s="645"/>
    </row>
    <row r="11" spans="1:10" ht="27" thickBot="1" x14ac:dyDescent="0.45">
      <c r="A11" s="698"/>
      <c r="B11" s="640"/>
      <c r="C11" s="641" t="s">
        <v>18</v>
      </c>
      <c r="D11" s="642"/>
      <c r="E11" s="643"/>
      <c r="F11" s="644"/>
      <c r="G11" s="1396"/>
      <c r="H11" s="1397"/>
      <c r="I11" s="1398"/>
      <c r="J11" s="645"/>
    </row>
    <row r="12" spans="1:10" ht="4.5" customHeight="1" thickBot="1" x14ac:dyDescent="0.3">
      <c r="A12" s="698"/>
      <c r="B12" s="640"/>
      <c r="C12" s="646"/>
      <c r="D12" s="636"/>
      <c r="E12" s="637"/>
      <c r="F12" s="644"/>
      <c r="G12" s="1399"/>
      <c r="H12" s="1400"/>
      <c r="I12" s="1401"/>
      <c r="J12" s="645"/>
    </row>
    <row r="13" spans="1:10" ht="15.75" thickBot="1" x14ac:dyDescent="0.3">
      <c r="A13" s="698"/>
      <c r="B13" s="640"/>
      <c r="C13" s="648" t="s">
        <v>19</v>
      </c>
      <c r="D13" s="659"/>
      <c r="E13" s="649" t="s">
        <v>20</v>
      </c>
      <c r="F13" s="644"/>
      <c r="G13" s="1399"/>
      <c r="H13" s="1400"/>
      <c r="I13" s="1401"/>
      <c r="J13" s="645"/>
    </row>
    <row r="14" spans="1:10" ht="15.75" thickBot="1" x14ac:dyDescent="0.3">
      <c r="A14" s="698"/>
      <c r="B14" s="640"/>
      <c r="C14" s="648" t="s">
        <v>21</v>
      </c>
      <c r="D14" s="659"/>
      <c r="E14" s="649" t="s">
        <v>20</v>
      </c>
      <c r="F14" s="644"/>
      <c r="G14" s="1399"/>
      <c r="H14" s="1400"/>
      <c r="I14" s="1401"/>
      <c r="J14" s="645"/>
    </row>
    <row r="15" spans="1:10" ht="15.75" thickBot="1" x14ac:dyDescent="0.3">
      <c r="A15" s="698"/>
      <c r="B15" s="640"/>
      <c r="C15" s="648" t="s">
        <v>1919</v>
      </c>
      <c r="D15" s="659"/>
      <c r="E15" s="649" t="s">
        <v>20</v>
      </c>
      <c r="F15" s="644"/>
      <c r="G15" s="1402"/>
      <c r="H15" s="1403"/>
      <c r="I15" s="1404"/>
      <c r="J15" s="645"/>
    </row>
    <row r="16" spans="1:10" ht="5.0999999999999996" customHeight="1" x14ac:dyDescent="0.25">
      <c r="A16" s="698"/>
      <c r="B16" s="640"/>
      <c r="C16" s="650"/>
      <c r="D16" s="644"/>
      <c r="E16" s="651"/>
      <c r="F16" s="644"/>
      <c r="G16" s="800"/>
      <c r="H16" s="800"/>
      <c r="I16" s="800"/>
      <c r="J16" s="645"/>
    </row>
    <row r="17" spans="1:10" ht="27" thickBot="1" x14ac:dyDescent="0.45">
      <c r="A17" s="698"/>
      <c r="B17" s="640"/>
      <c r="C17" s="641" t="s">
        <v>22</v>
      </c>
      <c r="D17" s="642"/>
      <c r="E17" s="643"/>
      <c r="F17" s="644"/>
      <c r="G17" s="1422"/>
      <c r="H17" s="1423"/>
      <c r="I17" s="1424"/>
      <c r="J17" s="645"/>
    </row>
    <row r="18" spans="1:10" ht="4.5" customHeight="1" thickBot="1" x14ac:dyDescent="0.3">
      <c r="A18" s="698"/>
      <c r="B18" s="640"/>
      <c r="C18" s="652"/>
      <c r="D18" s="653"/>
      <c r="E18" s="654"/>
      <c r="F18" s="644"/>
      <c r="G18" s="800"/>
      <c r="H18" s="800"/>
      <c r="I18" s="800"/>
      <c r="J18" s="645"/>
    </row>
    <row r="19" spans="1:10" ht="15.75" thickBot="1" x14ac:dyDescent="0.3">
      <c r="A19" s="698"/>
      <c r="B19" s="640"/>
      <c r="C19" s="648" t="s">
        <v>23</v>
      </c>
      <c r="D19" s="659"/>
      <c r="E19" s="649" t="s">
        <v>24</v>
      </c>
      <c r="F19" s="644"/>
      <c r="G19" s="1434"/>
      <c r="H19" s="1435"/>
      <c r="I19" s="1436"/>
      <c r="J19" s="645"/>
    </row>
    <row r="20" spans="1:10" ht="15.75" thickBot="1" x14ac:dyDescent="0.3">
      <c r="A20" s="698"/>
      <c r="B20" s="640"/>
      <c r="C20" s="648" t="s">
        <v>25</v>
      </c>
      <c r="D20" s="659"/>
      <c r="E20" s="649" t="s">
        <v>24</v>
      </c>
      <c r="F20" s="644"/>
      <c r="G20" s="1437"/>
      <c r="H20" s="1432"/>
      <c r="I20" s="1438"/>
      <c r="J20" s="645"/>
    </row>
    <row r="21" spans="1:10" ht="15.75" thickBot="1" x14ac:dyDescent="0.3">
      <c r="A21" s="698"/>
      <c r="B21" s="640"/>
      <c r="C21" s="648" t="s">
        <v>26</v>
      </c>
      <c r="D21" s="659"/>
      <c r="E21" s="649" t="s">
        <v>24</v>
      </c>
      <c r="F21" s="644"/>
      <c r="G21" s="1439"/>
      <c r="H21" s="1440"/>
      <c r="I21" s="1441"/>
      <c r="J21" s="645"/>
    </row>
    <row r="22" spans="1:10" ht="5.65" customHeight="1" x14ac:dyDescent="0.25">
      <c r="B22" s="640"/>
      <c r="C22" s="652"/>
      <c r="D22" s="644"/>
      <c r="E22" s="654"/>
      <c r="F22" s="644"/>
      <c r="G22" s="800"/>
      <c r="H22" s="800"/>
      <c r="I22" s="800"/>
      <c r="J22" s="645"/>
    </row>
    <row r="23" spans="1:10" ht="27" customHeight="1" x14ac:dyDescent="0.4">
      <c r="B23" s="640"/>
      <c r="C23" s="641" t="s">
        <v>27</v>
      </c>
      <c r="D23" s="642"/>
      <c r="E23" s="643"/>
      <c r="F23" s="644"/>
      <c r="G23" s="1461"/>
      <c r="H23" s="1462"/>
      <c r="I23" s="1463"/>
      <c r="J23" s="645"/>
    </row>
    <row r="24" spans="1:10" ht="5.0999999999999996" customHeight="1" x14ac:dyDescent="0.3">
      <c r="B24" s="640"/>
      <c r="C24" s="655"/>
      <c r="D24" s="653"/>
      <c r="E24" s="654"/>
      <c r="F24" s="644"/>
      <c r="G24" s="800"/>
      <c r="H24" s="800"/>
      <c r="I24" s="800"/>
      <c r="J24" s="645"/>
    </row>
    <row r="25" spans="1:10" ht="15.75" x14ac:dyDescent="0.25">
      <c r="B25" s="640"/>
      <c r="C25" s="656" t="s">
        <v>28</v>
      </c>
      <c r="D25" s="657"/>
      <c r="E25" s="658"/>
      <c r="F25" s="644"/>
      <c r="G25" s="1396"/>
      <c r="H25" s="1397"/>
      <c r="I25" s="1398"/>
      <c r="J25" s="645"/>
    </row>
    <row r="26" spans="1:10" ht="15.75" thickBot="1" x14ac:dyDescent="0.3">
      <c r="B26" s="640"/>
      <c r="C26" s="648" t="s">
        <v>29</v>
      </c>
      <c r="D26" s="659"/>
      <c r="E26" s="649" t="s">
        <v>20</v>
      </c>
      <c r="F26" s="644"/>
      <c r="G26" s="1399"/>
      <c r="H26" s="1400"/>
      <c r="I26" s="1401"/>
      <c r="J26" s="645"/>
    </row>
    <row r="27" spans="1:10" ht="15.75" thickBot="1" x14ac:dyDescent="0.3">
      <c r="B27" s="640"/>
      <c r="C27" s="648" t="s">
        <v>30</v>
      </c>
      <c r="D27" s="659"/>
      <c r="E27" s="649" t="s">
        <v>20</v>
      </c>
      <c r="F27" s="644"/>
      <c r="G27" s="1399"/>
      <c r="H27" s="1400"/>
      <c r="I27" s="1401"/>
      <c r="J27" s="645"/>
    </row>
    <row r="28" spans="1:10" ht="15.75" thickBot="1" x14ac:dyDescent="0.3">
      <c r="B28" s="640"/>
      <c r="C28" s="648" t="s">
        <v>31</v>
      </c>
      <c r="D28" s="659"/>
      <c r="E28" s="649" t="s">
        <v>20</v>
      </c>
      <c r="F28" s="644"/>
      <c r="G28" s="1402"/>
      <c r="H28" s="1403"/>
      <c r="I28" s="1404"/>
      <c r="J28" s="645"/>
    </row>
    <row r="29" spans="1:10" ht="5.65" customHeight="1" x14ac:dyDescent="0.25">
      <c r="B29" s="640"/>
      <c r="C29" s="661"/>
      <c r="D29" s="644"/>
      <c r="E29" s="651"/>
      <c r="F29" s="644"/>
      <c r="G29" s="800"/>
      <c r="H29" s="800"/>
      <c r="I29" s="800"/>
      <c r="J29" s="645"/>
    </row>
    <row r="30" spans="1:10" ht="15.75" x14ac:dyDescent="0.25">
      <c r="B30" s="640"/>
      <c r="C30" s="656" t="s">
        <v>32</v>
      </c>
      <c r="D30" s="657"/>
      <c r="E30" s="658"/>
      <c r="F30" s="644"/>
      <c r="G30" s="1405"/>
      <c r="H30" s="1406"/>
      <c r="I30" s="1407"/>
      <c r="J30" s="645"/>
    </row>
    <row r="31" spans="1:10" ht="43.5" x14ac:dyDescent="0.25">
      <c r="B31" s="640"/>
      <c r="C31" s="974" t="s">
        <v>1920</v>
      </c>
      <c r="D31" s="975"/>
      <c r="E31" s="1142" t="s">
        <v>1921</v>
      </c>
      <c r="F31" s="644"/>
      <c r="G31" s="1442"/>
      <c r="H31" s="1443"/>
      <c r="I31" s="1444"/>
      <c r="J31" s="645"/>
    </row>
    <row r="32" spans="1:10" ht="5.65" customHeight="1" x14ac:dyDescent="0.25">
      <c r="B32" s="640"/>
      <c r="C32" s="661"/>
      <c r="D32" s="644"/>
      <c r="E32" s="651"/>
      <c r="F32" s="644"/>
      <c r="G32" s="800"/>
      <c r="H32" s="800"/>
      <c r="I32" s="800"/>
      <c r="J32" s="645"/>
    </row>
    <row r="33" spans="2:10" ht="16.5" thickBot="1" x14ac:dyDescent="0.3">
      <c r="B33" s="640"/>
      <c r="C33" s="656" t="s">
        <v>33</v>
      </c>
      <c r="D33" s="657"/>
      <c r="E33" s="658"/>
      <c r="F33" s="644"/>
      <c r="G33" s="1405"/>
      <c r="H33" s="1406"/>
      <c r="I33" s="1407"/>
      <c r="J33" s="645"/>
    </row>
    <row r="34" spans="2:10" ht="15.75" thickBot="1" x14ac:dyDescent="0.3">
      <c r="B34" s="640"/>
      <c r="C34" s="648" t="s">
        <v>34</v>
      </c>
      <c r="D34" s="659"/>
      <c r="E34" s="649" t="s">
        <v>16</v>
      </c>
      <c r="F34" s="644"/>
      <c r="G34" s="1408"/>
      <c r="H34" s="1400"/>
      <c r="I34" s="1409"/>
      <c r="J34" s="645"/>
    </row>
    <row r="35" spans="2:10" ht="4.5" customHeight="1" x14ac:dyDescent="0.25">
      <c r="B35" s="640"/>
      <c r="C35" s="661"/>
      <c r="D35" s="644"/>
      <c r="E35" s="651"/>
      <c r="F35" s="644"/>
      <c r="G35" s="800"/>
      <c r="H35" s="800"/>
      <c r="I35" s="800"/>
      <c r="J35" s="645"/>
    </row>
    <row r="36" spans="2:10" ht="16.5" thickBot="1" x14ac:dyDescent="0.3">
      <c r="B36" s="640"/>
      <c r="C36" s="656" t="s">
        <v>35</v>
      </c>
      <c r="D36" s="657"/>
      <c r="E36" s="658"/>
      <c r="F36" s="644"/>
      <c r="G36" s="1405"/>
      <c r="H36" s="1406"/>
      <c r="I36" s="1407"/>
      <c r="J36" s="645"/>
    </row>
    <row r="37" spans="2:10" ht="15.75" thickBot="1" x14ac:dyDescent="0.3">
      <c r="B37" s="640"/>
      <c r="C37" s="663" t="s">
        <v>1922</v>
      </c>
      <c r="D37" s="659"/>
      <c r="E37" s="660" t="s">
        <v>36</v>
      </c>
      <c r="F37" s="644"/>
      <c r="G37" s="1442"/>
      <c r="H37" s="1443"/>
      <c r="I37" s="1444"/>
      <c r="J37" s="645"/>
    </row>
    <row r="38" spans="2:10" ht="5.0999999999999996" customHeight="1" x14ac:dyDescent="0.25">
      <c r="B38" s="640"/>
      <c r="C38" s="661"/>
      <c r="D38" s="644"/>
      <c r="E38" s="651"/>
      <c r="F38" s="644"/>
      <c r="G38" s="800"/>
      <c r="H38" s="800"/>
      <c r="I38" s="800"/>
      <c r="J38" s="645"/>
    </row>
    <row r="39" spans="2:10" ht="16.5" thickBot="1" x14ac:dyDescent="0.3">
      <c r="B39" s="640"/>
      <c r="C39" s="656" t="s">
        <v>37</v>
      </c>
      <c r="D39" s="657"/>
      <c r="E39" s="658"/>
      <c r="F39" s="644"/>
      <c r="G39" s="1405"/>
      <c r="H39" s="1406"/>
      <c r="I39" s="1407"/>
      <c r="J39" s="645"/>
    </row>
    <row r="40" spans="2:10" ht="15.75" thickBot="1" x14ac:dyDescent="0.3">
      <c r="B40" s="640"/>
      <c r="C40" s="1143" t="s">
        <v>1923</v>
      </c>
      <c r="D40" s="659"/>
      <c r="E40" s="649" t="s">
        <v>38</v>
      </c>
      <c r="F40" s="644"/>
      <c r="G40" s="1408"/>
      <c r="H40" s="1400"/>
      <c r="I40" s="1409"/>
      <c r="J40" s="645"/>
    </row>
    <row r="41" spans="2:10" ht="30.75" thickBot="1" x14ac:dyDescent="0.3">
      <c r="B41" s="640"/>
      <c r="C41" s="1248" t="s">
        <v>2077</v>
      </c>
      <c r="E41" s="649"/>
      <c r="F41" s="644"/>
      <c r="G41" s="1408"/>
      <c r="H41" s="1400"/>
      <c r="I41" s="1409"/>
      <c r="J41" s="645"/>
    </row>
    <row r="42" spans="2:10" ht="15.75" thickBot="1" x14ac:dyDescent="0.3">
      <c r="B42" s="640"/>
      <c r="C42" s="666" t="s">
        <v>39</v>
      </c>
      <c r="D42" s="659"/>
      <c r="E42" s="649" t="s">
        <v>38</v>
      </c>
      <c r="F42" s="644"/>
      <c r="G42" s="1408"/>
      <c r="H42" s="1400"/>
      <c r="I42" s="1409"/>
      <c r="J42" s="645"/>
    </row>
    <row r="43" spans="2:10" ht="15.75" thickBot="1" x14ac:dyDescent="0.3">
      <c r="B43" s="640"/>
      <c r="C43" s="666" t="s">
        <v>40</v>
      </c>
      <c r="D43" s="659"/>
      <c r="E43" s="649" t="s">
        <v>38</v>
      </c>
      <c r="F43" s="644"/>
      <c r="G43" s="1408"/>
      <c r="H43" s="1400"/>
      <c r="I43" s="1409"/>
      <c r="J43" s="645"/>
    </row>
    <row r="44" spans="2:10" ht="5.0999999999999996" customHeight="1" x14ac:dyDescent="0.25">
      <c r="B44" s="640"/>
      <c r="C44" s="661"/>
      <c r="D44" s="644"/>
      <c r="E44" s="651"/>
      <c r="F44" s="644"/>
      <c r="G44" s="800"/>
      <c r="H44" s="800"/>
      <c r="I44" s="800"/>
      <c r="J44" s="645"/>
    </row>
    <row r="45" spans="2:10" ht="15.75" x14ac:dyDescent="0.25">
      <c r="B45" s="640"/>
      <c r="C45" s="656" t="s">
        <v>41</v>
      </c>
      <c r="D45" s="657"/>
      <c r="E45" s="658"/>
      <c r="F45" s="644"/>
      <c r="G45" s="1405"/>
      <c r="H45" s="1406"/>
      <c r="I45" s="1407"/>
      <c r="J45" s="645"/>
    </row>
    <row r="46" spans="2:10" ht="15.75" thickBot="1" x14ac:dyDescent="0.3">
      <c r="B46" s="640"/>
      <c r="C46" s="665" t="s">
        <v>42</v>
      </c>
      <c r="D46" s="675"/>
      <c r="E46" s="649"/>
      <c r="F46" s="644"/>
      <c r="G46" s="1408"/>
      <c r="H46" s="1400"/>
      <c r="I46" s="1409"/>
      <c r="J46" s="645"/>
    </row>
    <row r="47" spans="2:10" ht="15.75" thickBot="1" x14ac:dyDescent="0.3">
      <c r="B47" s="640"/>
      <c r="C47" s="666" t="s">
        <v>43</v>
      </c>
      <c r="D47" s="659"/>
      <c r="E47" s="649" t="s">
        <v>20</v>
      </c>
      <c r="F47" s="644"/>
      <c r="G47" s="1408"/>
      <c r="H47" s="1400"/>
      <c r="I47" s="1409"/>
      <c r="J47" s="645"/>
    </row>
    <row r="48" spans="2:10" ht="15.75" thickBot="1" x14ac:dyDescent="0.3">
      <c r="B48" s="640"/>
      <c r="C48" s="666" t="s">
        <v>44</v>
      </c>
      <c r="D48" s="659"/>
      <c r="E48" s="649" t="s">
        <v>20</v>
      </c>
      <c r="F48" s="644"/>
      <c r="G48" s="1408"/>
      <c r="H48" s="1400"/>
      <c r="I48" s="1409"/>
      <c r="J48" s="645"/>
    </row>
    <row r="49" spans="2:11" ht="15.75" thickBot="1" x14ac:dyDescent="0.3">
      <c r="B49" s="640"/>
      <c r="C49" s="666"/>
      <c r="D49" s="675"/>
      <c r="E49" s="649"/>
      <c r="F49" s="644"/>
      <c r="G49" s="1408"/>
      <c r="H49" s="1400"/>
      <c r="I49" s="1409"/>
      <c r="J49" s="645"/>
      <c r="K49" s="662"/>
    </row>
    <row r="50" spans="2:11" ht="15.75" thickBot="1" x14ac:dyDescent="0.3">
      <c r="B50" s="640"/>
      <c r="C50" s="665" t="s">
        <v>45</v>
      </c>
      <c r="D50" s="659"/>
      <c r="E50" s="649" t="s">
        <v>46</v>
      </c>
      <c r="F50" s="644"/>
      <c r="G50" s="1408"/>
      <c r="H50" s="1400"/>
      <c r="I50" s="1409"/>
      <c r="J50" s="645"/>
    </row>
    <row r="51" spans="2:11" ht="15.75" thickBot="1" x14ac:dyDescent="0.3">
      <c r="B51" s="640"/>
      <c r="C51" s="665"/>
      <c r="D51" s="675"/>
      <c r="E51" s="649"/>
      <c r="F51" s="644"/>
      <c r="G51" s="1408"/>
      <c r="H51" s="1400"/>
      <c r="I51" s="1409"/>
      <c r="J51" s="645"/>
    </row>
    <row r="52" spans="2:11" ht="15.75" thickBot="1" x14ac:dyDescent="0.3">
      <c r="B52" s="640"/>
      <c r="C52" s="665" t="s">
        <v>47</v>
      </c>
      <c r="D52" s="659"/>
      <c r="E52" s="649" t="s">
        <v>48</v>
      </c>
      <c r="F52" s="644"/>
      <c r="G52" s="1408"/>
      <c r="H52" s="1400"/>
      <c r="I52" s="1409"/>
      <c r="J52" s="645"/>
    </row>
    <row r="53" spans="2:11" ht="15.75" thickBot="1" x14ac:dyDescent="0.3">
      <c r="B53" s="640"/>
      <c r="C53" s="667" t="s">
        <v>49</v>
      </c>
      <c r="E53" s="649"/>
      <c r="F53" s="644"/>
      <c r="G53" s="1408"/>
      <c r="H53" s="1400"/>
      <c r="I53" s="1409"/>
      <c r="J53" s="645"/>
    </row>
    <row r="54" spans="2:11" ht="15.75" thickBot="1" x14ac:dyDescent="0.3">
      <c r="B54" s="640"/>
      <c r="C54" s="1143" t="s">
        <v>50</v>
      </c>
      <c r="D54" s="659"/>
      <c r="E54" s="649" t="s">
        <v>51</v>
      </c>
      <c r="F54" s="644"/>
      <c r="G54" s="1408"/>
      <c r="H54" s="1400"/>
      <c r="I54" s="1409"/>
      <c r="J54" s="645"/>
    </row>
    <row r="55" spans="2:11" ht="15.75" thickBot="1" x14ac:dyDescent="0.3">
      <c r="B55" s="640"/>
      <c r="C55" s="667" t="s">
        <v>52</v>
      </c>
      <c r="E55" s="649"/>
      <c r="F55" s="644"/>
      <c r="G55" s="1408"/>
      <c r="H55" s="1400"/>
      <c r="I55" s="1409"/>
      <c r="J55" s="645"/>
    </row>
    <row r="56" spans="2:11" ht="15.75" thickBot="1" x14ac:dyDescent="0.3">
      <c r="B56" s="640"/>
      <c r="C56" s="665" t="s">
        <v>53</v>
      </c>
      <c r="D56" s="659"/>
      <c r="E56" s="649" t="s">
        <v>54</v>
      </c>
      <c r="F56" s="644"/>
      <c r="G56" s="1408"/>
      <c r="H56" s="1400"/>
      <c r="I56" s="1409"/>
      <c r="J56" s="645"/>
    </row>
    <row r="57" spans="2:11" ht="15.75" thickBot="1" x14ac:dyDescent="0.3">
      <c r="B57" s="640"/>
      <c r="C57" s="1143" t="s">
        <v>55</v>
      </c>
      <c r="D57" s="659"/>
      <c r="E57" s="649" t="s">
        <v>54</v>
      </c>
      <c r="F57" s="644"/>
      <c r="G57" s="1408"/>
      <c r="H57" s="1400"/>
      <c r="I57" s="1409"/>
      <c r="J57" s="645"/>
    </row>
    <row r="58" spans="2:11" ht="15.75" thickBot="1" x14ac:dyDescent="0.3">
      <c r="B58" s="640"/>
      <c r="C58" s="667" t="s">
        <v>52</v>
      </c>
      <c r="E58" s="649"/>
      <c r="F58" s="644"/>
      <c r="G58" s="1408"/>
      <c r="H58" s="1400"/>
      <c r="I58" s="1409"/>
      <c r="J58" s="645"/>
    </row>
    <row r="59" spans="2:11" ht="15.75" thickBot="1" x14ac:dyDescent="0.3">
      <c r="B59" s="640"/>
      <c r="C59" s="665" t="s">
        <v>56</v>
      </c>
      <c r="D59" s="659"/>
      <c r="E59" s="649" t="s">
        <v>57</v>
      </c>
      <c r="F59" s="644"/>
      <c r="G59" s="1408"/>
      <c r="H59" s="1400"/>
      <c r="I59" s="1409"/>
      <c r="J59" s="645"/>
    </row>
    <row r="60" spans="2:11" ht="15.75" thickBot="1" x14ac:dyDescent="0.3">
      <c r="B60" s="640"/>
      <c r="C60" s="668" t="s">
        <v>52</v>
      </c>
      <c r="D60" s="669"/>
      <c r="E60" s="664"/>
      <c r="F60" s="644"/>
      <c r="G60" s="1442"/>
      <c r="H60" s="1443"/>
      <c r="I60" s="1444"/>
      <c r="J60" s="645"/>
    </row>
    <row r="61" spans="2:11" ht="5.0999999999999996" customHeight="1" x14ac:dyDescent="0.25">
      <c r="B61" s="640"/>
      <c r="C61" s="661"/>
      <c r="D61" s="644"/>
      <c r="E61" s="651"/>
      <c r="F61" s="644"/>
      <c r="G61" s="800"/>
      <c r="H61" s="800"/>
      <c r="I61" s="800"/>
      <c r="J61" s="645"/>
    </row>
    <row r="62" spans="2:11" ht="16.5" thickBot="1" x14ac:dyDescent="0.3">
      <c r="B62" s="640"/>
      <c r="C62" s="670" t="s">
        <v>58</v>
      </c>
      <c r="D62" s="657"/>
      <c r="E62" s="658"/>
      <c r="F62" s="644"/>
      <c r="G62" s="1405"/>
      <c r="H62" s="1406"/>
      <c r="I62" s="1407"/>
      <c r="J62" s="645"/>
    </row>
    <row r="63" spans="2:11" ht="15.75" thickBot="1" x14ac:dyDescent="0.3">
      <c r="B63" s="640"/>
      <c r="C63" s="665" t="s">
        <v>59</v>
      </c>
      <c r="D63" s="659"/>
      <c r="E63" s="649" t="s">
        <v>60</v>
      </c>
      <c r="F63" s="644"/>
      <c r="G63" s="1408"/>
      <c r="H63" s="1400"/>
      <c r="I63" s="1409"/>
      <c r="J63" s="645"/>
    </row>
    <row r="64" spans="2:11" x14ac:dyDescent="0.25">
      <c r="B64" s="640"/>
      <c r="C64" s="666" t="s">
        <v>61</v>
      </c>
      <c r="E64" s="649"/>
      <c r="F64" s="644"/>
      <c r="G64" s="1408"/>
      <c r="H64" s="1400"/>
      <c r="I64" s="1409"/>
      <c r="J64" s="645"/>
    </row>
    <row r="65" spans="2:11" x14ac:dyDescent="0.25">
      <c r="B65" s="640"/>
      <c r="C65" s="666" t="s">
        <v>62</v>
      </c>
      <c r="E65" s="649"/>
      <c r="F65" s="644"/>
      <c r="G65" s="1408"/>
      <c r="H65" s="1400"/>
      <c r="I65" s="1409"/>
      <c r="J65" s="645"/>
    </row>
    <row r="66" spans="2:11" x14ac:dyDescent="0.25">
      <c r="B66" s="640"/>
      <c r="C66" s="666" t="s">
        <v>63</v>
      </c>
      <c r="E66" s="649"/>
      <c r="F66" s="644"/>
      <c r="G66" s="1408"/>
      <c r="H66" s="1400"/>
      <c r="I66" s="1409"/>
      <c r="J66" s="645"/>
    </row>
    <row r="67" spans="2:11" x14ac:dyDescent="0.25">
      <c r="B67" s="640"/>
      <c r="C67" s="666" t="s">
        <v>64</v>
      </c>
      <c r="E67" s="649"/>
      <c r="F67" s="644"/>
      <c r="G67" s="1408"/>
      <c r="H67" s="1400"/>
      <c r="I67" s="1409"/>
      <c r="J67" s="645"/>
    </row>
    <row r="68" spans="2:11" ht="15.75" thickBot="1" x14ac:dyDescent="0.3">
      <c r="B68" s="640"/>
      <c r="C68" s="671" t="s">
        <v>65</v>
      </c>
      <c r="D68" s="659"/>
      <c r="E68" s="660" t="s">
        <v>60</v>
      </c>
      <c r="F68" s="644"/>
      <c r="G68" s="1442"/>
      <c r="H68" s="1443"/>
      <c r="I68" s="1444"/>
      <c r="J68" s="645"/>
      <c r="K68" s="662"/>
    </row>
    <row r="69" spans="2:11" ht="4.5" customHeight="1" x14ac:dyDescent="0.25">
      <c r="B69" s="640"/>
      <c r="C69" s="672"/>
      <c r="D69" s="653"/>
      <c r="E69" s="654"/>
      <c r="F69" s="644"/>
      <c r="G69" s="800"/>
      <c r="H69" s="800"/>
      <c r="I69" s="800"/>
      <c r="J69" s="645"/>
    </row>
    <row r="70" spans="2:11" ht="16.5" thickBot="1" x14ac:dyDescent="0.3">
      <c r="B70" s="640"/>
      <c r="C70" s="673" t="s">
        <v>66</v>
      </c>
      <c r="E70" s="649"/>
      <c r="F70" s="644"/>
      <c r="G70" s="1405"/>
      <c r="H70" s="1406"/>
      <c r="I70" s="1407"/>
      <c r="J70" s="645"/>
    </row>
    <row r="71" spans="2:11" ht="15.75" thickBot="1" x14ac:dyDescent="0.3">
      <c r="B71" s="640"/>
      <c r="C71" s="665" t="s">
        <v>67</v>
      </c>
      <c r="D71" s="659"/>
      <c r="E71" s="674" t="s">
        <v>68</v>
      </c>
      <c r="F71" s="644"/>
      <c r="G71" s="1408"/>
      <c r="H71" s="1400"/>
      <c r="I71" s="1409"/>
      <c r="J71" s="645"/>
    </row>
    <row r="72" spans="2:11" ht="15.75" thickBot="1" x14ac:dyDescent="0.3">
      <c r="B72" s="640"/>
      <c r="C72" s="665" t="s">
        <v>69</v>
      </c>
      <c r="D72" s="659"/>
      <c r="E72" s="674" t="s">
        <v>68</v>
      </c>
      <c r="F72" s="644"/>
      <c r="G72" s="1408"/>
      <c r="H72" s="1400"/>
      <c r="I72" s="1409"/>
      <c r="J72" s="645"/>
    </row>
    <row r="73" spans="2:11" ht="15.75" thickBot="1" x14ac:dyDescent="0.3">
      <c r="B73" s="640"/>
      <c r="C73" s="665" t="s">
        <v>70</v>
      </c>
      <c r="D73" s="659"/>
      <c r="E73" s="674" t="s">
        <v>68</v>
      </c>
      <c r="F73" s="644"/>
      <c r="G73" s="1408"/>
      <c r="H73" s="1400"/>
      <c r="I73" s="1409"/>
      <c r="J73" s="645"/>
    </row>
    <row r="74" spans="2:11" ht="15.75" thickBot="1" x14ac:dyDescent="0.3">
      <c r="B74" s="640"/>
      <c r="C74" s="797" t="s">
        <v>71</v>
      </c>
      <c r="D74" s="659"/>
      <c r="E74" s="674" t="s">
        <v>68</v>
      </c>
      <c r="F74" s="644"/>
      <c r="G74" s="1408"/>
      <c r="H74" s="1400"/>
      <c r="I74" s="1409"/>
      <c r="J74" s="645"/>
    </row>
    <row r="75" spans="2:11" ht="15.75" thickBot="1" x14ac:dyDescent="0.3">
      <c r="B75" s="640"/>
      <c r="C75" s="665" t="s">
        <v>72</v>
      </c>
      <c r="D75" s="659"/>
      <c r="E75" s="674" t="s">
        <v>68</v>
      </c>
      <c r="F75" s="644"/>
      <c r="G75" s="1408"/>
      <c r="H75" s="1400"/>
      <c r="I75" s="1409"/>
      <c r="J75" s="645"/>
    </row>
    <row r="76" spans="2:11" ht="15.75" thickBot="1" x14ac:dyDescent="0.3">
      <c r="B76" s="640"/>
      <c r="C76" s="665" t="s">
        <v>73</v>
      </c>
      <c r="D76" s="659"/>
      <c r="E76" s="674" t="s">
        <v>68</v>
      </c>
      <c r="F76" s="644"/>
      <c r="G76" s="1408"/>
      <c r="H76" s="1400"/>
      <c r="I76" s="1409"/>
      <c r="J76" s="645"/>
    </row>
    <row r="77" spans="2:11" ht="15.75" thickBot="1" x14ac:dyDescent="0.3">
      <c r="B77" s="640"/>
      <c r="C77" s="904" t="s">
        <v>74</v>
      </c>
      <c r="D77" s="659"/>
      <c r="E77" s="674" t="s">
        <v>68</v>
      </c>
      <c r="F77" s="644"/>
      <c r="G77" s="1408"/>
      <c r="H77" s="1400"/>
      <c r="I77" s="1409"/>
      <c r="J77" s="645"/>
    </row>
    <row r="78" spans="2:11" ht="15.75" thickBot="1" x14ac:dyDescent="0.3">
      <c r="B78" s="640"/>
      <c r="C78" s="1143" t="s">
        <v>1924</v>
      </c>
      <c r="D78" s="659"/>
      <c r="E78" s="674" t="s">
        <v>68</v>
      </c>
      <c r="F78" s="644"/>
      <c r="G78" s="1408"/>
      <c r="H78" s="1400"/>
      <c r="I78" s="1409"/>
      <c r="J78" s="645"/>
    </row>
    <row r="79" spans="2:11" ht="16.5" thickBot="1" x14ac:dyDescent="0.3">
      <c r="B79" s="640"/>
      <c r="C79" s="673" t="s">
        <v>75</v>
      </c>
      <c r="D79" s="675"/>
      <c r="E79" s="649"/>
      <c r="F79" s="644"/>
      <c r="G79" s="1408"/>
      <c r="H79" s="1400"/>
      <c r="I79" s="1409"/>
      <c r="J79" s="645"/>
    </row>
    <row r="80" spans="2:11" ht="15.75" thickBot="1" x14ac:dyDescent="0.3">
      <c r="B80" s="640"/>
      <c r="C80" s="1143" t="s">
        <v>1925</v>
      </c>
      <c r="D80" s="659"/>
      <c r="E80" s="674" t="s">
        <v>68</v>
      </c>
      <c r="F80" s="644"/>
      <c r="G80" s="1408"/>
      <c r="H80" s="1400"/>
      <c r="I80" s="1409"/>
      <c r="J80" s="645"/>
    </row>
    <row r="81" spans="2:10" x14ac:dyDescent="0.25">
      <c r="B81" s="640"/>
      <c r="C81" s="665" t="s">
        <v>45</v>
      </c>
      <c r="D81" s="659"/>
      <c r="E81" s="674" t="s">
        <v>68</v>
      </c>
      <c r="F81" s="644"/>
      <c r="G81" s="1408"/>
      <c r="H81" s="1400"/>
      <c r="I81" s="1409"/>
      <c r="J81" s="645"/>
    </row>
    <row r="82" spans="2:10" ht="4.9000000000000004" customHeight="1" x14ac:dyDescent="0.25">
      <c r="B82" s="640"/>
      <c r="C82" s="661"/>
      <c r="D82" s="644"/>
      <c r="E82" s="651"/>
      <c r="F82" s="644"/>
      <c r="G82" s="800"/>
      <c r="H82" s="800"/>
      <c r="I82" s="800"/>
      <c r="J82" s="645"/>
    </row>
    <row r="83" spans="2:10" ht="16.5" thickBot="1" x14ac:dyDescent="0.3">
      <c r="B83" s="640"/>
      <c r="C83" s="670" t="s">
        <v>76</v>
      </c>
      <c r="D83" s="657"/>
      <c r="E83" s="658"/>
      <c r="F83" s="644"/>
      <c r="G83" s="1405"/>
      <c r="H83" s="1406"/>
      <c r="I83" s="1407"/>
      <c r="J83" s="645"/>
    </row>
    <row r="84" spans="2:10" ht="15.75" thickBot="1" x14ac:dyDescent="0.3">
      <c r="B84" s="640"/>
      <c r="C84" s="665" t="s">
        <v>77</v>
      </c>
      <c r="D84" s="659"/>
      <c r="E84" s="674" t="s">
        <v>51</v>
      </c>
      <c r="F84" s="644"/>
      <c r="G84" s="1408"/>
      <c r="H84" s="1400"/>
      <c r="I84" s="1409"/>
      <c r="J84" s="645"/>
    </row>
    <row r="85" spans="2:10" ht="15.75" thickBot="1" x14ac:dyDescent="0.3">
      <c r="B85" s="640"/>
      <c r="C85" s="665" t="s">
        <v>78</v>
      </c>
      <c r="D85" s="659"/>
      <c r="E85" s="674" t="s">
        <v>51</v>
      </c>
      <c r="F85" s="644"/>
      <c r="G85" s="1408"/>
      <c r="H85" s="1400"/>
      <c r="I85" s="1409"/>
      <c r="J85" s="645"/>
    </row>
    <row r="86" spans="2:10" ht="5.65" customHeight="1" x14ac:dyDescent="0.25">
      <c r="B86" s="640"/>
      <c r="C86" s="661"/>
      <c r="D86" s="644"/>
      <c r="E86" s="651"/>
      <c r="F86" s="644"/>
      <c r="G86" s="800"/>
      <c r="H86" s="800"/>
      <c r="I86" s="800"/>
      <c r="J86" s="645"/>
    </row>
    <row r="87" spans="2:10" ht="16.5" thickBot="1" x14ac:dyDescent="0.3">
      <c r="B87" s="640"/>
      <c r="C87" s="991" t="s">
        <v>79</v>
      </c>
      <c r="D87" s="657"/>
      <c r="E87" s="658"/>
      <c r="F87" s="644"/>
      <c r="G87" s="1405"/>
      <c r="H87" s="1406"/>
      <c r="I87" s="1407"/>
      <c r="J87" s="645"/>
    </row>
    <row r="88" spans="2:10" ht="15.75" thickBot="1" x14ac:dyDescent="0.3">
      <c r="B88" s="640"/>
      <c r="C88" s="992" t="s">
        <v>80</v>
      </c>
      <c r="D88" s="659"/>
      <c r="E88" s="649" t="s">
        <v>24</v>
      </c>
      <c r="F88" s="644"/>
      <c r="G88" s="1408"/>
      <c r="H88" s="1400"/>
      <c r="I88" s="1409"/>
      <c r="J88" s="645"/>
    </row>
    <row r="89" spans="2:10" x14ac:dyDescent="0.25">
      <c r="B89" s="640"/>
      <c r="C89" s="993" t="s">
        <v>52</v>
      </c>
      <c r="D89" s="675"/>
      <c r="E89" s="649"/>
      <c r="F89" s="644"/>
      <c r="G89" s="1408"/>
      <c r="H89" s="1400"/>
      <c r="I89" s="1409"/>
      <c r="J89" s="645"/>
    </row>
    <row r="90" spans="2:10" ht="15.75" x14ac:dyDescent="0.25">
      <c r="B90" s="640"/>
      <c r="C90" s="983" t="s">
        <v>81</v>
      </c>
      <c r="D90" s="675"/>
      <c r="E90" s="649"/>
      <c r="F90" s="644"/>
      <c r="G90" s="1408"/>
      <c r="H90" s="1400"/>
      <c r="I90" s="1409"/>
      <c r="J90" s="645"/>
    </row>
    <row r="91" spans="2:10" ht="15.75" thickBot="1" x14ac:dyDescent="0.3">
      <c r="B91" s="640"/>
      <c r="C91" s="992" t="s">
        <v>82</v>
      </c>
      <c r="D91" s="675"/>
      <c r="E91" s="649"/>
      <c r="F91" s="644"/>
      <c r="G91" s="1408"/>
      <c r="H91" s="1400"/>
      <c r="I91" s="1409"/>
      <c r="J91" s="645"/>
    </row>
    <row r="92" spans="2:10" ht="15.75" thickBot="1" x14ac:dyDescent="0.3">
      <c r="B92" s="640"/>
      <c r="C92" s="994" t="s">
        <v>83</v>
      </c>
      <c r="D92" s="659"/>
      <c r="E92" s="649" t="s">
        <v>24</v>
      </c>
      <c r="F92" s="644"/>
      <c r="G92" s="1408"/>
      <c r="H92" s="1400"/>
      <c r="I92" s="1409"/>
      <c r="J92" s="645"/>
    </row>
    <row r="93" spans="2:10" ht="15.75" thickBot="1" x14ac:dyDescent="0.3">
      <c r="B93" s="640"/>
      <c r="C93" s="994" t="s">
        <v>84</v>
      </c>
      <c r="D93" s="659"/>
      <c r="E93" s="649" t="s">
        <v>24</v>
      </c>
      <c r="F93" s="644"/>
      <c r="G93" s="1408"/>
      <c r="H93" s="1400"/>
      <c r="I93" s="1409"/>
      <c r="J93" s="645"/>
    </row>
    <row r="94" spans="2:10" ht="15.75" thickBot="1" x14ac:dyDescent="0.3">
      <c r="B94" s="640"/>
      <c r="C94" s="994" t="s">
        <v>85</v>
      </c>
      <c r="D94" s="659"/>
      <c r="E94" s="649" t="s">
        <v>24</v>
      </c>
      <c r="F94" s="644"/>
      <c r="G94" s="1408"/>
      <c r="H94" s="1400"/>
      <c r="I94" s="1409"/>
      <c r="J94" s="645"/>
    </row>
    <row r="95" spans="2:10" ht="15.75" thickBot="1" x14ac:dyDescent="0.3">
      <c r="B95" s="640"/>
      <c r="C95" s="993"/>
      <c r="E95" s="649"/>
      <c r="F95" s="644"/>
      <c r="G95" s="1408"/>
      <c r="H95" s="1400"/>
      <c r="I95" s="1409"/>
      <c r="J95" s="645"/>
    </row>
    <row r="96" spans="2:10" ht="15.75" thickBot="1" x14ac:dyDescent="0.3">
      <c r="B96" s="640"/>
      <c r="C96" s="992" t="s">
        <v>86</v>
      </c>
      <c r="D96" s="659"/>
      <c r="E96" s="649" t="s">
        <v>24</v>
      </c>
      <c r="F96" s="644"/>
      <c r="G96" s="1408"/>
      <c r="H96" s="1400"/>
      <c r="I96" s="1409"/>
      <c r="J96" s="645"/>
    </row>
    <row r="97" spans="2:10" x14ac:dyDescent="0.25">
      <c r="B97" s="640"/>
      <c r="C97" s="905" t="s">
        <v>87</v>
      </c>
      <c r="E97" s="649"/>
      <c r="F97" s="644"/>
      <c r="G97" s="1408"/>
      <c r="H97" s="1400"/>
      <c r="I97" s="1409"/>
      <c r="J97" s="645"/>
    </row>
    <row r="98" spans="2:10" ht="15.75" thickBot="1" x14ac:dyDescent="0.3">
      <c r="B98" s="640"/>
      <c r="C98" s="677" t="s">
        <v>88</v>
      </c>
      <c r="D98" s="669"/>
      <c r="E98" s="664"/>
      <c r="F98" s="644"/>
      <c r="G98" s="1442"/>
      <c r="H98" s="1443"/>
      <c r="I98" s="1444"/>
      <c r="J98" s="645"/>
    </row>
    <row r="99" spans="2:10" ht="5.65" customHeight="1" x14ac:dyDescent="0.25">
      <c r="B99" s="640"/>
      <c r="C99" s="661"/>
      <c r="D99" s="653"/>
      <c r="E99" s="651"/>
      <c r="F99" s="644"/>
      <c r="G99" s="800"/>
      <c r="H99" s="800"/>
      <c r="I99" s="800"/>
      <c r="J99" s="645"/>
    </row>
    <row r="100" spans="2:10" ht="16.5" thickBot="1" x14ac:dyDescent="0.3">
      <c r="B100" s="640"/>
      <c r="C100" s="670" t="s">
        <v>89</v>
      </c>
      <c r="D100" s="675"/>
      <c r="E100" s="658"/>
      <c r="F100" s="644"/>
      <c r="G100" s="1454"/>
      <c r="H100" s="1454"/>
      <c r="I100" s="1454"/>
      <c r="J100" s="645"/>
    </row>
    <row r="101" spans="2:10" ht="15.75" thickBot="1" x14ac:dyDescent="0.3">
      <c r="B101" s="640"/>
      <c r="C101" s="1143" t="s">
        <v>1926</v>
      </c>
      <c r="D101" s="659"/>
      <c r="E101" s="674" t="s">
        <v>68</v>
      </c>
      <c r="F101" s="644"/>
      <c r="G101" s="1454"/>
      <c r="H101" s="1454"/>
      <c r="I101" s="1454"/>
      <c r="J101" s="645"/>
    </row>
    <row r="102" spans="2:10" ht="15.75" thickBot="1" x14ac:dyDescent="0.3">
      <c r="B102" s="640"/>
      <c r="C102" s="797" t="s">
        <v>1927</v>
      </c>
      <c r="D102" s="659"/>
      <c r="E102" s="674" t="s">
        <v>68</v>
      </c>
      <c r="F102" s="644"/>
      <c r="G102" s="1454"/>
      <c r="H102" s="1454"/>
      <c r="I102" s="1454"/>
      <c r="J102" s="645"/>
    </row>
    <row r="103" spans="2:10" ht="4.5" customHeight="1" thickBot="1" x14ac:dyDescent="0.3">
      <c r="B103" s="640"/>
      <c r="C103" s="661"/>
      <c r="D103" s="644"/>
      <c r="E103" s="651"/>
      <c r="F103" s="644"/>
      <c r="G103" s="800"/>
      <c r="H103" s="800"/>
      <c r="I103" s="800"/>
      <c r="J103" s="645"/>
    </row>
    <row r="104" spans="2:10" ht="16.5" thickBot="1" x14ac:dyDescent="0.3">
      <c r="B104" s="640"/>
      <c r="C104" s="670" t="s">
        <v>90</v>
      </c>
      <c r="D104" s="659"/>
      <c r="E104" s="658" t="s">
        <v>24</v>
      </c>
      <c r="F104" s="644"/>
      <c r="G104" s="1455"/>
      <c r="H104" s="1456"/>
      <c r="I104" s="1457"/>
      <c r="J104" s="645"/>
    </row>
    <row r="105" spans="2:10" ht="4.5" customHeight="1" thickBot="1" x14ac:dyDescent="0.3">
      <c r="B105" s="640"/>
      <c r="C105" s="661"/>
      <c r="D105" s="644"/>
      <c r="E105" s="651"/>
      <c r="F105" s="644"/>
      <c r="G105" s="800"/>
      <c r="H105" s="800"/>
      <c r="I105" s="800"/>
      <c r="J105" s="645"/>
    </row>
    <row r="106" spans="2:10" ht="16.5" thickBot="1" x14ac:dyDescent="0.3">
      <c r="B106" s="640"/>
      <c r="C106" s="678" t="s">
        <v>91</v>
      </c>
      <c r="D106" s="659"/>
      <c r="E106" s="643" t="s">
        <v>20</v>
      </c>
      <c r="F106" s="644"/>
      <c r="G106" s="1422"/>
      <c r="H106" s="1423"/>
      <c r="I106" s="1424"/>
      <c r="J106" s="645"/>
    </row>
    <row r="107" spans="2:10" ht="4.5" customHeight="1" x14ac:dyDescent="0.25">
      <c r="B107" s="640"/>
      <c r="C107" s="661"/>
      <c r="D107" s="644"/>
      <c r="E107" s="651"/>
      <c r="F107" s="644"/>
      <c r="G107" s="800"/>
      <c r="H107" s="800"/>
      <c r="I107" s="800"/>
      <c r="J107" s="645"/>
    </row>
    <row r="108" spans="2:10" ht="16.5" thickBot="1" x14ac:dyDescent="0.3">
      <c r="B108" s="640"/>
      <c r="C108" s="670" t="s">
        <v>92</v>
      </c>
      <c r="D108" s="657"/>
      <c r="E108" s="658"/>
      <c r="F108" s="644"/>
      <c r="G108" s="1405"/>
      <c r="H108" s="1406"/>
      <c r="I108" s="1407"/>
      <c r="J108" s="645"/>
    </row>
    <row r="109" spans="2:10" ht="15.75" thickBot="1" x14ac:dyDescent="0.3">
      <c r="B109" s="640"/>
      <c r="C109" s="665" t="s">
        <v>93</v>
      </c>
      <c r="D109" s="659"/>
      <c r="E109" s="649" t="s">
        <v>94</v>
      </c>
      <c r="F109" s="644"/>
      <c r="G109" s="1408"/>
      <c r="H109" s="1400"/>
      <c r="I109" s="1409"/>
      <c r="J109" s="645"/>
    </row>
    <row r="110" spans="2:10" ht="15.75" thickBot="1" x14ac:dyDescent="0.3">
      <c r="B110" s="640"/>
      <c r="C110" s="676" t="s">
        <v>95</v>
      </c>
      <c r="E110" s="649"/>
      <c r="F110" s="644"/>
      <c r="G110" s="1408"/>
      <c r="H110" s="1400"/>
      <c r="I110" s="1409"/>
      <c r="J110" s="645"/>
    </row>
    <row r="111" spans="2:10" ht="15.75" thickBot="1" x14ac:dyDescent="0.3">
      <c r="B111" s="640"/>
      <c r="C111" s="665" t="s">
        <v>96</v>
      </c>
      <c r="D111" s="659"/>
      <c r="E111" s="649" t="s">
        <v>94</v>
      </c>
      <c r="F111" s="644"/>
      <c r="G111" s="1408"/>
      <c r="H111" s="1400"/>
      <c r="I111" s="1409"/>
      <c r="J111" s="645"/>
    </row>
    <row r="112" spans="2:10" ht="15.75" thickBot="1" x14ac:dyDescent="0.3">
      <c r="B112" s="640"/>
      <c r="C112" s="665" t="s">
        <v>97</v>
      </c>
      <c r="D112" s="659"/>
      <c r="E112" s="649" t="s">
        <v>94</v>
      </c>
      <c r="F112" s="644"/>
      <c r="G112" s="1408"/>
      <c r="H112" s="1400"/>
      <c r="I112" s="1409"/>
      <c r="J112" s="645"/>
    </row>
    <row r="113" spans="1:10" ht="15.75" thickBot="1" x14ac:dyDescent="0.3">
      <c r="B113" s="640"/>
      <c r="C113" s="665" t="s">
        <v>98</v>
      </c>
      <c r="D113" s="659"/>
      <c r="E113" s="649" t="s">
        <v>94</v>
      </c>
      <c r="F113" s="644"/>
      <c r="G113" s="1408"/>
      <c r="H113" s="1400"/>
      <c r="I113" s="1409"/>
      <c r="J113" s="645"/>
    </row>
    <row r="114" spans="1:10" s="706" customFormat="1" ht="15.75" thickBot="1" x14ac:dyDescent="0.3">
      <c r="A114" s="699"/>
      <c r="B114" s="700"/>
      <c r="C114" s="701" t="s">
        <v>1928</v>
      </c>
      <c r="D114" s="702"/>
      <c r="E114" s="703" t="s">
        <v>94</v>
      </c>
      <c r="F114" s="704"/>
      <c r="G114" s="1442"/>
      <c r="H114" s="1443"/>
      <c r="I114" s="1444"/>
      <c r="J114" s="705"/>
    </row>
    <row r="115" spans="1:10" ht="5.0999999999999996" customHeight="1" x14ac:dyDescent="0.25">
      <c r="B115" s="640"/>
      <c r="C115" s="661"/>
      <c r="D115" s="644"/>
      <c r="E115" s="651"/>
      <c r="F115" s="644"/>
      <c r="G115" s="800"/>
      <c r="H115" s="800"/>
      <c r="I115" s="800"/>
      <c r="J115" s="645"/>
    </row>
    <row r="116" spans="1:10" ht="27" thickBot="1" x14ac:dyDescent="0.45">
      <c r="B116" s="640"/>
      <c r="C116" s="641" t="s">
        <v>99</v>
      </c>
      <c r="D116" s="642"/>
      <c r="E116" s="643"/>
      <c r="F116" s="644"/>
      <c r="G116" s="1422"/>
      <c r="H116" s="1423"/>
      <c r="I116" s="1424"/>
      <c r="J116" s="645"/>
    </row>
    <row r="117" spans="1:10" ht="5.0999999999999996" customHeight="1" x14ac:dyDescent="0.25">
      <c r="B117" s="640"/>
      <c r="C117" s="661"/>
      <c r="D117" s="644"/>
      <c r="E117" s="651"/>
      <c r="F117" s="644"/>
      <c r="G117" s="800"/>
      <c r="H117" s="800"/>
      <c r="I117" s="800"/>
      <c r="J117" s="645"/>
    </row>
    <row r="118" spans="1:10" ht="16.5" thickBot="1" x14ac:dyDescent="0.3">
      <c r="B118" s="640"/>
      <c r="C118" s="656" t="s">
        <v>100</v>
      </c>
      <c r="D118" s="657"/>
      <c r="E118" s="658"/>
      <c r="F118" s="644"/>
      <c r="G118" s="1434"/>
      <c r="H118" s="1435"/>
      <c r="I118" s="1436"/>
      <c r="J118" s="645"/>
    </row>
    <row r="119" spans="1:10" ht="15.75" thickBot="1" x14ac:dyDescent="0.3">
      <c r="A119" s="698"/>
      <c r="B119" s="640"/>
      <c r="C119" s="648" t="s">
        <v>101</v>
      </c>
      <c r="D119" s="659"/>
      <c r="E119" s="649" t="s">
        <v>102</v>
      </c>
      <c r="F119" s="644"/>
      <c r="G119" s="1439"/>
      <c r="H119" s="1440"/>
      <c r="I119" s="1441"/>
      <c r="J119" s="645"/>
    </row>
    <row r="120" spans="1:10" ht="5.0999999999999996" customHeight="1" x14ac:dyDescent="0.25">
      <c r="A120" s="698"/>
      <c r="B120" s="640"/>
      <c r="C120" s="661"/>
      <c r="D120" s="644"/>
      <c r="E120" s="651"/>
      <c r="F120" s="644"/>
      <c r="G120" s="800"/>
      <c r="H120" s="800"/>
      <c r="I120" s="800"/>
      <c r="J120" s="645"/>
    </row>
    <row r="121" spans="1:10" ht="16.5" thickBot="1" x14ac:dyDescent="0.3">
      <c r="A121" s="698"/>
      <c r="B121" s="640"/>
      <c r="C121" s="656" t="s">
        <v>103</v>
      </c>
      <c r="D121" s="657"/>
      <c r="E121" s="658"/>
      <c r="F121" s="644"/>
      <c r="G121" s="1434"/>
      <c r="H121" s="1435"/>
      <c r="I121" s="1436"/>
      <c r="J121" s="645"/>
    </row>
    <row r="122" spans="1:10" ht="15.75" thickBot="1" x14ac:dyDescent="0.3">
      <c r="A122" s="698"/>
      <c r="B122" s="640"/>
      <c r="C122" s="648" t="s">
        <v>104</v>
      </c>
      <c r="D122" s="659"/>
      <c r="E122" s="649" t="s">
        <v>54</v>
      </c>
      <c r="F122" s="644"/>
      <c r="G122" s="1439"/>
      <c r="H122" s="1440"/>
      <c r="I122" s="1441"/>
      <c r="J122" s="645"/>
    </row>
    <row r="123" spans="1:10" ht="5.0999999999999996" customHeight="1" x14ac:dyDescent="0.25">
      <c r="A123" s="698"/>
      <c r="B123" s="640"/>
      <c r="C123" s="661"/>
      <c r="D123" s="644"/>
      <c r="E123" s="651"/>
      <c r="F123" s="644"/>
      <c r="G123" s="800"/>
      <c r="H123" s="800"/>
      <c r="I123" s="800"/>
      <c r="J123" s="645"/>
    </row>
    <row r="124" spans="1:10" ht="16.5" thickBot="1" x14ac:dyDescent="0.3">
      <c r="A124" s="698"/>
      <c r="B124" s="640"/>
      <c r="C124" s="656" t="s">
        <v>105</v>
      </c>
      <c r="D124" s="657"/>
      <c r="E124" s="658"/>
      <c r="F124" s="644"/>
      <c r="G124" s="1434"/>
      <c r="H124" s="1435"/>
      <c r="I124" s="1436"/>
      <c r="J124" s="645"/>
    </row>
    <row r="125" spans="1:10" ht="15.75" thickBot="1" x14ac:dyDescent="0.3">
      <c r="A125" s="698"/>
      <c r="B125" s="640"/>
      <c r="C125" s="648" t="s">
        <v>106</v>
      </c>
      <c r="D125" s="659"/>
      <c r="E125" s="649" t="s">
        <v>20</v>
      </c>
      <c r="F125" s="644"/>
      <c r="G125" s="1439"/>
      <c r="H125" s="1440"/>
      <c r="I125" s="1441"/>
      <c r="J125" s="645"/>
    </row>
    <row r="126" spans="1:10" ht="5.0999999999999996" customHeight="1" x14ac:dyDescent="0.25">
      <c r="A126" s="698"/>
      <c r="B126" s="640"/>
      <c r="C126" s="650"/>
      <c r="D126" s="644"/>
      <c r="E126" s="651"/>
      <c r="F126" s="644"/>
      <c r="G126" s="800"/>
      <c r="H126" s="800"/>
      <c r="I126" s="800"/>
      <c r="J126" s="645"/>
    </row>
    <row r="127" spans="1:10" ht="27" thickBot="1" x14ac:dyDescent="0.45">
      <c r="B127" s="640"/>
      <c r="C127" s="641" t="s">
        <v>107</v>
      </c>
      <c r="D127" s="642"/>
      <c r="E127" s="643"/>
      <c r="F127" s="644"/>
      <c r="G127" s="1422"/>
      <c r="H127" s="1423"/>
      <c r="I127" s="1424"/>
      <c r="J127" s="645"/>
    </row>
    <row r="128" spans="1:10" ht="7.15" customHeight="1" x14ac:dyDescent="0.25">
      <c r="B128" s="640"/>
      <c r="C128" s="646"/>
      <c r="D128" s="644"/>
      <c r="E128" s="654"/>
      <c r="F128" s="644"/>
      <c r="G128" s="800"/>
      <c r="H128" s="800"/>
      <c r="I128" s="800"/>
      <c r="J128" s="645"/>
    </row>
    <row r="129" spans="1:10" ht="16.5" thickBot="1" x14ac:dyDescent="0.3">
      <c r="B129" s="640"/>
      <c r="C129" s="976" t="s">
        <v>108</v>
      </c>
      <c r="D129" s="657"/>
      <c r="E129" s="658"/>
      <c r="F129" s="644"/>
      <c r="G129" s="1434"/>
      <c r="H129" s="1435"/>
      <c r="I129" s="1436"/>
      <c r="J129" s="645"/>
    </row>
    <row r="130" spans="1:10" ht="15.75" thickBot="1" x14ac:dyDescent="0.3">
      <c r="A130" s="698"/>
      <c r="B130" s="640"/>
      <c r="C130" s="680" t="s">
        <v>109</v>
      </c>
      <c r="D130" s="659"/>
      <c r="E130" s="631" t="s">
        <v>102</v>
      </c>
      <c r="F130" s="681"/>
      <c r="G130" s="1437"/>
      <c r="H130" s="1432"/>
      <c r="I130" s="1438"/>
      <c r="J130" s="645"/>
    </row>
    <row r="131" spans="1:10" ht="15.75" thickBot="1" x14ac:dyDescent="0.3">
      <c r="A131" s="698"/>
      <c r="B131" s="640"/>
      <c r="C131" s="680" t="s">
        <v>110</v>
      </c>
      <c r="D131" s="659"/>
      <c r="E131" s="664" t="s">
        <v>102</v>
      </c>
      <c r="F131" s="644"/>
      <c r="G131" s="1439"/>
      <c r="H131" s="1440"/>
      <c r="I131" s="1441"/>
      <c r="J131" s="645"/>
    </row>
    <row r="132" spans="1:10" ht="5.0999999999999996" customHeight="1" x14ac:dyDescent="0.25">
      <c r="B132" s="640"/>
      <c r="C132" s="650"/>
      <c r="D132" s="644"/>
      <c r="E132" s="651"/>
      <c r="F132" s="644"/>
      <c r="G132" s="800"/>
      <c r="H132" s="800"/>
      <c r="I132" s="800"/>
      <c r="J132" s="645"/>
    </row>
    <row r="133" spans="1:10" ht="15.75" x14ac:dyDescent="0.25">
      <c r="B133" s="640"/>
      <c r="C133" s="670" t="s">
        <v>111</v>
      </c>
      <c r="D133" s="975"/>
      <c r="E133" s="658" t="s">
        <v>102</v>
      </c>
      <c r="F133" s="644"/>
      <c r="G133" s="1419"/>
      <c r="H133" s="1420"/>
      <c r="I133" s="1421"/>
      <c r="J133" s="645"/>
    </row>
    <row r="134" spans="1:10" ht="5.65" customHeight="1" x14ac:dyDescent="0.25">
      <c r="B134" s="640"/>
      <c r="C134" s="977"/>
      <c r="D134" s="644"/>
      <c r="E134" s="978"/>
      <c r="F134" s="644"/>
      <c r="G134" s="800"/>
      <c r="H134" s="800"/>
      <c r="I134" s="800"/>
      <c r="J134" s="645"/>
    </row>
    <row r="135" spans="1:10" ht="16.5" thickBot="1" x14ac:dyDescent="0.3">
      <c r="B135" s="640"/>
      <c r="C135" s="678" t="s">
        <v>112</v>
      </c>
      <c r="D135" s="659"/>
      <c r="E135" s="643" t="s">
        <v>113</v>
      </c>
      <c r="F135" s="644"/>
      <c r="G135" s="1422"/>
      <c r="H135" s="1423"/>
      <c r="I135" s="1424"/>
      <c r="J135" s="645"/>
    </row>
    <row r="136" spans="1:10" ht="4.5" customHeight="1" x14ac:dyDescent="0.25">
      <c r="B136" s="640"/>
      <c r="C136" s="652"/>
      <c r="D136" s="653"/>
      <c r="E136" s="654"/>
      <c r="F136" s="644"/>
      <c r="G136" s="800"/>
      <c r="H136" s="800"/>
      <c r="I136" s="800"/>
      <c r="J136" s="645"/>
    </row>
    <row r="137" spans="1:10" ht="16.5" thickBot="1" x14ac:dyDescent="0.3">
      <c r="B137" s="640"/>
      <c r="C137" s="991" t="s">
        <v>114</v>
      </c>
      <c r="E137" s="658"/>
      <c r="F137" s="644"/>
      <c r="G137" s="1425"/>
      <c r="H137" s="1426"/>
      <c r="I137" s="1427"/>
      <c r="J137" s="645"/>
    </row>
    <row r="138" spans="1:10" ht="15.75" thickBot="1" x14ac:dyDescent="0.3">
      <c r="B138" s="640"/>
      <c r="C138" s="1144" t="s">
        <v>115</v>
      </c>
      <c r="D138" s="659"/>
      <c r="E138" s="1145" t="s">
        <v>113</v>
      </c>
      <c r="F138" s="681"/>
      <c r="G138" s="1428"/>
      <c r="H138" s="1429"/>
      <c r="I138" s="1430"/>
      <c r="J138" s="645"/>
    </row>
    <row r="139" spans="1:10" ht="5.0999999999999996" customHeight="1" x14ac:dyDescent="0.25">
      <c r="B139" s="640"/>
      <c r="C139" s="650"/>
      <c r="D139" s="644"/>
      <c r="E139" s="651"/>
      <c r="F139" s="644"/>
      <c r="G139" s="800"/>
      <c r="H139" s="800"/>
      <c r="I139" s="800"/>
      <c r="J139" s="645"/>
    </row>
    <row r="140" spans="1:10" ht="27" thickBot="1" x14ac:dyDescent="0.45">
      <c r="B140" s="640"/>
      <c r="C140" s="641" t="s">
        <v>116</v>
      </c>
      <c r="D140" s="642"/>
      <c r="E140" s="643"/>
      <c r="F140" s="644"/>
      <c r="G140" s="1422"/>
      <c r="H140" s="1423"/>
      <c r="I140" s="1424"/>
      <c r="J140" s="645"/>
    </row>
    <row r="141" spans="1:10" ht="4.5" customHeight="1" x14ac:dyDescent="0.25">
      <c r="B141" s="640"/>
      <c r="C141" s="652"/>
      <c r="D141" s="653"/>
      <c r="E141" s="654"/>
      <c r="F141" s="644"/>
      <c r="G141" s="800"/>
      <c r="H141" s="800"/>
      <c r="I141" s="800"/>
      <c r="J141" s="645"/>
    </row>
    <row r="142" spans="1:10" ht="16.5" thickBot="1" x14ac:dyDescent="0.3">
      <c r="B142" s="640"/>
      <c r="C142" s="679" t="s">
        <v>1929</v>
      </c>
      <c r="D142" s="657"/>
      <c r="E142" s="658"/>
      <c r="F142" s="644"/>
      <c r="G142" s="1425"/>
      <c r="H142" s="1426"/>
      <c r="I142" s="1427"/>
      <c r="J142" s="645"/>
    </row>
    <row r="143" spans="1:10" ht="15.75" thickBot="1" x14ac:dyDescent="0.3">
      <c r="A143" s="698"/>
      <c r="B143" s="640"/>
      <c r="C143" s="680" t="s">
        <v>117</v>
      </c>
      <c r="D143" s="659"/>
      <c r="E143" s="631" t="s">
        <v>118</v>
      </c>
      <c r="F143" s="681"/>
      <c r="G143" s="1428"/>
      <c r="H143" s="1429"/>
      <c r="I143" s="1430"/>
      <c r="J143" s="645"/>
    </row>
    <row r="144" spans="1:10" ht="4.5" customHeight="1" thickBot="1" x14ac:dyDescent="0.3">
      <c r="B144" s="682"/>
      <c r="C144" s="683"/>
      <c r="D144" s="684"/>
      <c r="E144" s="685"/>
      <c r="F144" s="644"/>
      <c r="G144" s="800"/>
      <c r="H144" s="800"/>
      <c r="I144" s="800"/>
      <c r="J144" s="645"/>
    </row>
    <row r="145" spans="1:11" ht="16.5" thickBot="1" x14ac:dyDescent="0.3">
      <c r="B145" s="640"/>
      <c r="C145" s="983" t="s">
        <v>119</v>
      </c>
      <c r="D145" s="657"/>
      <c r="E145" s="658"/>
      <c r="F145" s="644"/>
      <c r="G145" s="1425"/>
      <c r="H145" s="1426"/>
      <c r="I145" s="1427"/>
      <c r="J145" s="645"/>
    </row>
    <row r="146" spans="1:11" ht="15.75" thickBot="1" x14ac:dyDescent="0.3">
      <c r="A146" s="698"/>
      <c r="B146" s="640"/>
      <c r="C146" s="984" t="s">
        <v>120</v>
      </c>
      <c r="D146" s="659"/>
      <c r="E146" s="631" t="s">
        <v>118</v>
      </c>
      <c r="F146" s="681"/>
      <c r="G146" s="1431"/>
      <c r="H146" s="1432"/>
      <c r="I146" s="1433"/>
      <c r="J146" s="645"/>
    </row>
    <row r="147" spans="1:11" ht="15.75" thickBot="1" x14ac:dyDescent="0.3">
      <c r="A147" s="698"/>
      <c r="B147" s="640"/>
      <c r="C147" s="984" t="s">
        <v>121</v>
      </c>
      <c r="D147" s="659"/>
      <c r="E147" s="631" t="s">
        <v>118</v>
      </c>
      <c r="F147" s="681"/>
      <c r="G147" s="1431"/>
      <c r="H147" s="1432"/>
      <c r="I147" s="1433"/>
      <c r="J147" s="645"/>
    </row>
    <row r="148" spans="1:11" ht="15.75" thickBot="1" x14ac:dyDescent="0.3">
      <c r="A148" s="698"/>
      <c r="B148" s="640"/>
      <c r="C148" s="1146" t="s">
        <v>1930</v>
      </c>
      <c r="D148" s="659"/>
      <c r="E148" s="664" t="s">
        <v>118</v>
      </c>
      <c r="F148" s="644"/>
      <c r="G148" s="1428"/>
      <c r="H148" s="1429"/>
      <c r="I148" s="1430"/>
      <c r="J148" s="645"/>
    </row>
    <row r="149" spans="1:11" ht="4.5" customHeight="1" thickBot="1" x14ac:dyDescent="0.3">
      <c r="B149" s="682"/>
      <c r="C149" s="683"/>
      <c r="D149" s="684"/>
      <c r="E149" s="685"/>
      <c r="F149" s="644"/>
      <c r="G149" s="800"/>
      <c r="H149" s="800"/>
      <c r="I149" s="800"/>
      <c r="J149" s="645"/>
    </row>
    <row r="150" spans="1:11" ht="16.5" thickBot="1" x14ac:dyDescent="0.3">
      <c r="B150" s="640"/>
      <c r="C150" s="983" t="s">
        <v>122</v>
      </c>
      <c r="D150" s="657"/>
      <c r="E150" s="658"/>
      <c r="F150" s="644"/>
      <c r="G150" s="1425"/>
      <c r="H150" s="1426"/>
      <c r="I150" s="1427"/>
      <c r="J150" s="645"/>
    </row>
    <row r="151" spans="1:11" x14ac:dyDescent="0.25">
      <c r="B151" s="640"/>
      <c r="C151" s="984" t="s">
        <v>123</v>
      </c>
      <c r="D151" s="659"/>
      <c r="E151" s="631" t="s">
        <v>118</v>
      </c>
      <c r="F151" s="681"/>
      <c r="G151" s="1431"/>
      <c r="H151" s="1432"/>
      <c r="I151" s="1433"/>
      <c r="J151" s="645"/>
    </row>
    <row r="152" spans="1:11" ht="15.75" thickBot="1" x14ac:dyDescent="0.3">
      <c r="B152" s="640"/>
      <c r="C152" s="984" t="s">
        <v>124</v>
      </c>
      <c r="D152" s="659"/>
      <c r="E152" s="664" t="s">
        <v>118</v>
      </c>
      <c r="F152" s="644"/>
      <c r="G152" s="1428"/>
      <c r="H152" s="1429"/>
      <c r="I152" s="1430"/>
      <c r="J152" s="645"/>
    </row>
    <row r="153" spans="1:11" ht="4.5" customHeight="1" thickBot="1" x14ac:dyDescent="0.3">
      <c r="B153" s="682"/>
      <c r="C153" s="683"/>
      <c r="D153" s="684"/>
      <c r="E153" s="685"/>
      <c r="F153" s="644"/>
      <c r="G153" s="644"/>
      <c r="H153" s="650"/>
      <c r="I153" s="644"/>
      <c r="J153" s="1124"/>
    </row>
    <row r="154" spans="1:11" ht="16.5" thickBot="1" x14ac:dyDescent="0.3">
      <c r="B154" s="640"/>
      <c r="C154" s="983" t="s">
        <v>1931</v>
      </c>
      <c r="D154" s="657"/>
      <c r="E154" s="658"/>
      <c r="F154" s="644"/>
      <c r="G154" s="1410"/>
      <c r="H154" s="1411"/>
      <c r="I154" s="1412"/>
      <c r="J154" s="644"/>
      <c r="K154" s="1123"/>
    </row>
    <row r="155" spans="1:11" x14ac:dyDescent="0.25">
      <c r="A155" s="698"/>
      <c r="B155" s="640"/>
      <c r="C155" s="1146" t="s">
        <v>1932</v>
      </c>
      <c r="D155" s="659"/>
      <c r="E155" s="631" t="s">
        <v>118</v>
      </c>
      <c r="F155" s="681"/>
      <c r="G155" s="1413"/>
      <c r="H155" s="1414"/>
      <c r="I155" s="1415"/>
      <c r="J155" s="645"/>
    </row>
    <row r="156" spans="1:11" ht="15.75" customHeight="1" x14ac:dyDescent="0.25">
      <c r="A156" s="698"/>
      <c r="B156" s="640"/>
      <c r="C156" s="1146" t="s">
        <v>1933</v>
      </c>
      <c r="D156" s="659"/>
      <c r="E156" s="664" t="s">
        <v>118</v>
      </c>
      <c r="F156" s="644"/>
      <c r="G156" s="1416"/>
      <c r="H156" s="1417"/>
      <c r="I156" s="1418"/>
      <c r="J156" s="645"/>
    </row>
    <row r="157" spans="1:11" ht="5.0999999999999996" customHeight="1" x14ac:dyDescent="0.25">
      <c r="B157" s="640"/>
      <c r="C157" s="661"/>
      <c r="D157" s="644"/>
      <c r="E157" s="651"/>
      <c r="F157" s="644"/>
      <c r="G157" s="800"/>
      <c r="H157" s="800"/>
      <c r="I157" s="800"/>
      <c r="J157" s="645"/>
    </row>
    <row r="158" spans="1:11" ht="15.75" customHeight="1" thickBot="1" x14ac:dyDescent="0.3">
      <c r="A158" s="698"/>
      <c r="B158" s="640"/>
      <c r="C158" s="1003" t="s">
        <v>125</v>
      </c>
      <c r="D158" s="675"/>
      <c r="F158" s="644"/>
      <c r="G158" s="1410"/>
      <c r="H158" s="1411"/>
      <c r="I158" s="1412"/>
      <c r="J158" s="645"/>
    </row>
    <row r="159" spans="1:11" ht="15.75" customHeight="1" thickBot="1" x14ac:dyDescent="0.3">
      <c r="A159" s="698"/>
      <c r="B159" s="640"/>
      <c r="C159" s="997" t="s">
        <v>126</v>
      </c>
      <c r="D159" s="659"/>
      <c r="E159" s="631" t="s">
        <v>118</v>
      </c>
      <c r="F159" s="644"/>
      <c r="G159" s="1413"/>
      <c r="H159" s="1414"/>
      <c r="I159" s="1415"/>
      <c r="J159" s="645"/>
    </row>
    <row r="160" spans="1:11" ht="15.75" customHeight="1" thickBot="1" x14ac:dyDescent="0.3">
      <c r="A160" s="698"/>
      <c r="B160" s="640"/>
      <c r="C160" s="997" t="s">
        <v>127</v>
      </c>
      <c r="D160" s="659"/>
      <c r="E160" s="631" t="s">
        <v>118</v>
      </c>
      <c r="F160" s="644"/>
      <c r="G160" s="1413"/>
      <c r="H160" s="1414"/>
      <c r="I160" s="1415"/>
      <c r="J160" s="645"/>
    </row>
    <row r="161" spans="1:10" ht="15.75" customHeight="1" thickBot="1" x14ac:dyDescent="0.3">
      <c r="A161" s="698"/>
      <c r="B161" s="640"/>
      <c r="C161" s="997" t="s">
        <v>128</v>
      </c>
      <c r="D161" s="659"/>
      <c r="E161" s="631" t="s">
        <v>118</v>
      </c>
      <c r="F161" s="644"/>
      <c r="G161" s="1413"/>
      <c r="H161" s="1414"/>
      <c r="I161" s="1415"/>
      <c r="J161" s="645"/>
    </row>
    <row r="162" spans="1:10" ht="15.75" customHeight="1" thickBot="1" x14ac:dyDescent="0.3">
      <c r="A162" s="698"/>
      <c r="B162" s="640"/>
      <c r="C162" s="997" t="s">
        <v>129</v>
      </c>
      <c r="D162" s="659"/>
      <c r="E162" s="631" t="s">
        <v>118</v>
      </c>
      <c r="F162" s="644"/>
      <c r="G162" s="1416"/>
      <c r="H162" s="1417"/>
      <c r="I162" s="1418"/>
      <c r="J162" s="645"/>
    </row>
    <row r="163" spans="1:10" ht="5.0999999999999996" customHeight="1" x14ac:dyDescent="0.25">
      <c r="B163" s="640"/>
      <c r="C163" s="661"/>
      <c r="D163" s="644"/>
      <c r="E163" s="651"/>
      <c r="F163" s="644"/>
      <c r="G163" s="800"/>
      <c r="H163" s="800"/>
      <c r="I163" s="800"/>
      <c r="J163" s="645"/>
    </row>
    <row r="164" spans="1:10" ht="16.5" thickBot="1" x14ac:dyDescent="0.3">
      <c r="B164" s="640"/>
      <c r="C164" s="991" t="s">
        <v>130</v>
      </c>
      <c r="D164" s="657"/>
      <c r="E164" s="658"/>
      <c r="F164" s="644"/>
      <c r="G164" s="1405"/>
      <c r="H164" s="1406"/>
      <c r="I164" s="1407"/>
      <c r="J164" s="645"/>
    </row>
    <row r="165" spans="1:10" ht="15.75" thickBot="1" x14ac:dyDescent="0.3">
      <c r="A165" s="698"/>
      <c r="B165" s="640"/>
      <c r="C165" s="984" t="s">
        <v>131</v>
      </c>
      <c r="D165" s="659"/>
      <c r="E165" s="631" t="s">
        <v>132</v>
      </c>
      <c r="F165" s="681"/>
      <c r="G165" s="1408"/>
      <c r="H165" s="1400"/>
      <c r="I165" s="1409"/>
      <c r="J165" s="645"/>
    </row>
    <row r="166" spans="1:10" ht="15.75" thickBot="1" x14ac:dyDescent="0.3">
      <c r="A166" s="698"/>
      <c r="B166" s="640"/>
      <c r="C166" s="984" t="s">
        <v>133</v>
      </c>
      <c r="D166" s="659"/>
      <c r="E166" s="631" t="s">
        <v>132</v>
      </c>
      <c r="F166" s="681"/>
      <c r="G166" s="1408"/>
      <c r="H166" s="1400"/>
      <c r="I166" s="1409"/>
      <c r="J166" s="645"/>
    </row>
    <row r="167" spans="1:10" ht="5.0999999999999996" customHeight="1" x14ac:dyDescent="0.25">
      <c r="B167" s="640"/>
      <c r="C167" s="661"/>
      <c r="D167" s="644"/>
      <c r="E167" s="651"/>
      <c r="F167" s="644"/>
      <c r="G167" s="800"/>
      <c r="H167" s="800"/>
      <c r="I167" s="800"/>
      <c r="J167" s="645"/>
    </row>
    <row r="168" spans="1:10" ht="27" thickBot="1" x14ac:dyDescent="0.45">
      <c r="B168" s="640"/>
      <c r="C168" s="641" t="s">
        <v>134</v>
      </c>
      <c r="D168" s="642"/>
      <c r="E168" s="643"/>
      <c r="F168" s="644"/>
      <c r="G168" s="1422"/>
      <c r="H168" s="1423"/>
      <c r="I168" s="1424"/>
      <c r="J168" s="645"/>
    </row>
    <row r="169" spans="1:10" ht="4.5" customHeight="1" x14ac:dyDescent="0.25">
      <c r="B169" s="640"/>
      <c r="C169" s="652"/>
      <c r="D169" s="653"/>
      <c r="E169" s="654"/>
      <c r="F169" s="644"/>
      <c r="G169" s="800"/>
      <c r="H169" s="800"/>
      <c r="I169" s="800"/>
      <c r="J169" s="645"/>
    </row>
    <row r="170" spans="1:10" ht="16.5" thickBot="1" x14ac:dyDescent="0.3">
      <c r="B170" s="640"/>
      <c r="C170" s="983" t="s">
        <v>135</v>
      </c>
      <c r="D170" s="657"/>
      <c r="E170" s="658"/>
      <c r="F170" s="644"/>
      <c r="G170" s="1434"/>
      <c r="H170" s="1435"/>
      <c r="I170" s="1436"/>
      <c r="J170" s="645"/>
    </row>
    <row r="171" spans="1:10" ht="15.75" thickBot="1" x14ac:dyDescent="0.3">
      <c r="A171" s="698"/>
      <c r="B171" s="640"/>
      <c r="C171" s="1146" t="s">
        <v>1934</v>
      </c>
      <c r="D171" s="659"/>
      <c r="E171" s="664" t="s">
        <v>60</v>
      </c>
      <c r="F171" s="644"/>
      <c r="G171" s="1439"/>
      <c r="H171" s="1440"/>
      <c r="I171" s="1441"/>
      <c r="J171" s="645"/>
    </row>
    <row r="172" spans="1:10" ht="4.5" customHeight="1" thickBot="1" x14ac:dyDescent="0.3">
      <c r="B172" s="682"/>
      <c r="C172" s="683"/>
      <c r="D172" s="684"/>
      <c r="E172" s="685"/>
      <c r="F172" s="644"/>
      <c r="G172" s="800"/>
      <c r="H172" s="800"/>
      <c r="I172" s="800"/>
      <c r="J172" s="644"/>
    </row>
    <row r="173" spans="1:10" ht="16.5" thickBot="1" x14ac:dyDescent="0.3">
      <c r="B173" s="640"/>
      <c r="C173" s="991" t="s">
        <v>1935</v>
      </c>
      <c r="D173" s="657"/>
      <c r="E173" s="658"/>
      <c r="F173" s="644"/>
      <c r="G173" s="1396"/>
      <c r="H173" s="1397"/>
      <c r="I173" s="1398"/>
      <c r="J173" s="645"/>
    </row>
    <row r="174" spans="1:10" ht="15.75" thickBot="1" x14ac:dyDescent="0.3">
      <c r="A174" s="698"/>
      <c r="B174" s="640"/>
      <c r="C174" s="984" t="s">
        <v>136</v>
      </c>
      <c r="D174" s="659"/>
      <c r="E174" s="631" t="s">
        <v>137</v>
      </c>
      <c r="F174" s="681"/>
      <c r="G174" s="1399"/>
      <c r="H174" s="1400"/>
      <c r="I174" s="1401"/>
      <c r="J174" s="645"/>
    </row>
    <row r="175" spans="1:10" x14ac:dyDescent="0.25">
      <c r="A175" s="698"/>
      <c r="B175" s="640"/>
      <c r="C175" s="995" t="s">
        <v>138</v>
      </c>
      <c r="F175" s="681"/>
      <c r="G175" s="1402"/>
      <c r="H175" s="1403"/>
      <c r="I175" s="1404"/>
      <c r="J175" s="645"/>
    </row>
    <row r="176" spans="1:10" ht="4.5" customHeight="1" thickBot="1" x14ac:dyDescent="0.3">
      <c r="B176" s="682"/>
      <c r="C176" s="683"/>
      <c r="D176" s="684"/>
      <c r="E176" s="685"/>
      <c r="F176" s="644"/>
      <c r="G176" s="800"/>
      <c r="H176" s="800"/>
      <c r="I176" s="800"/>
      <c r="J176" s="644"/>
    </row>
    <row r="177" spans="1:10" ht="27" thickBot="1" x14ac:dyDescent="0.45">
      <c r="B177" s="640"/>
      <c r="C177" s="641" t="s">
        <v>139</v>
      </c>
      <c r="D177" s="642"/>
      <c r="E177" s="643"/>
      <c r="F177" s="644"/>
      <c r="G177" s="1422"/>
      <c r="H177" s="1423"/>
      <c r="I177" s="1424"/>
      <c r="J177" s="645"/>
    </row>
    <row r="178" spans="1:10" ht="5.0999999999999996" customHeight="1" x14ac:dyDescent="0.25">
      <c r="B178" s="640"/>
      <c r="C178" s="661"/>
      <c r="D178" s="644"/>
      <c r="E178" s="651"/>
      <c r="F178" s="644"/>
      <c r="G178" s="800"/>
      <c r="H178" s="800"/>
      <c r="I178" s="800"/>
      <c r="J178" s="645"/>
    </row>
    <row r="179" spans="1:10" ht="16.5" thickBot="1" x14ac:dyDescent="0.3">
      <c r="B179" s="640"/>
      <c r="C179" s="670" t="s">
        <v>140</v>
      </c>
      <c r="D179" s="657"/>
      <c r="E179" s="658"/>
      <c r="F179" s="644"/>
      <c r="G179" s="1396"/>
      <c r="H179" s="1397"/>
      <c r="I179" s="1398"/>
      <c r="J179" s="645"/>
    </row>
    <row r="180" spans="1:10" ht="15.75" thickBot="1" x14ac:dyDescent="0.3">
      <c r="B180" s="640"/>
      <c r="C180" s="1147" t="s">
        <v>1936</v>
      </c>
      <c r="D180" s="659"/>
      <c r="E180" s="631" t="s">
        <v>142</v>
      </c>
      <c r="F180" s="644"/>
      <c r="G180" s="1399"/>
      <c r="H180" s="1400"/>
      <c r="I180" s="1401"/>
      <c r="J180" s="645"/>
    </row>
    <row r="181" spans="1:10" ht="15.75" thickBot="1" x14ac:dyDescent="0.3">
      <c r="A181" s="698"/>
      <c r="B181" s="640"/>
      <c r="C181" s="984" t="s">
        <v>141</v>
      </c>
      <c r="D181" s="659"/>
      <c r="E181" s="631" t="s">
        <v>142</v>
      </c>
      <c r="F181" s="681"/>
      <c r="G181" s="1399"/>
      <c r="H181" s="1400"/>
      <c r="I181" s="1401"/>
      <c r="J181" s="645"/>
    </row>
    <row r="182" spans="1:10" ht="15.75" thickBot="1" x14ac:dyDescent="0.3">
      <c r="A182" s="698"/>
      <c r="B182" s="640"/>
      <c r="C182" s="984" t="s">
        <v>143</v>
      </c>
      <c r="D182" s="659"/>
      <c r="E182" s="631" t="s">
        <v>142</v>
      </c>
      <c r="F182" s="681"/>
      <c r="G182" s="1399"/>
      <c r="H182" s="1400"/>
      <c r="I182" s="1401"/>
      <c r="J182" s="645"/>
    </row>
    <row r="183" spans="1:10" ht="15.75" thickBot="1" x14ac:dyDescent="0.3">
      <c r="A183" s="698"/>
      <c r="B183" s="640"/>
      <c r="C183" s="984" t="s">
        <v>144</v>
      </c>
      <c r="D183" s="659"/>
      <c r="E183" s="631" t="s">
        <v>142</v>
      </c>
      <c r="F183" s="681"/>
      <c r="G183" s="1399"/>
      <c r="H183" s="1400"/>
      <c r="I183" s="1401"/>
      <c r="J183" s="645"/>
    </row>
    <row r="184" spans="1:10" ht="15.75" thickBot="1" x14ac:dyDescent="0.3">
      <c r="A184" s="698"/>
      <c r="B184" s="640"/>
      <c r="C184" s="984" t="s">
        <v>145</v>
      </c>
      <c r="D184" s="659"/>
      <c r="E184" s="631" t="s">
        <v>142</v>
      </c>
      <c r="F184" s="681"/>
      <c r="G184" s="1402"/>
      <c r="H184" s="1403"/>
      <c r="I184" s="1404"/>
      <c r="J184" s="645"/>
    </row>
    <row r="185" spans="1:10" ht="5.0999999999999996" customHeight="1" x14ac:dyDescent="0.25">
      <c r="B185" s="640"/>
      <c r="C185" s="661"/>
      <c r="D185" s="644"/>
      <c r="E185" s="651"/>
      <c r="F185" s="644"/>
      <c r="G185" s="800"/>
      <c r="H185" s="800"/>
      <c r="I185" s="800"/>
      <c r="J185" s="645"/>
    </row>
    <row r="186" spans="1:10" ht="16.5" thickBot="1" x14ac:dyDescent="0.3">
      <c r="B186" s="640"/>
      <c r="C186" s="982" t="s">
        <v>146</v>
      </c>
      <c r="D186" s="657"/>
      <c r="E186" s="658"/>
      <c r="F186" s="644"/>
      <c r="G186" s="1434"/>
      <c r="H186" s="1435"/>
      <c r="I186" s="1436"/>
      <c r="J186" s="645"/>
    </row>
    <row r="187" spans="1:10" ht="15.75" thickBot="1" x14ac:dyDescent="0.3">
      <c r="A187" s="698"/>
      <c r="B187" s="640"/>
      <c r="C187" s="984" t="s">
        <v>147</v>
      </c>
      <c r="D187" s="659"/>
      <c r="E187" s="1148" t="s">
        <v>142</v>
      </c>
      <c r="F187" s="644"/>
      <c r="G187" s="1439"/>
      <c r="H187" s="1440"/>
      <c r="I187" s="1441"/>
      <c r="J187" s="645"/>
    </row>
    <row r="188" spans="1:10" ht="4.5" customHeight="1" thickBot="1" x14ac:dyDescent="0.3">
      <c r="B188" s="682"/>
      <c r="C188" s="650"/>
      <c r="D188" s="644"/>
      <c r="E188" s="651"/>
      <c r="F188" s="644"/>
      <c r="G188" s="800"/>
      <c r="H188" s="800"/>
      <c r="I188" s="800"/>
      <c r="J188" s="645"/>
    </row>
    <row r="189" spans="1:10" ht="15.75" x14ac:dyDescent="0.25">
      <c r="B189" s="640"/>
      <c r="C189" s="982" t="s">
        <v>148</v>
      </c>
      <c r="D189" s="979"/>
      <c r="E189" s="980"/>
      <c r="F189" s="644"/>
      <c r="G189" s="1396"/>
      <c r="H189" s="1397"/>
      <c r="I189" s="1398"/>
      <c r="J189" s="645"/>
    </row>
    <row r="190" spans="1:10" x14ac:dyDescent="0.25">
      <c r="A190" s="698"/>
      <c r="B190" s="640"/>
      <c r="C190" s="990" t="s">
        <v>149</v>
      </c>
      <c r="D190" s="659"/>
      <c r="E190" s="631" t="s">
        <v>150</v>
      </c>
      <c r="F190" s="681"/>
      <c r="G190" s="1399"/>
      <c r="H190" s="1400"/>
      <c r="I190" s="1401"/>
      <c r="J190" s="645"/>
    </row>
    <row r="191" spans="1:10" x14ac:dyDescent="0.25">
      <c r="A191" s="698"/>
      <c r="B191" s="640"/>
      <c r="C191" s="990" t="s">
        <v>151</v>
      </c>
      <c r="D191" s="659"/>
      <c r="E191" s="631" t="s">
        <v>150</v>
      </c>
      <c r="F191" s="681"/>
      <c r="G191" s="1402"/>
      <c r="H191" s="1403"/>
      <c r="I191" s="1404"/>
      <c r="J191" s="645"/>
    </row>
    <row r="192" spans="1:10" ht="5.0999999999999996" customHeight="1" x14ac:dyDescent="0.25">
      <c r="B192" s="640"/>
      <c r="C192" s="661"/>
      <c r="D192" s="644"/>
      <c r="E192" s="651"/>
      <c r="F192" s="644"/>
      <c r="G192" s="800"/>
      <c r="H192" s="800"/>
      <c r="I192" s="800"/>
      <c r="J192" s="645"/>
    </row>
    <row r="193" spans="1:10" ht="16.5" thickBot="1" x14ac:dyDescent="0.3">
      <c r="B193" s="640"/>
      <c r="C193" s="983" t="s">
        <v>1937</v>
      </c>
      <c r="D193" s="657"/>
      <c r="E193" s="658"/>
      <c r="F193" s="644"/>
      <c r="G193" s="1434"/>
      <c r="H193" s="1435"/>
      <c r="I193" s="1436"/>
      <c r="J193" s="645"/>
    </row>
    <row r="194" spans="1:10" ht="15.75" thickBot="1" x14ac:dyDescent="0.3">
      <c r="A194" s="698"/>
      <c r="B194" s="640"/>
      <c r="C194" s="1146" t="s">
        <v>1938</v>
      </c>
      <c r="D194" s="659"/>
      <c r="E194" s="664" t="s">
        <v>142</v>
      </c>
      <c r="F194" s="644"/>
      <c r="G194" s="1439"/>
      <c r="H194" s="1440"/>
      <c r="I194" s="1441"/>
      <c r="J194" s="645"/>
    </row>
    <row r="195" spans="1:10" ht="4.5" customHeight="1" thickBot="1" x14ac:dyDescent="0.3">
      <c r="B195" s="682"/>
      <c r="C195" s="683"/>
      <c r="D195" s="684"/>
      <c r="E195" s="685"/>
      <c r="F195" s="644"/>
      <c r="G195" s="800"/>
      <c r="H195" s="800"/>
      <c r="I195" s="800"/>
      <c r="J195" s="644"/>
    </row>
    <row r="196" spans="1:10" ht="27" thickBot="1" x14ac:dyDescent="0.45">
      <c r="B196" s="640"/>
      <c r="C196" s="641" t="s">
        <v>152</v>
      </c>
      <c r="D196" s="642"/>
      <c r="E196" s="643"/>
      <c r="F196" s="644"/>
      <c r="G196" s="1445"/>
      <c r="H196" s="1446"/>
      <c r="I196" s="1447"/>
      <c r="J196" s="645"/>
    </row>
    <row r="197" spans="1:10" ht="5.0999999999999996" customHeight="1" x14ac:dyDescent="0.25">
      <c r="B197" s="640"/>
      <c r="C197" s="661"/>
      <c r="D197" s="644"/>
      <c r="E197" s="651"/>
      <c r="F197" s="644"/>
      <c r="G197" s="800"/>
      <c r="H197" s="800"/>
      <c r="I197" s="800"/>
      <c r="J197" s="645"/>
    </row>
    <row r="198" spans="1:10" ht="16.5" customHeight="1" x14ac:dyDescent="0.25">
      <c r="B198" s="640"/>
      <c r="C198" s="670" t="s">
        <v>153</v>
      </c>
      <c r="D198" s="657"/>
      <c r="E198" s="658"/>
      <c r="F198" s="644"/>
      <c r="G198" s="1448"/>
      <c r="H198" s="1449"/>
      <c r="I198" s="1450"/>
      <c r="J198" s="645"/>
    </row>
    <row r="199" spans="1:10" x14ac:dyDescent="0.25">
      <c r="A199" s="698"/>
      <c r="B199" s="640"/>
      <c r="C199" s="984" t="s">
        <v>154</v>
      </c>
      <c r="D199" s="659"/>
      <c r="E199" s="664" t="s">
        <v>155</v>
      </c>
      <c r="F199" s="644"/>
      <c r="G199" s="1451"/>
      <c r="H199" s="1452"/>
      <c r="I199" s="1453"/>
      <c r="J199" s="645"/>
    </row>
    <row r="200" spans="1:10" ht="4.5" customHeight="1" thickBot="1" x14ac:dyDescent="0.3">
      <c r="B200" s="682"/>
      <c r="C200" s="683"/>
      <c r="D200" s="684"/>
      <c r="E200" s="685"/>
      <c r="F200" s="644"/>
      <c r="G200" s="800"/>
      <c r="H200" s="800"/>
      <c r="I200" s="800"/>
      <c r="J200" s="645"/>
    </row>
    <row r="201" spans="1:10" ht="16.5" thickBot="1" x14ac:dyDescent="0.3">
      <c r="B201" s="640"/>
      <c r="C201" s="983" t="s">
        <v>1939</v>
      </c>
      <c r="D201" s="657"/>
      <c r="E201" s="658"/>
      <c r="F201" s="644"/>
      <c r="G201" s="1431"/>
      <c r="H201" s="1432"/>
      <c r="I201" s="1433"/>
      <c r="J201" s="981"/>
    </row>
    <row r="202" spans="1:10" ht="15.75" thickBot="1" x14ac:dyDescent="0.3">
      <c r="A202" s="698"/>
      <c r="B202" s="640"/>
      <c r="C202" s="984" t="s">
        <v>156</v>
      </c>
      <c r="D202" s="659"/>
      <c r="E202" s="1145" t="s">
        <v>20</v>
      </c>
      <c r="F202" s="644"/>
      <c r="G202" s="1428"/>
      <c r="H202" s="1429"/>
      <c r="I202" s="1430"/>
      <c r="J202" s="645"/>
    </row>
    <row r="203" spans="1:10" ht="4.5" customHeight="1" thickBot="1" x14ac:dyDescent="0.3">
      <c r="B203" s="682"/>
      <c r="C203" s="683"/>
      <c r="D203" s="684"/>
      <c r="E203" s="685"/>
      <c r="F203" s="644"/>
      <c r="G203" s="800"/>
      <c r="H203" s="800"/>
      <c r="I203" s="800"/>
      <c r="J203" s="645"/>
    </row>
    <row r="204" spans="1:10" ht="16.5" thickBot="1" x14ac:dyDescent="0.3">
      <c r="B204" s="640"/>
      <c r="C204" s="983" t="s">
        <v>1940</v>
      </c>
      <c r="D204" s="657"/>
      <c r="E204" s="658"/>
      <c r="F204" s="644"/>
      <c r="G204" s="1425"/>
      <c r="H204" s="1426"/>
      <c r="I204" s="1427"/>
      <c r="J204" s="645"/>
    </row>
    <row r="205" spans="1:10" ht="15.75" thickBot="1" x14ac:dyDescent="0.3">
      <c r="A205" s="698"/>
      <c r="B205" s="640"/>
      <c r="C205" s="1146" t="s">
        <v>1941</v>
      </c>
      <c r="D205" s="659"/>
      <c r="E205" s="664" t="s">
        <v>132</v>
      </c>
      <c r="F205" s="644"/>
      <c r="G205" s="1428"/>
      <c r="H205" s="1429"/>
      <c r="I205" s="1430"/>
      <c r="J205" s="645"/>
    </row>
    <row r="206" spans="1:10" ht="4.5" customHeight="1" thickBot="1" x14ac:dyDescent="0.3">
      <c r="B206" s="682"/>
      <c r="C206" s="683"/>
      <c r="D206" s="684"/>
      <c r="E206" s="685"/>
      <c r="F206" s="644"/>
      <c r="G206" s="800"/>
      <c r="H206" s="800"/>
      <c r="I206" s="800"/>
      <c r="J206" s="645"/>
    </row>
    <row r="207" spans="1:10" ht="16.5" thickBot="1" x14ac:dyDescent="0.3">
      <c r="B207" s="640"/>
      <c r="C207" s="991" t="s">
        <v>1942</v>
      </c>
      <c r="D207" s="657"/>
      <c r="E207" s="658"/>
      <c r="F207" s="644"/>
      <c r="G207" s="1405"/>
      <c r="H207" s="1406"/>
      <c r="I207" s="1407"/>
      <c r="J207" s="645"/>
    </row>
    <row r="208" spans="1:10" ht="15.75" thickBot="1" x14ac:dyDescent="0.3">
      <c r="A208" s="698"/>
      <c r="B208" s="640"/>
      <c r="C208" s="984" t="s">
        <v>157</v>
      </c>
      <c r="D208" s="659"/>
      <c r="E208" s="631" t="s">
        <v>94</v>
      </c>
      <c r="F208" s="681"/>
      <c r="G208" s="1408"/>
      <c r="H208" s="1400"/>
      <c r="I208" s="1409"/>
      <c r="J208" s="645"/>
    </row>
    <row r="209" spans="1:10" ht="15.75" thickBot="1" x14ac:dyDescent="0.3">
      <c r="A209" s="698"/>
      <c r="B209" s="640"/>
      <c r="C209" s="984" t="s">
        <v>158</v>
      </c>
      <c r="D209" s="659"/>
      <c r="E209" s="631" t="s">
        <v>94</v>
      </c>
      <c r="F209" s="681"/>
      <c r="G209" s="1408"/>
      <c r="H209" s="1400"/>
      <c r="I209" s="1409"/>
      <c r="J209" s="645"/>
    </row>
    <row r="210" spans="1:10" ht="15.75" thickBot="1" x14ac:dyDescent="0.3">
      <c r="A210" s="698"/>
      <c r="B210" s="640"/>
      <c r="C210" s="984" t="s">
        <v>159</v>
      </c>
      <c r="D210" s="659"/>
      <c r="E210" s="631" t="s">
        <v>94</v>
      </c>
      <c r="F210" s="681"/>
      <c r="G210" s="1408"/>
      <c r="H210" s="1400"/>
      <c r="I210" s="1409"/>
      <c r="J210" s="645"/>
    </row>
    <row r="211" spans="1:10" ht="15.75" thickBot="1" x14ac:dyDescent="0.3">
      <c r="A211" s="698"/>
      <c r="B211" s="640"/>
      <c r="C211" s="1146" t="s">
        <v>1943</v>
      </c>
      <c r="D211" s="659"/>
      <c r="E211" s="631" t="s">
        <v>94</v>
      </c>
      <c r="F211" s="681"/>
      <c r="G211" s="1442"/>
      <c r="H211" s="1443"/>
      <c r="I211" s="1444"/>
      <c r="J211" s="645"/>
    </row>
    <row r="212" spans="1:10" ht="4.5" customHeight="1" thickBot="1" x14ac:dyDescent="0.3">
      <c r="B212" s="682"/>
      <c r="C212" s="683"/>
      <c r="D212" s="684"/>
      <c r="E212" s="685"/>
      <c r="F212" s="644"/>
      <c r="G212" s="800"/>
      <c r="H212" s="800"/>
      <c r="I212" s="800"/>
      <c r="J212" s="645"/>
    </row>
    <row r="213" spans="1:10" ht="15.75" x14ac:dyDescent="0.25">
      <c r="B213" s="640"/>
      <c r="C213" s="983" t="s">
        <v>1944</v>
      </c>
      <c r="D213" s="657"/>
      <c r="E213" s="658"/>
      <c r="F213" s="644"/>
      <c r="G213" s="1434"/>
      <c r="H213" s="1435"/>
      <c r="I213" s="1436"/>
      <c r="J213" s="981"/>
    </row>
    <row r="214" spans="1:10" x14ac:dyDescent="0.25">
      <c r="A214" s="698"/>
      <c r="B214" s="640"/>
      <c r="C214" s="984" t="s">
        <v>160</v>
      </c>
      <c r="D214" s="659"/>
      <c r="E214" s="664" t="s">
        <v>60</v>
      </c>
      <c r="F214" s="644"/>
      <c r="G214" s="1437"/>
      <c r="H214" s="1432"/>
      <c r="I214" s="1438"/>
      <c r="J214" s="981"/>
    </row>
    <row r="215" spans="1:10" ht="4.5" customHeight="1" x14ac:dyDescent="0.25">
      <c r="B215" s="682"/>
      <c r="C215" s="683"/>
      <c r="D215" s="684"/>
      <c r="E215" s="685"/>
      <c r="F215" s="644"/>
      <c r="G215" s="1437"/>
      <c r="H215" s="1432"/>
      <c r="I215" s="1438"/>
      <c r="J215" s="981"/>
    </row>
    <row r="216" spans="1:10" ht="15.75" x14ac:dyDescent="0.25">
      <c r="B216" s="640"/>
      <c r="C216" s="983" t="s">
        <v>1945</v>
      </c>
      <c r="E216" s="649"/>
      <c r="F216" s="644"/>
      <c r="G216" s="1437"/>
      <c r="H216" s="1432"/>
      <c r="I216" s="1438"/>
      <c r="J216" s="981"/>
    </row>
    <row r="217" spans="1:10" x14ac:dyDescent="0.25">
      <c r="A217" s="698"/>
      <c r="B217" s="640"/>
      <c r="C217" s="984" t="s">
        <v>160</v>
      </c>
      <c r="D217" s="659"/>
      <c r="E217" s="664" t="s">
        <v>60</v>
      </c>
      <c r="F217" s="644"/>
      <c r="G217" s="1437"/>
      <c r="H217" s="1432"/>
      <c r="I217" s="1438"/>
      <c r="J217" s="981"/>
    </row>
    <row r="218" spans="1:10" ht="4.5" customHeight="1" x14ac:dyDescent="0.25">
      <c r="B218" s="682"/>
      <c r="C218" s="683"/>
      <c r="D218" s="684"/>
      <c r="E218" s="685"/>
      <c r="F218" s="644"/>
      <c r="G218" s="1437"/>
      <c r="H218" s="1432"/>
      <c r="I218" s="1438"/>
      <c r="J218" s="981"/>
    </row>
    <row r="219" spans="1:10" ht="15.75" x14ac:dyDescent="0.25">
      <c r="B219" s="640"/>
      <c r="C219" s="983" t="s">
        <v>1946</v>
      </c>
      <c r="E219" s="649"/>
      <c r="F219" s="644"/>
      <c r="G219" s="1437"/>
      <c r="H219" s="1432"/>
      <c r="I219" s="1438"/>
      <c r="J219" s="981"/>
    </row>
    <row r="220" spans="1:10" x14ac:dyDescent="0.25">
      <c r="A220" s="698"/>
      <c r="B220" s="640"/>
      <c r="C220" s="984" t="s">
        <v>161</v>
      </c>
      <c r="D220" s="659"/>
      <c r="E220" s="664" t="s">
        <v>94</v>
      </c>
      <c r="F220" s="644"/>
      <c r="G220" s="1439"/>
      <c r="H220" s="1440"/>
      <c r="I220" s="1441"/>
      <c r="J220" s="645"/>
    </row>
    <row r="221" spans="1:10" ht="4.5" customHeight="1" x14ac:dyDescent="0.25">
      <c r="B221" s="682"/>
      <c r="C221" s="650"/>
      <c r="D221" s="644"/>
      <c r="E221" s="651"/>
      <c r="F221" s="644"/>
      <c r="G221" s="647"/>
      <c r="H221" s="647"/>
      <c r="I221" s="647"/>
      <c r="J221" s="645"/>
    </row>
    <row r="222" spans="1:10" ht="26.25" x14ac:dyDescent="0.4">
      <c r="B222" s="640"/>
      <c r="C222" s="987" t="s">
        <v>162</v>
      </c>
      <c r="D222" s="988"/>
      <c r="E222" s="989"/>
      <c r="F222" s="644"/>
      <c r="G222" s="1434"/>
      <c r="H222" s="1435"/>
      <c r="I222" s="1436"/>
      <c r="J222" s="981"/>
    </row>
    <row r="223" spans="1:10" ht="4.5" customHeight="1" x14ac:dyDescent="0.25">
      <c r="B223" s="1000"/>
      <c r="C223" s="998"/>
      <c r="D223" s="644"/>
      <c r="E223" s="999"/>
      <c r="F223" s="644"/>
      <c r="G223" s="1437"/>
      <c r="H223" s="1432"/>
      <c r="I223" s="1438"/>
      <c r="J223" s="645"/>
    </row>
    <row r="224" spans="1:10" x14ac:dyDescent="0.25">
      <c r="B224" s="640"/>
      <c r="C224" s="996" t="s">
        <v>163</v>
      </c>
      <c r="D224" s="975"/>
      <c r="E224" s="985" t="s">
        <v>164</v>
      </c>
      <c r="F224" s="644"/>
      <c r="G224" s="1439"/>
      <c r="H224" s="1440"/>
      <c r="I224" s="1441"/>
      <c r="J224" s="1125"/>
    </row>
    <row r="225" spans="2:10" ht="15.75" x14ac:dyDescent="0.25">
      <c r="B225" s="682"/>
      <c r="C225" s="683"/>
      <c r="D225" s="684"/>
      <c r="E225" s="685"/>
      <c r="F225" s="684"/>
      <c r="G225" s="686"/>
      <c r="H225" s="686"/>
      <c r="I225" s="686"/>
      <c r="J225" s="986"/>
    </row>
  </sheetData>
  <sheetProtection algorithmName="SHA-512" hashValue="PXcJuZwukbzWZwPM0rdEn26yJ0no4+Fswv0QKhaEj2MKaBgd3y/tUjE+kQftBu42CXZSIqZuMLEUqIDw3geFgA==" saltValue="Yr1jp7BEIRcqi3xagkHDXA==" spinCount="100000" sheet="1" objects="1" scenarios="1"/>
  <mergeCells count="51">
    <mergeCell ref="G4:I4"/>
    <mergeCell ref="G6:I9"/>
    <mergeCell ref="G17:I17"/>
    <mergeCell ref="G11:I15"/>
    <mergeCell ref="G62:I68"/>
    <mergeCell ref="G39:I43"/>
    <mergeCell ref="G45:I60"/>
    <mergeCell ref="G19:I21"/>
    <mergeCell ref="G25:I28"/>
    <mergeCell ref="G30:I31"/>
    <mergeCell ref="G33:I34"/>
    <mergeCell ref="G36:I37"/>
    <mergeCell ref="G23:I23"/>
    <mergeCell ref="G70:I81"/>
    <mergeCell ref="G83:I85"/>
    <mergeCell ref="G87:I98"/>
    <mergeCell ref="G100:I102"/>
    <mergeCell ref="G104:I104"/>
    <mergeCell ref="G121:I122"/>
    <mergeCell ref="G124:I125"/>
    <mergeCell ref="G127:I127"/>
    <mergeCell ref="G129:I131"/>
    <mergeCell ref="G108:I114"/>
    <mergeCell ref="G116:I116"/>
    <mergeCell ref="G118:I119"/>
    <mergeCell ref="G106:I106"/>
    <mergeCell ref="G222:I224"/>
    <mergeCell ref="G204:I205"/>
    <mergeCell ref="G207:I211"/>
    <mergeCell ref="G213:I220"/>
    <mergeCell ref="G196:I196"/>
    <mergeCell ref="G201:I202"/>
    <mergeCell ref="G198:I199"/>
    <mergeCell ref="G179:I184"/>
    <mergeCell ref="G186:I187"/>
    <mergeCell ref="G150:I152"/>
    <mergeCell ref="G193:I194"/>
    <mergeCell ref="G177:I177"/>
    <mergeCell ref="G168:I168"/>
    <mergeCell ref="G170:I171"/>
    <mergeCell ref="G173:I175"/>
    <mergeCell ref="G189:I191"/>
    <mergeCell ref="G164:I166"/>
    <mergeCell ref="G158:I162"/>
    <mergeCell ref="G154:I156"/>
    <mergeCell ref="G133:I133"/>
    <mergeCell ref="G135:I135"/>
    <mergeCell ref="G137:I138"/>
    <mergeCell ref="G142:I143"/>
    <mergeCell ref="G145:I148"/>
    <mergeCell ref="G140:I140"/>
  </mergeCells>
  <hyperlinks>
    <hyperlink ref="E31" r:id="rId1" display="RHTC@ihcda.in.gov" xr:uid="{E58D6053-C238-49C0-8C2D-ACFDB68EF337}"/>
  </hyperlinks>
  <pageMargins left="0.7" right="0.7" top="0.75" bottom="0.75" header="0.3" footer="0.3"/>
  <pageSetup scale="5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051D9B-6D6B-427D-9687-5330CB395A06}">
  <sheetPr codeName="Sheet5"/>
  <dimension ref="B1:H22"/>
  <sheetViews>
    <sheetView showGridLines="0" zoomScaleNormal="100" workbookViewId="0">
      <selection activeCell="C9" sqref="C9:C13"/>
    </sheetView>
  </sheetViews>
  <sheetFormatPr defaultColWidth="8.85546875" defaultRowHeight="12.75" x14ac:dyDescent="0.2"/>
  <cols>
    <col min="1" max="1" width="1.85546875" style="169" customWidth="1"/>
    <col min="2" max="2" width="44.28515625" style="169" customWidth="1"/>
    <col min="3" max="16384" width="8.85546875" style="169"/>
  </cols>
  <sheetData>
    <row r="1" spans="2:8" s="197" customFormat="1" ht="9.75" customHeight="1" x14ac:dyDescent="0.2">
      <c r="E1" s="1474" t="str">
        <f>'[4]Cover Page'!E18</f>
        <v xml:space="preserve"> </v>
      </c>
      <c r="F1" s="1474"/>
      <c r="G1" s="1474"/>
      <c r="H1" s="1474"/>
    </row>
    <row r="2" spans="2:8" s="197" customFormat="1" ht="4.5" customHeight="1" thickBot="1" x14ac:dyDescent="0.25"/>
    <row r="3" spans="2:8" s="197" customFormat="1" ht="9.75" customHeight="1" x14ac:dyDescent="0.2">
      <c r="B3" s="1475" t="s">
        <v>165</v>
      </c>
      <c r="C3" s="1478" t="s">
        <v>166</v>
      </c>
      <c r="D3" s="1481" t="s">
        <v>167</v>
      </c>
      <c r="E3" s="1481" t="s">
        <v>168</v>
      </c>
      <c r="F3" s="1484"/>
      <c r="G3" s="1484"/>
      <c r="H3" s="1485"/>
    </row>
    <row r="4" spans="2:8" s="197" customFormat="1" x14ac:dyDescent="0.2">
      <c r="B4" s="1476"/>
      <c r="C4" s="1479"/>
      <c r="D4" s="1482"/>
      <c r="E4" s="1482"/>
      <c r="F4" s="1486"/>
      <c r="G4" s="1486"/>
      <c r="H4" s="1487"/>
    </row>
    <row r="5" spans="2:8" s="197" customFormat="1" ht="5.25" customHeight="1" thickBot="1" x14ac:dyDescent="0.25">
      <c r="B5" s="1477"/>
      <c r="C5" s="1480"/>
      <c r="D5" s="1483"/>
      <c r="E5" s="1483"/>
      <c r="F5" s="1488"/>
      <c r="G5" s="1488"/>
      <c r="H5" s="1489"/>
    </row>
    <row r="6" spans="2:8" s="197" customFormat="1" ht="3.75" customHeight="1" thickBot="1" x14ac:dyDescent="0.25">
      <c r="B6" s="215"/>
      <c r="C6" s="222"/>
      <c r="D6" s="203"/>
      <c r="E6" s="1464"/>
      <c r="F6" s="1464"/>
      <c r="G6" s="1464"/>
      <c r="H6" s="1465"/>
    </row>
    <row r="7" spans="2:8" s="197" customFormat="1" ht="32.450000000000003" customHeight="1" thickBot="1" x14ac:dyDescent="0.25">
      <c r="B7" s="1347" t="s">
        <v>2014</v>
      </c>
      <c r="C7" s="1348"/>
      <c r="D7" s="230"/>
      <c r="E7" s="1349" t="s">
        <v>169</v>
      </c>
      <c r="F7" s="1350" t="s">
        <v>170</v>
      </c>
      <c r="G7" s="1351" t="s">
        <v>171</v>
      </c>
      <c r="H7" s="1352" t="s">
        <v>172</v>
      </c>
    </row>
    <row r="8" spans="2:8" s="197" customFormat="1" x14ac:dyDescent="0.2">
      <c r="B8" s="1353" t="s">
        <v>173</v>
      </c>
      <c r="C8" s="204"/>
      <c r="D8" s="203"/>
      <c r="E8" s="1466"/>
      <c r="F8" s="1468">
        <v>30</v>
      </c>
      <c r="G8" s="1470"/>
      <c r="H8" s="1472" t="e">
        <f>E8/G8</f>
        <v>#DIV/0!</v>
      </c>
    </row>
    <row r="9" spans="2:8" s="197" customFormat="1" ht="25.5" customHeight="1" x14ac:dyDescent="0.2">
      <c r="B9" s="1181" t="s">
        <v>2010</v>
      </c>
      <c r="C9" s="1505"/>
      <c r="D9" s="1508"/>
      <c r="E9" s="1467"/>
      <c r="F9" s="1469"/>
      <c r="G9" s="1471"/>
      <c r="H9" s="1473"/>
    </row>
    <row r="10" spans="2:8" s="197" customFormat="1" ht="25.5" customHeight="1" x14ac:dyDescent="0.2">
      <c r="B10" s="1181" t="s">
        <v>2011</v>
      </c>
      <c r="C10" s="1506"/>
      <c r="D10" s="1509"/>
      <c r="E10" s="1357"/>
      <c r="F10" s="1358">
        <v>40</v>
      </c>
      <c r="G10" s="1359"/>
      <c r="H10" s="1360" t="e">
        <f>E10/G10</f>
        <v>#DIV/0!</v>
      </c>
    </row>
    <row r="11" spans="2:8" s="197" customFormat="1" ht="27" customHeight="1" x14ac:dyDescent="0.2">
      <c r="B11" s="1361" t="s">
        <v>2012</v>
      </c>
      <c r="C11" s="1506"/>
      <c r="D11" s="1509"/>
      <c r="E11" s="1362"/>
      <c r="F11" s="1363">
        <v>50</v>
      </c>
      <c r="G11" s="1364"/>
      <c r="H11" s="1360" t="e">
        <f>E11/G11</f>
        <v>#DIV/0!</v>
      </c>
    </row>
    <row r="12" spans="2:8" s="197" customFormat="1" ht="28.5" customHeight="1" x14ac:dyDescent="0.2">
      <c r="B12" s="1361" t="s">
        <v>2013</v>
      </c>
      <c r="C12" s="1506"/>
      <c r="D12" s="1509"/>
      <c r="E12" s="1354"/>
      <c r="F12" s="1355">
        <v>60</v>
      </c>
      <c r="G12" s="1356"/>
      <c r="H12" s="1360" t="e">
        <f>E12/G12</f>
        <v>#DIV/0!</v>
      </c>
    </row>
    <row r="13" spans="2:8" s="197" customFormat="1" ht="28.5" customHeight="1" thickBot="1" x14ac:dyDescent="0.25">
      <c r="B13" s="1181"/>
      <c r="C13" s="1507"/>
      <c r="D13" s="1510"/>
      <c r="E13" s="1365"/>
      <c r="F13" s="1366" t="s">
        <v>174</v>
      </c>
      <c r="G13" s="1367"/>
      <c r="H13" s="1368" t="e">
        <f>E13/G13</f>
        <v>#DIV/0!</v>
      </c>
    </row>
    <row r="14" spans="2:8" s="197" customFormat="1" ht="33.75" customHeight="1" thickBot="1" x14ac:dyDescent="0.25">
      <c r="B14" s="1347" t="s">
        <v>1947</v>
      </c>
      <c r="C14" s="207"/>
      <c r="D14" s="227"/>
      <c r="E14" s="1501"/>
      <c r="F14" s="1501"/>
      <c r="G14" s="1501"/>
      <c r="H14" s="1502"/>
    </row>
    <row r="15" spans="2:8" s="197" customFormat="1" ht="25.5" x14ac:dyDescent="0.2">
      <c r="B15" s="1369" t="s">
        <v>175</v>
      </c>
      <c r="C15" s="1370"/>
      <c r="D15" s="1371"/>
      <c r="E15" s="1501"/>
      <c r="F15" s="1501"/>
      <c r="G15" s="1501"/>
      <c r="H15" s="1502"/>
    </row>
    <row r="16" spans="2:8" s="197" customFormat="1" ht="30.75" customHeight="1" thickBot="1" x14ac:dyDescent="0.25">
      <c r="B16" s="1372" t="s">
        <v>176</v>
      </c>
      <c r="C16" s="707"/>
      <c r="D16" s="708"/>
      <c r="E16" s="1503"/>
      <c r="F16" s="1503"/>
      <c r="G16" s="1503"/>
      <c r="H16" s="1504"/>
    </row>
    <row r="17" spans="2:8" s="197" customFormat="1" ht="26.25" customHeight="1" thickBot="1" x14ac:dyDescent="0.25">
      <c r="B17" s="1184" t="s">
        <v>1948</v>
      </c>
      <c r="C17" s="203"/>
      <c r="D17" s="227"/>
      <c r="E17" s="1495"/>
      <c r="F17" s="1496"/>
      <c r="G17" s="1496"/>
      <c r="H17" s="1497"/>
    </row>
    <row r="18" spans="2:8" s="197" customFormat="1" x14ac:dyDescent="0.2">
      <c r="B18" s="1185" t="s">
        <v>2078</v>
      </c>
      <c r="C18" s="1511"/>
      <c r="D18" s="1513"/>
      <c r="E18" s="1498"/>
      <c r="F18" s="1498"/>
      <c r="G18" s="1498"/>
      <c r="H18" s="1499"/>
    </row>
    <row r="19" spans="2:8" s="197" customFormat="1" x14ac:dyDescent="0.2">
      <c r="B19" s="1185" t="s">
        <v>2079</v>
      </c>
      <c r="C19" s="1512"/>
      <c r="D19" s="1514"/>
      <c r="E19" s="1498"/>
      <c r="F19" s="1498"/>
      <c r="G19" s="1498"/>
      <c r="H19" s="1499"/>
    </row>
    <row r="20" spans="2:8" s="197" customFormat="1" ht="33.75" customHeight="1" thickBot="1" x14ac:dyDescent="0.25">
      <c r="B20" s="295" t="s">
        <v>176</v>
      </c>
      <c r="C20" s="1182"/>
      <c r="D20" s="1183"/>
      <c r="E20" s="1500"/>
      <c r="F20" s="1498"/>
      <c r="G20" s="1498"/>
      <c r="H20" s="1499"/>
    </row>
    <row r="21" spans="2:8" s="197" customFormat="1" ht="13.5" thickBot="1" x14ac:dyDescent="0.25">
      <c r="B21" s="205"/>
      <c r="C21" s="623"/>
      <c r="D21" s="623"/>
      <c r="E21" s="1490"/>
      <c r="F21" s="1490"/>
      <c r="G21" s="1490"/>
      <c r="H21" s="1491"/>
    </row>
    <row r="22" spans="2:8" s="197" customFormat="1" ht="15.75" x14ac:dyDescent="0.25">
      <c r="B22" s="1186" t="s">
        <v>1972</v>
      </c>
      <c r="C22" s="206">
        <f>C9+C15+C18</f>
        <v>0</v>
      </c>
      <c r="D22" s="206">
        <f>D9+D15+D18</f>
        <v>0</v>
      </c>
      <c r="E22" s="1492"/>
      <c r="F22" s="1493"/>
      <c r="G22" s="1493"/>
      <c r="H22" s="1494"/>
    </row>
  </sheetData>
  <sheetProtection algorithmName="SHA-512" hashValue="4WfWKOF9KUQI/6I7rxINz5fIGvmIW+r7q3Xtve0gJftad4JOO35zLNbbc+IwghEvS2GiImbNpedey+6izbZt0Q==" saltValue="MOGRwe7Er4aq0P5zaMXFcQ==" spinCount="100000" sheet="1" objects="1" scenarios="1" selectLockedCells="1"/>
  <protectedRanges>
    <protectedRange sqref="C18 C9:C17" name="Range1"/>
  </protectedRanges>
  <mergeCells count="18">
    <mergeCell ref="E21:H21"/>
    <mergeCell ref="E22:H22"/>
    <mergeCell ref="E17:H20"/>
    <mergeCell ref="E14:H16"/>
    <mergeCell ref="C9:C13"/>
    <mergeCell ref="D9:D13"/>
    <mergeCell ref="C18:C19"/>
    <mergeCell ref="D18:D19"/>
    <mergeCell ref="E1:H1"/>
    <mergeCell ref="B3:B5"/>
    <mergeCell ref="C3:C5"/>
    <mergeCell ref="D3:D5"/>
    <mergeCell ref="E3:H5"/>
    <mergeCell ref="E6:H6"/>
    <mergeCell ref="E8:E9"/>
    <mergeCell ref="F8:F9"/>
    <mergeCell ref="G8:G9"/>
    <mergeCell ref="H8:H9"/>
  </mergeCells>
  <pageMargins left="0.7" right="0.7" top="0.75" bottom="0.75" header="0.3" footer="0.3"/>
  <pageSetup scale="91"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4859F0-C78C-49FB-8D9D-DDBD4FC3365A}">
  <sheetPr codeName="Sheet68">
    <pageSetUpPr fitToPage="1"/>
  </sheetPr>
  <dimension ref="A1:H107"/>
  <sheetViews>
    <sheetView showGridLines="0" zoomScaleNormal="100" workbookViewId="0">
      <selection activeCell="E34" sqref="E34:H37"/>
    </sheetView>
  </sheetViews>
  <sheetFormatPr defaultColWidth="9.28515625" defaultRowHeight="12.75" x14ac:dyDescent="0.2"/>
  <cols>
    <col min="1" max="1" width="1.7109375" style="197" customWidth="1"/>
    <col min="2" max="2" width="60" style="197" customWidth="1"/>
    <col min="3" max="4" width="8" style="1154" customWidth="1"/>
    <col min="5" max="5" width="11.7109375" style="197" customWidth="1"/>
    <col min="6" max="6" width="22.140625" style="197" customWidth="1"/>
    <col min="7" max="7" width="9.28515625" style="197" customWidth="1"/>
    <col min="8" max="8" width="14.85546875" style="197" customWidth="1"/>
    <col min="9" max="16384" width="9.28515625" style="197"/>
  </cols>
  <sheetData>
    <row r="1" spans="2:8" ht="7.5" customHeight="1" thickBot="1" x14ac:dyDescent="0.25">
      <c r="E1" s="1259"/>
      <c r="F1" s="1260"/>
      <c r="G1" s="1260"/>
      <c r="H1" s="1260"/>
    </row>
    <row r="2" spans="2:8" ht="13.5" thickBot="1" x14ac:dyDescent="0.25">
      <c r="B2" s="288" t="s">
        <v>116</v>
      </c>
      <c r="C2" s="724"/>
      <c r="D2" s="724"/>
      <c r="E2" s="1533"/>
      <c r="F2" s="1533"/>
      <c r="G2" s="1533"/>
      <c r="H2" s="1534"/>
    </row>
    <row r="3" spans="2:8" ht="18" customHeight="1" x14ac:dyDescent="0.2">
      <c r="B3" s="688" t="s">
        <v>2151</v>
      </c>
      <c r="C3" s="1268"/>
      <c r="D3" s="1268"/>
      <c r="E3" s="1538"/>
      <c r="F3" s="1496"/>
      <c r="G3" s="1496"/>
      <c r="H3" s="1497"/>
    </row>
    <row r="4" spans="2:8" x14ac:dyDescent="0.2">
      <c r="B4" s="278" t="s">
        <v>177</v>
      </c>
      <c r="C4" s="1543"/>
      <c r="D4" s="1544"/>
      <c r="E4" s="1498"/>
      <c r="F4" s="1498"/>
      <c r="G4" s="1498"/>
      <c r="H4" s="1499"/>
    </row>
    <row r="5" spans="2:8" x14ac:dyDescent="0.2">
      <c r="B5" s="202" t="s">
        <v>178</v>
      </c>
      <c r="C5" s="1543"/>
      <c r="D5" s="1544"/>
      <c r="E5" s="1498"/>
      <c r="F5" s="1498"/>
      <c r="G5" s="1498"/>
      <c r="H5" s="1499"/>
    </row>
    <row r="6" spans="2:8" x14ac:dyDescent="0.2">
      <c r="B6" s="798" t="s">
        <v>179</v>
      </c>
      <c r="C6" s="1543"/>
      <c r="D6" s="1544"/>
      <c r="E6" s="1498"/>
      <c r="F6" s="1498"/>
      <c r="G6" s="1498"/>
      <c r="H6" s="1499"/>
    </row>
    <row r="7" spans="2:8" x14ac:dyDescent="0.2">
      <c r="B7" s="943" t="s">
        <v>180</v>
      </c>
      <c r="C7" s="1543"/>
      <c r="D7" s="1544"/>
      <c r="E7" s="1498"/>
      <c r="F7" s="1498"/>
      <c r="G7" s="1498"/>
      <c r="H7" s="1499"/>
    </row>
    <row r="8" spans="2:8" x14ac:dyDescent="0.2">
      <c r="B8" s="202" t="s">
        <v>181</v>
      </c>
      <c r="C8" s="1543"/>
      <c r="D8" s="1544"/>
      <c r="E8" s="1498"/>
      <c r="F8" s="1498"/>
      <c r="G8" s="1498"/>
      <c r="H8" s="1499"/>
    </row>
    <row r="9" spans="2:8" x14ac:dyDescent="0.2">
      <c r="B9" s="798" t="s">
        <v>182</v>
      </c>
      <c r="C9" s="1543"/>
      <c r="D9" s="1544"/>
      <c r="E9" s="1498"/>
      <c r="F9" s="1498"/>
      <c r="G9" s="1498"/>
      <c r="H9" s="1499"/>
    </row>
    <row r="10" spans="2:8" x14ac:dyDescent="0.2">
      <c r="B10" s="278" t="s">
        <v>183</v>
      </c>
      <c r="C10" s="1545"/>
      <c r="D10" s="1544"/>
      <c r="E10" s="1498"/>
      <c r="F10" s="1498"/>
      <c r="G10" s="1498"/>
      <c r="H10" s="1499"/>
    </row>
    <row r="11" spans="2:8" x14ac:dyDescent="0.2">
      <c r="B11" s="202" t="s">
        <v>184</v>
      </c>
      <c r="C11" s="1546"/>
      <c r="D11" s="1544"/>
      <c r="E11" s="1498"/>
      <c r="F11" s="1498"/>
      <c r="G11" s="1498"/>
      <c r="H11" s="1499"/>
    </row>
    <row r="12" spans="2:8" x14ac:dyDescent="0.2">
      <c r="B12" s="798" t="s">
        <v>185</v>
      </c>
      <c r="C12" s="1547"/>
      <c r="D12" s="1544"/>
      <c r="E12" s="1539"/>
      <c r="F12" s="1539"/>
      <c r="G12" s="1539"/>
      <c r="H12" s="1540"/>
    </row>
    <row r="13" spans="2:8" ht="13.5" thickBot="1" x14ac:dyDescent="0.25">
      <c r="B13" s="205"/>
      <c r="C13" s="1153"/>
      <c r="D13" s="1153"/>
      <c r="E13" s="203"/>
      <c r="F13" s="203"/>
      <c r="G13" s="1541"/>
      <c r="H13" s="1542"/>
    </row>
    <row r="14" spans="2:8" ht="54.75" customHeight="1" x14ac:dyDescent="0.2">
      <c r="B14" s="211" t="s">
        <v>2152</v>
      </c>
      <c r="C14" s="1033"/>
      <c r="D14" s="1034"/>
      <c r="E14" s="709" t="s">
        <v>1952</v>
      </c>
      <c r="F14" s="709" t="s">
        <v>2021</v>
      </c>
      <c r="G14" s="709" t="s">
        <v>2015</v>
      </c>
      <c r="H14" s="710" t="s">
        <v>2020</v>
      </c>
    </row>
    <row r="15" spans="2:8" x14ac:dyDescent="0.2">
      <c r="B15" s="213" t="s">
        <v>187</v>
      </c>
      <c r="C15" s="1546"/>
      <c r="D15" s="1588"/>
      <c r="E15" s="1027" t="s">
        <v>1951</v>
      </c>
      <c r="F15" s="888" t="s">
        <v>188</v>
      </c>
      <c r="G15" s="888" t="s">
        <v>188</v>
      </c>
      <c r="H15" s="889" t="s">
        <v>188</v>
      </c>
    </row>
    <row r="16" spans="2:8" x14ac:dyDescent="0.2">
      <c r="B16" s="214" t="s">
        <v>1949</v>
      </c>
      <c r="C16" s="1546"/>
      <c r="D16" s="1588"/>
      <c r="E16" s="1027" t="s">
        <v>189</v>
      </c>
      <c r="F16" s="1149" t="s">
        <v>1951</v>
      </c>
      <c r="G16" s="888" t="s">
        <v>188</v>
      </c>
      <c r="H16" s="889" t="s">
        <v>188</v>
      </c>
    </row>
    <row r="17" spans="2:8" x14ac:dyDescent="0.2">
      <c r="B17" s="214" t="s">
        <v>1950</v>
      </c>
      <c r="C17" s="1546"/>
      <c r="D17" s="1588"/>
      <c r="E17" s="1149" t="s">
        <v>190</v>
      </c>
      <c r="F17" s="1149" t="s">
        <v>1951</v>
      </c>
      <c r="G17" s="888" t="s">
        <v>188</v>
      </c>
      <c r="H17" s="889" t="s">
        <v>188</v>
      </c>
    </row>
    <row r="18" spans="2:8" x14ac:dyDescent="0.2">
      <c r="B18" s="213" t="s">
        <v>2016</v>
      </c>
      <c r="C18" s="1546"/>
      <c r="D18" s="1588"/>
      <c r="E18" s="1149" t="s">
        <v>190</v>
      </c>
      <c r="F18" s="1027" t="s">
        <v>189</v>
      </c>
      <c r="G18" s="888" t="s">
        <v>1951</v>
      </c>
      <c r="H18" s="889" t="s">
        <v>188</v>
      </c>
    </row>
    <row r="19" spans="2:8" x14ac:dyDescent="0.2">
      <c r="B19" s="213" t="s">
        <v>2017</v>
      </c>
      <c r="C19" s="1546"/>
      <c r="D19" s="1588"/>
      <c r="E19" s="1149" t="s">
        <v>190</v>
      </c>
      <c r="F19" s="1149" t="s">
        <v>189</v>
      </c>
      <c r="G19" s="1027" t="s">
        <v>2019</v>
      </c>
      <c r="H19" s="889" t="s">
        <v>188</v>
      </c>
    </row>
    <row r="20" spans="2:8" x14ac:dyDescent="0.2">
      <c r="B20" s="213" t="s">
        <v>2018</v>
      </c>
      <c r="C20" s="1546"/>
      <c r="D20" s="1588"/>
      <c r="E20" s="1149" t="s">
        <v>190</v>
      </c>
      <c r="F20" s="1149" t="s">
        <v>190</v>
      </c>
      <c r="G20" s="1027" t="s">
        <v>190</v>
      </c>
      <c r="H20" s="889" t="s">
        <v>188</v>
      </c>
    </row>
    <row r="21" spans="2:8" x14ac:dyDescent="0.2">
      <c r="B21" s="213" t="s">
        <v>191</v>
      </c>
      <c r="C21" s="1547"/>
      <c r="D21" s="1557"/>
      <c r="E21" s="1149" t="s">
        <v>190</v>
      </c>
      <c r="F21" s="1149" t="s">
        <v>190</v>
      </c>
      <c r="G21" s="711" t="s">
        <v>190</v>
      </c>
      <c r="H21" s="712" t="s">
        <v>190</v>
      </c>
    </row>
    <row r="22" spans="2:8" ht="13.5" thickBot="1" x14ac:dyDescent="0.25">
      <c r="B22" s="1201"/>
      <c r="C22" s="1032"/>
      <c r="D22" s="1032"/>
      <c r="E22" s="713"/>
      <c r="F22" s="713"/>
      <c r="G22" s="713"/>
      <c r="H22" s="714"/>
    </row>
    <row r="23" spans="2:8" x14ac:dyDescent="0.2">
      <c r="B23" s="279" t="s">
        <v>2153</v>
      </c>
      <c r="C23" s="1033"/>
      <c r="D23" s="415"/>
      <c r="E23" s="715"/>
      <c r="F23" s="715"/>
      <c r="G23" s="715"/>
      <c r="H23" s="716"/>
    </row>
    <row r="24" spans="2:8" ht="38.25" customHeight="1" x14ac:dyDescent="0.2">
      <c r="B24" s="216" t="s">
        <v>192</v>
      </c>
      <c r="C24" s="1545"/>
      <c r="D24" s="1513"/>
      <c r="E24" s="1589"/>
      <c r="F24" s="1498"/>
      <c r="G24" s="1498"/>
      <c r="H24" s="1499"/>
    </row>
    <row r="25" spans="2:8" ht="38.25" customHeight="1" x14ac:dyDescent="0.2">
      <c r="B25" s="217" t="s">
        <v>193</v>
      </c>
      <c r="C25" s="1546"/>
      <c r="D25" s="1549"/>
      <c r="E25" s="1589"/>
      <c r="F25" s="1498"/>
      <c r="G25" s="1498"/>
      <c r="H25" s="1499"/>
    </row>
    <row r="26" spans="2:8" ht="38.25" customHeight="1" x14ac:dyDescent="0.2">
      <c r="B26" s="218" t="s">
        <v>194</v>
      </c>
      <c r="C26" s="1547"/>
      <c r="D26" s="1514"/>
      <c r="E26" s="1590"/>
      <c r="F26" s="1539"/>
      <c r="G26" s="1539"/>
      <c r="H26" s="1540"/>
    </row>
    <row r="27" spans="2:8" x14ac:dyDescent="0.2">
      <c r="B27" s="219" t="s">
        <v>195</v>
      </c>
      <c r="C27" s="1527"/>
      <c r="D27" s="1527"/>
      <c r="E27" s="1527"/>
      <c r="F27" s="1527"/>
      <c r="G27" s="1527"/>
      <c r="H27" s="1528"/>
    </row>
    <row r="28" spans="2:8" ht="13.5" thickBot="1" x14ac:dyDescent="0.25">
      <c r="B28" s="221" t="s">
        <v>196</v>
      </c>
      <c r="C28" s="1529"/>
      <c r="D28" s="1529"/>
      <c r="E28" s="1529"/>
      <c r="F28" s="1529"/>
      <c r="G28" s="1529"/>
      <c r="H28" s="1530"/>
    </row>
    <row r="29" spans="2:8" ht="13.5" thickBot="1" x14ac:dyDescent="0.25">
      <c r="B29" s="215"/>
      <c r="C29" s="1531"/>
      <c r="D29" s="1531"/>
      <c r="E29" s="1531"/>
      <c r="F29" s="1531"/>
      <c r="G29" s="1531"/>
      <c r="H29" s="1532"/>
    </row>
    <row r="30" spans="2:8" ht="13.5" customHeight="1" x14ac:dyDescent="0.2">
      <c r="B30" s="688" t="s">
        <v>1971</v>
      </c>
      <c r="C30" s="1545"/>
      <c r="D30" s="1556"/>
      <c r="E30" s="1558"/>
      <c r="F30" s="1559"/>
      <c r="G30" s="1559"/>
      <c r="H30" s="1560"/>
    </row>
    <row r="31" spans="2:8" ht="27" customHeight="1" x14ac:dyDescent="0.2">
      <c r="B31" s="890" t="s">
        <v>176</v>
      </c>
      <c r="C31" s="1547"/>
      <c r="D31" s="1557"/>
      <c r="E31" s="1561"/>
      <c r="F31" s="1562"/>
      <c r="G31" s="1562"/>
      <c r="H31" s="1563"/>
    </row>
    <row r="32" spans="2:8" ht="24.75" customHeight="1" thickBot="1" x14ac:dyDescent="0.25">
      <c r="B32" s="1204"/>
      <c r="C32" s="1160"/>
      <c r="D32" s="1161"/>
      <c r="E32" s="1161"/>
      <c r="F32" s="1161"/>
      <c r="G32" s="1161"/>
      <c r="H32" s="1162"/>
    </row>
    <row r="33" spans="1:8" ht="25.5" x14ac:dyDescent="0.2">
      <c r="B33" s="1203" t="s">
        <v>1953</v>
      </c>
      <c r="C33" s="1163"/>
      <c r="D33" s="1164"/>
      <c r="E33" s="1164"/>
      <c r="F33" s="1164"/>
      <c r="G33" s="1164"/>
      <c r="H33" s="1165"/>
    </row>
    <row r="34" spans="1:8" ht="27" customHeight="1" x14ac:dyDescent="0.2">
      <c r="B34" s="944" t="s">
        <v>1954</v>
      </c>
      <c r="C34" s="1545"/>
      <c r="D34" s="1513"/>
      <c r="E34" s="1568"/>
      <c r="F34" s="1569"/>
      <c r="G34" s="1569"/>
      <c r="H34" s="1570"/>
    </row>
    <row r="35" spans="1:8" ht="13.5" customHeight="1" x14ac:dyDescent="0.2">
      <c r="B35" s="209" t="s">
        <v>199</v>
      </c>
      <c r="C35" s="1546"/>
      <c r="D35" s="1549"/>
      <c r="E35" s="1571"/>
      <c r="F35" s="1572"/>
      <c r="G35" s="1572"/>
      <c r="H35" s="1573"/>
    </row>
    <row r="36" spans="1:8" ht="27" customHeight="1" x14ac:dyDescent="0.2">
      <c r="A36" s="1195"/>
      <c r="B36" s="1187" t="s">
        <v>1956</v>
      </c>
      <c r="C36" s="1546"/>
      <c r="D36" s="1549"/>
      <c r="E36" s="1571"/>
      <c r="F36" s="1572"/>
      <c r="G36" s="1572"/>
      <c r="H36" s="1573"/>
    </row>
    <row r="37" spans="1:8" ht="27" customHeight="1" x14ac:dyDescent="0.2">
      <c r="A37" s="1195"/>
      <c r="B37" s="1187" t="s">
        <v>1955</v>
      </c>
      <c r="C37" s="1547"/>
      <c r="D37" s="1514"/>
      <c r="E37" s="1574"/>
      <c r="F37" s="1575"/>
      <c r="G37" s="1575"/>
      <c r="H37" s="1576"/>
    </row>
    <row r="38" spans="1:8" ht="26.25" thickBot="1" x14ac:dyDescent="0.25">
      <c r="A38" s="1195"/>
      <c r="B38" s="1311" t="s">
        <v>1957</v>
      </c>
      <c r="C38" s="801"/>
      <c r="D38" s="801"/>
      <c r="E38" s="1150"/>
      <c r="F38" s="1150"/>
      <c r="G38" s="1150"/>
      <c r="H38" s="1151"/>
    </row>
    <row r="39" spans="1:8" ht="17.25" customHeight="1" x14ac:dyDescent="0.2">
      <c r="A39" s="1195"/>
      <c r="B39" s="1310" t="s">
        <v>1958</v>
      </c>
      <c r="C39" s="801"/>
      <c r="D39" s="801"/>
      <c r="E39" s="1150"/>
      <c r="F39" s="1150"/>
      <c r="G39" s="1150"/>
      <c r="H39" s="1151"/>
    </row>
    <row r="40" spans="1:8" x14ac:dyDescent="0.2">
      <c r="A40" s="1195"/>
      <c r="B40" s="1188" t="s">
        <v>1959</v>
      </c>
      <c r="C40" s="1578"/>
      <c r="D40" s="1544"/>
      <c r="E40" s="1579"/>
      <c r="F40" s="1580"/>
      <c r="G40" s="1580"/>
      <c r="H40" s="1581"/>
    </row>
    <row r="41" spans="1:8" x14ac:dyDescent="0.2">
      <c r="A41" s="1195"/>
      <c r="B41" s="1189" t="s">
        <v>1960</v>
      </c>
      <c r="C41" s="1578"/>
      <c r="D41" s="1544"/>
      <c r="E41" s="1582"/>
      <c r="F41" s="1583"/>
      <c r="G41" s="1583"/>
      <c r="H41" s="1584"/>
    </row>
    <row r="42" spans="1:8" x14ac:dyDescent="0.2">
      <c r="A42" s="1195"/>
      <c r="B42" s="1190" t="s">
        <v>1961</v>
      </c>
      <c r="C42" s="1578"/>
      <c r="D42" s="1544"/>
      <c r="E42" s="1585"/>
      <c r="F42" s="1586"/>
      <c r="G42" s="1586"/>
      <c r="H42" s="1587"/>
    </row>
    <row r="43" spans="1:8" ht="21" customHeight="1" thickBot="1" x14ac:dyDescent="0.25">
      <c r="A43" s="1195"/>
      <c r="B43" s="1191"/>
      <c r="C43" s="801"/>
      <c r="D43" s="801"/>
      <c r="E43" s="1150"/>
      <c r="F43" s="1150"/>
      <c r="G43" s="1150"/>
      <c r="H43" s="1151"/>
    </row>
    <row r="44" spans="1:8" ht="12.75" customHeight="1" x14ac:dyDescent="0.2">
      <c r="A44" s="1195"/>
      <c r="B44" s="1192" t="s">
        <v>200</v>
      </c>
      <c r="C44" s="1152"/>
      <c r="D44" s="1029"/>
      <c r="E44" s="1579"/>
      <c r="F44" s="1580"/>
      <c r="G44" s="1580"/>
      <c r="H44" s="1591"/>
    </row>
    <row r="45" spans="1:8" ht="12.75" customHeight="1" x14ac:dyDescent="0.2">
      <c r="A45" s="1195"/>
      <c r="B45" s="1193" t="s">
        <v>201</v>
      </c>
      <c r="C45" s="720"/>
      <c r="D45" s="414"/>
      <c r="E45" s="1582"/>
      <c r="F45" s="1583"/>
      <c r="G45" s="1583"/>
      <c r="H45" s="1592"/>
    </row>
    <row r="46" spans="1:8" ht="12.75" customHeight="1" x14ac:dyDescent="0.2">
      <c r="A46" s="1195"/>
      <c r="B46" s="1194" t="s">
        <v>202</v>
      </c>
      <c r="C46" s="1030"/>
      <c r="D46" s="414"/>
      <c r="E46" s="1585"/>
      <c r="F46" s="1586"/>
      <c r="G46" s="1586"/>
      <c r="H46" s="1593"/>
    </row>
    <row r="47" spans="1:8" ht="12.75" customHeight="1" thickBot="1" x14ac:dyDescent="0.25">
      <c r="A47" s="1195"/>
      <c r="B47" s="205"/>
      <c r="C47" s="414"/>
      <c r="D47" s="414"/>
      <c r="E47" s="801"/>
      <c r="F47" s="801"/>
      <c r="G47" s="801"/>
      <c r="H47" s="1126"/>
    </row>
    <row r="48" spans="1:8" ht="12.75" customHeight="1" x14ac:dyDescent="0.2">
      <c r="A48" s="1195"/>
      <c r="B48" s="1202" t="s">
        <v>203</v>
      </c>
      <c r="C48" s="414"/>
      <c r="D48" s="414"/>
      <c r="E48" s="717"/>
      <c r="F48" s="717"/>
      <c r="G48" s="717"/>
      <c r="H48" s="718"/>
    </row>
    <row r="49" spans="2:8" ht="27" customHeight="1" x14ac:dyDescent="0.2">
      <c r="B49" s="946" t="s">
        <v>1962</v>
      </c>
      <c r="C49" s="1156"/>
      <c r="D49" s="414"/>
      <c r="E49" s="717"/>
      <c r="F49" s="717"/>
      <c r="G49" s="717"/>
      <c r="H49" s="718"/>
    </row>
    <row r="50" spans="2:8" ht="40.5" customHeight="1" x14ac:dyDescent="0.2">
      <c r="B50" s="945" t="s">
        <v>1964</v>
      </c>
      <c r="C50" s="1546"/>
      <c r="D50" s="1513"/>
      <c r="E50" s="1594"/>
      <c r="F50" s="1594"/>
      <c r="G50" s="1594"/>
      <c r="H50" s="1595"/>
    </row>
    <row r="51" spans="2:8" ht="40.5" customHeight="1" x14ac:dyDescent="0.2">
      <c r="B51" s="945" t="s">
        <v>1963</v>
      </c>
      <c r="C51" s="1546"/>
      <c r="D51" s="1549"/>
      <c r="E51" s="1498"/>
      <c r="F51" s="1498"/>
      <c r="G51" s="1498"/>
      <c r="H51" s="1499"/>
    </row>
    <row r="52" spans="2:8" ht="76.5" customHeight="1" x14ac:dyDescent="0.2">
      <c r="B52" s="950" t="s">
        <v>204</v>
      </c>
      <c r="C52" s="1546"/>
      <c r="D52" s="1514"/>
      <c r="E52" s="1498"/>
      <c r="F52" s="1498"/>
      <c r="G52" s="1498"/>
      <c r="H52" s="1499"/>
    </row>
    <row r="53" spans="2:8" ht="13.5" thickBot="1" x14ac:dyDescent="0.25">
      <c r="B53" s="622" t="s">
        <v>198</v>
      </c>
      <c r="C53" s="1155"/>
      <c r="D53" s="1153"/>
      <c r="E53" s="1564"/>
      <c r="F53" s="1564"/>
      <c r="G53" s="1564"/>
      <c r="H53" s="1565"/>
    </row>
    <row r="54" spans="2:8" x14ac:dyDescent="0.2">
      <c r="B54" s="719"/>
      <c r="C54" s="414"/>
      <c r="D54" s="414"/>
      <c r="E54" s="1566"/>
      <c r="F54" s="1566"/>
      <c r="G54" s="1566"/>
      <c r="H54" s="1567"/>
    </row>
    <row r="55" spans="2:8" ht="25.5" x14ac:dyDescent="0.2">
      <c r="B55" s="947" t="s">
        <v>2156</v>
      </c>
      <c r="C55" s="1028"/>
      <c r="D55" s="1029"/>
      <c r="E55" s="1498"/>
      <c r="F55" s="1498"/>
      <c r="G55" s="1498"/>
      <c r="H55" s="1499"/>
    </row>
    <row r="56" spans="2:8" x14ac:dyDescent="0.2">
      <c r="B56" s="224" t="s">
        <v>197</v>
      </c>
      <c r="C56" s="1527"/>
      <c r="D56" s="1527"/>
      <c r="E56" s="1527"/>
      <c r="F56" s="1527"/>
      <c r="G56" s="1527"/>
      <c r="H56" s="1528"/>
    </row>
    <row r="57" spans="2:8" x14ac:dyDescent="0.2">
      <c r="B57" s="1127" t="s">
        <v>198</v>
      </c>
      <c r="C57" s="1529"/>
      <c r="D57" s="1529"/>
      <c r="E57" s="1529"/>
      <c r="F57" s="1529"/>
      <c r="G57" s="1529"/>
      <c r="H57" s="1530"/>
    </row>
    <row r="58" spans="2:8" ht="13.5" thickBot="1" x14ac:dyDescent="0.25">
      <c r="B58" s="205"/>
      <c r="C58" s="1531"/>
      <c r="D58" s="1531"/>
      <c r="E58" s="1531"/>
      <c r="F58" s="1531"/>
      <c r="G58" s="1531"/>
      <c r="H58" s="1532"/>
    </row>
    <row r="59" spans="2:8" x14ac:dyDescent="0.2">
      <c r="B59" s="689" t="s">
        <v>2154</v>
      </c>
      <c r="C59" s="1028"/>
      <c r="D59" s="1029"/>
      <c r="E59" s="1568"/>
      <c r="F59" s="1569"/>
      <c r="G59" s="1569"/>
      <c r="H59" s="1570"/>
    </row>
    <row r="60" spans="2:8" x14ac:dyDescent="0.2">
      <c r="B60" s="276" t="s">
        <v>205</v>
      </c>
      <c r="C60" s="414"/>
      <c r="D60" s="1157"/>
      <c r="E60" s="1571"/>
      <c r="F60" s="1572"/>
      <c r="G60" s="1572"/>
      <c r="H60" s="1573"/>
    </row>
    <row r="61" spans="2:8" ht="0.75" customHeight="1" x14ac:dyDescent="0.2">
      <c r="B61" s="208"/>
      <c r="C61" s="414"/>
      <c r="D61" s="1157"/>
      <c r="E61" s="1571"/>
      <c r="F61" s="1572"/>
      <c r="G61" s="1572"/>
      <c r="H61" s="1573"/>
    </row>
    <row r="62" spans="2:8" ht="4.5" hidden="1" customHeight="1" x14ac:dyDescent="0.2">
      <c r="B62" s="208"/>
      <c r="C62" s="414"/>
      <c r="D62" s="1157"/>
      <c r="E62" s="1571"/>
      <c r="F62" s="1572"/>
      <c r="G62" s="1572"/>
      <c r="H62" s="1573"/>
    </row>
    <row r="63" spans="2:8" ht="12.75" hidden="1" customHeight="1" x14ac:dyDescent="0.2">
      <c r="B63" s="208"/>
      <c r="C63" s="414"/>
      <c r="D63" s="1157"/>
      <c r="E63" s="1571"/>
      <c r="F63" s="1572"/>
      <c r="G63" s="1572"/>
      <c r="H63" s="1573"/>
    </row>
    <row r="64" spans="2:8" ht="12.75" hidden="1" customHeight="1" x14ac:dyDescent="0.2">
      <c r="B64" s="208"/>
      <c r="C64" s="414"/>
      <c r="D64" s="1157"/>
      <c r="E64" s="1571"/>
      <c r="F64" s="1572"/>
      <c r="G64" s="1572"/>
      <c r="H64" s="1573"/>
    </row>
    <row r="65" spans="1:8" ht="12.75" hidden="1" customHeight="1" x14ac:dyDescent="0.2">
      <c r="B65" s="208"/>
      <c r="C65" s="414"/>
      <c r="D65" s="1157"/>
      <c r="E65" s="1571"/>
      <c r="F65" s="1572"/>
      <c r="G65" s="1572"/>
      <c r="H65" s="1573"/>
    </row>
    <row r="66" spans="1:8" ht="12.75" hidden="1" customHeight="1" x14ac:dyDescent="0.2">
      <c r="B66" s="208"/>
      <c r="C66" s="414"/>
      <c r="D66" s="1157"/>
      <c r="E66" s="1571"/>
      <c r="F66" s="1572"/>
      <c r="G66" s="1572"/>
      <c r="H66" s="1573"/>
    </row>
    <row r="67" spans="1:8" ht="12.75" hidden="1" customHeight="1" x14ac:dyDescent="0.2">
      <c r="B67" s="208"/>
      <c r="C67" s="414"/>
      <c r="D67" s="1157"/>
      <c r="E67" s="1571"/>
      <c r="F67" s="1572"/>
      <c r="G67" s="1572"/>
      <c r="H67" s="1573"/>
    </row>
    <row r="68" spans="1:8" ht="12.75" hidden="1" customHeight="1" x14ac:dyDescent="0.2">
      <c r="B68" s="208"/>
      <c r="C68" s="414"/>
      <c r="D68" s="1157"/>
      <c r="E68" s="1571"/>
      <c r="F68" s="1572"/>
      <c r="G68" s="1572"/>
      <c r="H68" s="1573"/>
    </row>
    <row r="69" spans="1:8" ht="12.75" hidden="1" customHeight="1" x14ac:dyDescent="0.2">
      <c r="B69" s="208"/>
      <c r="C69" s="414"/>
      <c r="D69" s="1157"/>
      <c r="E69" s="1571"/>
      <c r="F69" s="1572"/>
      <c r="G69" s="1572"/>
      <c r="H69" s="1573"/>
    </row>
    <row r="70" spans="1:8" ht="12.75" hidden="1" customHeight="1" x14ac:dyDescent="0.2">
      <c r="B70" s="208"/>
      <c r="C70" s="414"/>
      <c r="D70" s="1157"/>
      <c r="E70" s="1571"/>
      <c r="F70" s="1572"/>
      <c r="G70" s="1572"/>
      <c r="H70" s="1573"/>
    </row>
    <row r="71" spans="1:8" ht="24.75" hidden="1" customHeight="1" x14ac:dyDescent="0.2">
      <c r="B71" s="208"/>
      <c r="C71" s="414"/>
      <c r="D71" s="1157"/>
      <c r="E71" s="1571"/>
      <c r="F71" s="1572"/>
      <c r="G71" s="1572"/>
      <c r="H71" s="1573"/>
    </row>
    <row r="72" spans="1:8" ht="39.75" hidden="1" customHeight="1" x14ac:dyDescent="0.2">
      <c r="B72" s="208"/>
      <c r="C72" s="414"/>
      <c r="D72" s="1157"/>
      <c r="E72" s="1571"/>
      <c r="F72" s="1572"/>
      <c r="G72" s="1572"/>
      <c r="H72" s="1573"/>
    </row>
    <row r="73" spans="1:8" x14ac:dyDescent="0.2">
      <c r="B73" s="280" t="s">
        <v>206</v>
      </c>
      <c r="C73" s="414"/>
      <c r="D73" s="1157"/>
      <c r="E73" s="1574"/>
      <c r="F73" s="1575"/>
      <c r="G73" s="1575"/>
      <c r="H73" s="1576"/>
    </row>
    <row r="74" spans="1:8" ht="13.5" thickBot="1" x14ac:dyDescent="0.25">
      <c r="B74" s="210"/>
      <c r="C74" s="414"/>
      <c r="D74" s="414"/>
      <c r="E74" s="1464"/>
      <c r="F74" s="1464"/>
      <c r="G74" s="1464"/>
      <c r="H74" s="1465"/>
    </row>
    <row r="75" spans="1:8" x14ac:dyDescent="0.2">
      <c r="B75" s="1234" t="s">
        <v>2155</v>
      </c>
      <c r="C75" s="1033"/>
      <c r="D75" s="415"/>
      <c r="E75" s="1196"/>
      <c r="F75" s="1197"/>
      <c r="G75" s="1197"/>
      <c r="H75" s="1198"/>
    </row>
    <row r="76" spans="1:8" x14ac:dyDescent="0.2">
      <c r="A76" s="1195"/>
      <c r="B76" s="1211" t="s">
        <v>2023</v>
      </c>
      <c r="C76" s="1577"/>
      <c r="D76" s="1548"/>
      <c r="E76" s="1518"/>
      <c r="F76" s="1519"/>
      <c r="G76" s="1519"/>
      <c r="H76" s="1520"/>
    </row>
    <row r="77" spans="1:8" x14ac:dyDescent="0.2">
      <c r="A77" s="1195"/>
      <c r="B77" s="1212" t="s">
        <v>2024</v>
      </c>
      <c r="C77" s="1577"/>
      <c r="D77" s="1548"/>
      <c r="E77" s="1521"/>
      <c r="F77" s="1522"/>
      <c r="G77" s="1522"/>
      <c r="H77" s="1523"/>
    </row>
    <row r="78" spans="1:8" ht="26.25" customHeight="1" x14ac:dyDescent="0.2">
      <c r="B78" s="1209" t="s">
        <v>2022</v>
      </c>
      <c r="C78" s="1273"/>
      <c r="D78" s="874"/>
      <c r="E78" s="1524"/>
      <c r="F78" s="1525"/>
      <c r="G78" s="1525"/>
      <c r="H78" s="1526"/>
    </row>
    <row r="79" spans="1:8" x14ac:dyDescent="0.2">
      <c r="B79" s="949" t="s">
        <v>207</v>
      </c>
      <c r="C79" s="1205"/>
      <c r="D79" s="1205"/>
      <c r="E79" s="1264"/>
      <c r="F79" s="1264"/>
      <c r="G79" s="1264"/>
      <c r="H79" s="1265"/>
    </row>
    <row r="80" spans="1:8" ht="17.25" customHeight="1" x14ac:dyDescent="0.2">
      <c r="A80" s="1195"/>
      <c r="B80" s="1199" t="s">
        <v>208</v>
      </c>
      <c r="C80" s="287"/>
      <c r="D80" s="287"/>
      <c r="E80" s="1264"/>
      <c r="F80" s="1264"/>
      <c r="G80" s="1264"/>
      <c r="H80" s="1265"/>
    </row>
    <row r="81" spans="1:8" x14ac:dyDescent="0.2">
      <c r="A81" s="1195"/>
      <c r="B81" s="1200" t="s">
        <v>209</v>
      </c>
      <c r="C81" s="287"/>
      <c r="D81" s="287"/>
      <c r="E81" s="1264"/>
      <c r="F81" s="1264"/>
      <c r="G81" s="1264"/>
      <c r="H81" s="1265"/>
    </row>
    <row r="82" spans="1:8" s="193" customFormat="1" ht="9.75" customHeight="1" thickBot="1" x14ac:dyDescent="0.25">
      <c r="B82" s="210"/>
      <c r="C82" s="287"/>
      <c r="D82" s="287"/>
      <c r="E82" s="1264"/>
      <c r="F82" s="1264"/>
      <c r="G82" s="1264"/>
      <c r="H82" s="1265"/>
    </row>
    <row r="83" spans="1:8" s="193" customFormat="1" x14ac:dyDescent="0.2">
      <c r="B83" s="1234" t="s">
        <v>2157</v>
      </c>
      <c r="C83" s="1207"/>
      <c r="D83" s="1266"/>
      <c r="E83" s="1316"/>
      <c r="F83" s="1316"/>
      <c r="G83" s="1316"/>
      <c r="H83" s="1317"/>
    </row>
    <row r="84" spans="1:8" s="193" customFormat="1" x14ac:dyDescent="0.2">
      <c r="B84" s="282" t="s">
        <v>221</v>
      </c>
      <c r="C84" s="1213"/>
      <c r="D84" s="1214"/>
      <c r="E84" s="1535"/>
      <c r="F84" s="1536"/>
      <c r="G84" s="1536"/>
      <c r="H84" s="1537"/>
    </row>
    <row r="85" spans="1:8" s="193" customFormat="1" ht="12.75" hidden="1" customHeight="1" x14ac:dyDescent="0.2">
      <c r="B85" s="289"/>
      <c r="C85" s="287"/>
      <c r="D85" s="1206"/>
      <c r="E85" s="1261"/>
      <c r="F85" s="1262"/>
      <c r="G85" s="1262"/>
      <c r="H85" s="1263"/>
    </row>
    <row r="86" spans="1:8" s="193" customFormat="1" ht="12.75" hidden="1" customHeight="1" x14ac:dyDescent="0.2">
      <c r="B86" s="290"/>
      <c r="C86" s="287"/>
      <c r="D86" s="1206"/>
      <c r="E86" s="1261"/>
      <c r="F86" s="1262"/>
      <c r="G86" s="1262"/>
      <c r="H86" s="1263"/>
    </row>
    <row r="87" spans="1:8" s="193" customFormat="1" ht="12.75" hidden="1" customHeight="1" x14ac:dyDescent="0.2">
      <c r="B87" s="208"/>
      <c r="C87" s="287"/>
      <c r="D87" s="1206"/>
      <c r="E87" s="1261"/>
      <c r="F87" s="1262"/>
      <c r="G87" s="1262"/>
      <c r="H87" s="1263"/>
    </row>
    <row r="88" spans="1:8" s="193" customFormat="1" x14ac:dyDescent="0.2">
      <c r="B88" s="428" t="s">
        <v>222</v>
      </c>
      <c r="C88" s="1208"/>
      <c r="D88" s="1205"/>
      <c r="E88" s="1264"/>
      <c r="F88" s="1264"/>
      <c r="G88" s="1264"/>
      <c r="H88" s="1265"/>
    </row>
    <row r="89" spans="1:8" s="193" customFormat="1" ht="13.5" thickBot="1" x14ac:dyDescent="0.25">
      <c r="B89" s="205"/>
      <c r="C89" s="287"/>
      <c r="D89" s="287"/>
      <c r="E89" s="1264"/>
      <c r="F89" s="1264"/>
      <c r="G89" s="1264"/>
      <c r="H89" s="1265"/>
    </row>
    <row r="90" spans="1:8" x14ac:dyDescent="0.2">
      <c r="A90" s="1195"/>
      <c r="B90" s="1218" t="s">
        <v>2097</v>
      </c>
      <c r="C90" s="231"/>
      <c r="D90" s="204"/>
      <c r="E90" s="1318"/>
      <c r="F90" s="1319"/>
      <c r="G90" s="1319"/>
      <c r="H90" s="1320"/>
    </row>
    <row r="91" spans="1:8" x14ac:dyDescent="0.2">
      <c r="A91" s="1195"/>
      <c r="B91" s="1216" t="s">
        <v>2026</v>
      </c>
      <c r="C91" s="1578"/>
      <c r="D91" s="1544"/>
      <c r="E91" s="1521"/>
      <c r="F91" s="1522"/>
      <c r="G91" s="1522"/>
      <c r="H91" s="1523"/>
    </row>
    <row r="92" spans="1:8" x14ac:dyDescent="0.2">
      <c r="A92" s="1195"/>
      <c r="B92" s="253" t="s">
        <v>2025</v>
      </c>
      <c r="C92" s="1578"/>
      <c r="D92" s="1544"/>
      <c r="E92" s="1521"/>
      <c r="F92" s="1522"/>
      <c r="G92" s="1522"/>
      <c r="H92" s="1523"/>
    </row>
    <row r="93" spans="1:8" x14ac:dyDescent="0.2">
      <c r="A93" s="1195"/>
      <c r="B93" s="1217" t="s">
        <v>2027</v>
      </c>
      <c r="C93" s="1578"/>
      <c r="D93" s="1544"/>
      <c r="E93" s="1521"/>
      <c r="F93" s="1522"/>
      <c r="G93" s="1522"/>
      <c r="H93" s="1523"/>
    </row>
    <row r="94" spans="1:8" ht="4.5" customHeight="1" x14ac:dyDescent="0.2">
      <c r="A94" s="1195"/>
      <c r="B94" s="276"/>
      <c r="C94" s="1578"/>
      <c r="D94" s="1544"/>
      <c r="E94" s="1521"/>
      <c r="F94" s="1522"/>
      <c r="G94" s="1522"/>
      <c r="H94" s="1523"/>
    </row>
    <row r="95" spans="1:8" x14ac:dyDescent="0.2">
      <c r="A95" s="1195"/>
      <c r="B95" s="208" t="s">
        <v>2028</v>
      </c>
      <c r="C95" s="1578"/>
      <c r="D95" s="1544"/>
      <c r="E95" s="1521"/>
      <c r="F95" s="1522"/>
      <c r="G95" s="1522"/>
      <c r="H95" s="1523"/>
    </row>
    <row r="96" spans="1:8" x14ac:dyDescent="0.2">
      <c r="A96" s="1195" t="s">
        <v>573</v>
      </c>
      <c r="B96" s="208" t="s">
        <v>2029</v>
      </c>
      <c r="C96" s="1578"/>
      <c r="D96" s="1544"/>
      <c r="E96" s="1521"/>
      <c r="F96" s="1522"/>
      <c r="G96" s="1522"/>
      <c r="H96" s="1523"/>
    </row>
    <row r="97" spans="1:8" x14ac:dyDescent="0.2">
      <c r="A97" s="1195"/>
      <c r="B97" s="208" t="s">
        <v>2031</v>
      </c>
      <c r="C97" s="1578"/>
      <c r="D97" s="1544"/>
      <c r="E97" s="1521"/>
      <c r="F97" s="1522"/>
      <c r="G97" s="1522"/>
      <c r="H97" s="1523"/>
    </row>
    <row r="98" spans="1:8" x14ac:dyDescent="0.2">
      <c r="A98" s="1195"/>
      <c r="B98" s="208" t="s">
        <v>2030</v>
      </c>
      <c r="C98" s="1578"/>
      <c r="D98" s="1544"/>
      <c r="E98" s="1521"/>
      <c r="F98" s="1522"/>
      <c r="G98" s="1522"/>
      <c r="H98" s="1523"/>
    </row>
    <row r="99" spans="1:8" x14ac:dyDescent="0.2">
      <c r="A99" s="1195"/>
      <c r="B99" s="208" t="s">
        <v>2032</v>
      </c>
      <c r="C99" s="1578"/>
      <c r="D99" s="1544"/>
      <c r="E99" s="1521"/>
      <c r="F99" s="1522"/>
      <c r="G99" s="1522"/>
      <c r="H99" s="1523"/>
    </row>
    <row r="100" spans="1:8" ht="4.5" customHeight="1" x14ac:dyDescent="0.2">
      <c r="A100" s="1195"/>
      <c r="B100" s="209"/>
      <c r="C100" s="1578"/>
      <c r="D100" s="1544"/>
      <c r="E100" s="1524"/>
      <c r="F100" s="1525"/>
      <c r="G100" s="1525"/>
      <c r="H100" s="1526"/>
    </row>
    <row r="101" spans="1:8" ht="13.5" customHeight="1" x14ac:dyDescent="0.2">
      <c r="A101" s="1195"/>
      <c r="B101" s="1215" t="s">
        <v>210</v>
      </c>
      <c r="C101" s="414"/>
      <c r="D101" s="414"/>
      <c r="E101" s="1550"/>
      <c r="F101" s="1550"/>
      <c r="G101" s="1550"/>
      <c r="H101" s="1551"/>
    </row>
    <row r="102" spans="1:8" ht="13.5" thickBot="1" x14ac:dyDescent="0.25">
      <c r="B102" s="1235"/>
      <c r="C102" s="1032"/>
      <c r="D102" s="1032"/>
      <c r="E102" s="1552"/>
      <c r="F102" s="1552"/>
      <c r="G102" s="1552"/>
      <c r="H102" s="1553"/>
    </row>
    <row r="103" spans="1:8" x14ac:dyDescent="0.2">
      <c r="B103" s="279" t="s">
        <v>2098</v>
      </c>
      <c r="C103" s="1033"/>
      <c r="D103" s="415"/>
      <c r="E103" s="1554"/>
      <c r="F103" s="1554"/>
      <c r="G103" s="1554"/>
      <c r="H103" s="1555"/>
    </row>
    <row r="104" spans="1:8" x14ac:dyDescent="0.2">
      <c r="B104" s="214" t="s">
        <v>1967</v>
      </c>
      <c r="C104" s="1028"/>
      <c r="D104" s="1029"/>
      <c r="E104" s="1515"/>
      <c r="F104" s="1516"/>
      <c r="G104" s="1516"/>
      <c r="H104" s="1517"/>
    </row>
    <row r="105" spans="1:8" x14ac:dyDescent="0.2">
      <c r="B105" s="1267" t="s">
        <v>211</v>
      </c>
      <c r="C105" s="1030"/>
      <c r="D105" s="1032"/>
      <c r="E105" s="1552"/>
      <c r="F105" s="1552"/>
      <c r="G105" s="1552"/>
      <c r="H105" s="1553"/>
    </row>
    <row r="106" spans="1:8" ht="13.5" thickBot="1" x14ac:dyDescent="0.25">
      <c r="B106" s="277"/>
      <c r="C106" s="1032"/>
      <c r="D106" s="1032"/>
      <c r="E106" s="1552"/>
      <c r="F106" s="1552"/>
      <c r="G106" s="1552"/>
      <c r="H106" s="1553"/>
    </row>
    <row r="107" spans="1:8" ht="16.5" thickBot="1" x14ac:dyDescent="0.3">
      <c r="B107" s="951" t="s">
        <v>2099</v>
      </c>
      <c r="C107" s="721">
        <f>C4+C7+C10+C15+C24+C34+C44+C50+C55+C59+C40+C76+C30+C78+C84+C91+C104</f>
        <v>0</v>
      </c>
      <c r="D107" s="721">
        <f>D4+D7+D10+D15+D24+D34+D44+D50+D55+D59+D76+D40+D30+D78+D84+D91+D104</f>
        <v>0</v>
      </c>
      <c r="E107" s="722"/>
      <c r="F107" s="722"/>
      <c r="G107" s="722"/>
      <c r="H107" s="723"/>
    </row>
  </sheetData>
  <sheetProtection algorithmName="SHA-512" hashValue="qcHCAsJjJZAnkND1eu/IRWzyRqK4olhKEgmvW78ZhxtTIeRDBX/LZsbPlVI/O23F8TeVtJvurn6BOxiqVYR3Mg==" saltValue="uGriP5D9o22MTuiaAE76og==" spinCount="100000" sheet="1" selectLockedCells="1"/>
  <mergeCells count="43">
    <mergeCell ref="E44:H46"/>
    <mergeCell ref="C50:C52"/>
    <mergeCell ref="E91:H100"/>
    <mergeCell ref="E50:H52"/>
    <mergeCell ref="C91:C100"/>
    <mergeCell ref="D91:D100"/>
    <mergeCell ref="C15:C21"/>
    <mergeCell ref="D15:D21"/>
    <mergeCell ref="C24:C26"/>
    <mergeCell ref="D24:D26"/>
    <mergeCell ref="E24:H26"/>
    <mergeCell ref="C27:H29"/>
    <mergeCell ref="E101:H103"/>
    <mergeCell ref="E105:H106"/>
    <mergeCell ref="D30:D31"/>
    <mergeCell ref="E30:H31"/>
    <mergeCell ref="C30:C31"/>
    <mergeCell ref="D50:D52"/>
    <mergeCell ref="E53:H54"/>
    <mergeCell ref="E55:H55"/>
    <mergeCell ref="E59:H73"/>
    <mergeCell ref="E74:H74"/>
    <mergeCell ref="C76:C77"/>
    <mergeCell ref="E34:H37"/>
    <mergeCell ref="C40:C42"/>
    <mergeCell ref="D40:D42"/>
    <mergeCell ref="E40:H42"/>
    <mergeCell ref="E104:H104"/>
    <mergeCell ref="E76:H78"/>
    <mergeCell ref="C56:H58"/>
    <mergeCell ref="E2:H2"/>
    <mergeCell ref="E84:H84"/>
    <mergeCell ref="E3:H12"/>
    <mergeCell ref="G13:H13"/>
    <mergeCell ref="C4:C6"/>
    <mergeCell ref="D4:D6"/>
    <mergeCell ref="C7:C9"/>
    <mergeCell ref="D7:D9"/>
    <mergeCell ref="C10:C12"/>
    <mergeCell ref="D10:D12"/>
    <mergeCell ref="D76:D77"/>
    <mergeCell ref="C34:C37"/>
    <mergeCell ref="D34:D37"/>
  </mergeCells>
  <phoneticPr fontId="15" type="noConversion"/>
  <printOptions horizontalCentered="1"/>
  <pageMargins left="0.75" right="0.75" top="0.5" bottom="0.5" header="0.5" footer="0.5"/>
  <pageSetup scale="67" fitToHeight="2"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F32F1E-7900-4489-BB65-7618310DF2B2}">
  <sheetPr codeName="Sheet70">
    <pageSetUpPr fitToPage="1"/>
  </sheetPr>
  <dimension ref="A1:E81"/>
  <sheetViews>
    <sheetView showGridLines="0" zoomScaleNormal="100" workbookViewId="0">
      <selection activeCell="E68" sqref="E68:E73"/>
    </sheetView>
  </sheetViews>
  <sheetFormatPr defaultColWidth="9.28515625" defaultRowHeight="12.75" x14ac:dyDescent="0.2"/>
  <cols>
    <col min="1" max="1" width="1.42578125" style="193" customWidth="1"/>
    <col min="2" max="2" width="55" style="193" customWidth="1"/>
    <col min="3" max="4" width="7.5703125" style="1159" customWidth="1"/>
    <col min="5" max="5" width="27.42578125" style="193" customWidth="1"/>
    <col min="6" max="6" width="8.28515625" style="193" customWidth="1"/>
    <col min="7" max="16384" width="9.28515625" style="193"/>
  </cols>
  <sheetData>
    <row r="1" spans="1:5" ht="7.5" customHeight="1" thickBot="1" x14ac:dyDescent="0.25">
      <c r="B1" s="252"/>
      <c r="C1" s="1270"/>
      <c r="D1" s="1270"/>
      <c r="E1" s="252" t="str">
        <f>'[4]Cover Page'!E18</f>
        <v xml:space="preserve"> </v>
      </c>
    </row>
    <row r="2" spans="1:5" s="197" customFormat="1" ht="13.5" thickBot="1" x14ac:dyDescent="0.25">
      <c r="B2" s="1269" t="s">
        <v>2100</v>
      </c>
      <c r="C2" s="414"/>
      <c r="D2" s="414"/>
      <c r="E2" s="1610"/>
    </row>
    <row r="3" spans="1:5" s="197" customFormat="1" x14ac:dyDescent="0.2">
      <c r="B3" s="1158" t="s">
        <v>2114</v>
      </c>
      <c r="C3" s="1033"/>
      <c r="D3" s="415"/>
      <c r="E3" s="1600"/>
    </row>
    <row r="4" spans="1:5" s="197" customFormat="1" x14ac:dyDescent="0.2">
      <c r="B4" s="213" t="s">
        <v>1965</v>
      </c>
      <c r="C4" s="1028"/>
      <c r="D4" s="1029"/>
      <c r="E4" s="1600"/>
    </row>
    <row r="5" spans="1:5" s="197" customFormat="1" x14ac:dyDescent="0.2">
      <c r="B5" s="213" t="s">
        <v>1966</v>
      </c>
      <c r="C5" s="1028"/>
      <c r="D5" s="1029"/>
      <c r="E5" s="1600"/>
    </row>
    <row r="6" spans="1:5" s="197" customFormat="1" x14ac:dyDescent="0.2">
      <c r="B6" s="213" t="s">
        <v>2102</v>
      </c>
      <c r="C6" s="1028"/>
      <c r="D6" s="1029"/>
      <c r="E6" s="1600"/>
    </row>
    <row r="7" spans="1:5" s="197" customFormat="1" x14ac:dyDescent="0.2">
      <c r="B7" s="213" t="s">
        <v>2101</v>
      </c>
      <c r="C7" s="1321"/>
      <c r="D7" s="1322"/>
      <c r="E7" s="1601"/>
    </row>
    <row r="8" spans="1:5" s="197" customFormat="1" ht="13.9" customHeight="1" thickBot="1" x14ac:dyDescent="0.25">
      <c r="B8" s="1287"/>
      <c r="C8" s="1289"/>
      <c r="D8" s="1277"/>
      <c r="E8" s="1285"/>
    </row>
    <row r="9" spans="1:5" s="197" customFormat="1" ht="28.9" customHeight="1" x14ac:dyDescent="0.2">
      <c r="B9" s="1281" t="s">
        <v>2159</v>
      </c>
      <c r="C9" s="1284"/>
      <c r="D9" s="1274"/>
      <c r="E9" s="1604"/>
    </row>
    <row r="10" spans="1:5" s="197" customFormat="1" ht="13.9" customHeight="1" x14ac:dyDescent="0.2">
      <c r="B10" s="1282" t="s">
        <v>2105</v>
      </c>
      <c r="C10" s="1607"/>
      <c r="D10" s="1607"/>
      <c r="E10" s="1605"/>
    </row>
    <row r="11" spans="1:5" s="197" customFormat="1" ht="13.9" customHeight="1" x14ac:dyDescent="0.2">
      <c r="B11" s="1282" t="s">
        <v>2103</v>
      </c>
      <c r="C11" s="1608"/>
      <c r="D11" s="1608"/>
      <c r="E11" s="1605"/>
    </row>
    <row r="12" spans="1:5" s="197" customFormat="1" ht="13.9" customHeight="1" x14ac:dyDescent="0.2">
      <c r="A12" s="1195"/>
      <c r="B12" s="1313" t="s">
        <v>2104</v>
      </c>
      <c r="C12" s="1609"/>
      <c r="D12" s="1609"/>
      <c r="E12" s="1605"/>
    </row>
    <row r="13" spans="1:5" s="197" customFormat="1" ht="13.9" customHeight="1" x14ac:dyDescent="0.2">
      <c r="A13" s="1195"/>
      <c r="B13" s="1314"/>
      <c r="C13" s="1312"/>
      <c r="D13" s="1315"/>
      <c r="E13" s="1605"/>
    </row>
    <row r="14" spans="1:5" s="197" customFormat="1" ht="13.9" customHeight="1" x14ac:dyDescent="0.2">
      <c r="A14" s="1195"/>
      <c r="B14" s="1282" t="s">
        <v>2160</v>
      </c>
      <c r="C14" s="1607"/>
      <c r="D14" s="1607"/>
      <c r="E14" s="1605"/>
    </row>
    <row r="15" spans="1:5" s="197" customFormat="1" ht="13.9" customHeight="1" x14ac:dyDescent="0.2">
      <c r="A15" s="1195"/>
      <c r="B15" s="1282" t="s">
        <v>2161</v>
      </c>
      <c r="C15" s="1608"/>
      <c r="D15" s="1608"/>
      <c r="E15" s="1605"/>
    </row>
    <row r="16" spans="1:5" s="197" customFormat="1" ht="13.9" customHeight="1" x14ac:dyDescent="0.2">
      <c r="A16" s="1195"/>
      <c r="B16" s="203" t="s">
        <v>2162</v>
      </c>
      <c r="C16" s="1609"/>
      <c r="D16" s="1609"/>
      <c r="E16" s="1606"/>
    </row>
    <row r="17" spans="1:5" s="197" customFormat="1" ht="13.9" customHeight="1" thickBot="1" x14ac:dyDescent="0.25">
      <c r="A17" s="1195"/>
      <c r="B17" s="1288"/>
      <c r="C17" s="1283"/>
      <c r="D17" s="1283"/>
      <c r="E17" s="1286"/>
    </row>
    <row r="18" spans="1:5" ht="25.5" x14ac:dyDescent="0.2">
      <c r="B18" s="281" t="s">
        <v>2106</v>
      </c>
      <c r="C18" s="1030"/>
      <c r="D18" s="1031"/>
      <c r="E18" s="1611"/>
    </row>
    <row r="19" spans="1:5" ht="19.5" customHeight="1" x14ac:dyDescent="0.2">
      <c r="B19" s="282" t="s">
        <v>220</v>
      </c>
      <c r="C19" s="1545"/>
      <c r="D19" s="1556"/>
      <c r="E19" s="1612"/>
    </row>
    <row r="20" spans="1:5" x14ac:dyDescent="0.2">
      <c r="B20" s="282" t="s">
        <v>1968</v>
      </c>
      <c r="C20" s="1546"/>
      <c r="D20" s="1588"/>
      <c r="E20" s="1612"/>
    </row>
    <row r="21" spans="1:5" x14ac:dyDescent="0.2">
      <c r="B21" s="224" t="s">
        <v>197</v>
      </c>
      <c r="C21" s="1155"/>
      <c r="D21" s="1227"/>
      <c r="E21" s="1613"/>
    </row>
    <row r="22" spans="1:5" x14ac:dyDescent="0.2">
      <c r="B22" s="208" t="s">
        <v>196</v>
      </c>
      <c r="C22" s="414"/>
      <c r="D22" s="414"/>
      <c r="E22" s="1220"/>
    </row>
    <row r="23" spans="1:5" x14ac:dyDescent="0.2">
      <c r="B23" s="210"/>
      <c r="C23" s="414"/>
      <c r="D23" s="414"/>
      <c r="E23" s="1221"/>
    </row>
    <row r="24" spans="1:5" x14ac:dyDescent="0.2">
      <c r="B24" s="798" t="s">
        <v>2110</v>
      </c>
      <c r="C24" s="414"/>
      <c r="D24" s="414"/>
      <c r="E24" s="1499"/>
    </row>
    <row r="25" spans="1:5" x14ac:dyDescent="0.2">
      <c r="B25" s="202" t="s">
        <v>2107</v>
      </c>
      <c r="C25" s="1028"/>
      <c r="D25" s="1029"/>
      <c r="E25" s="1499"/>
    </row>
    <row r="26" spans="1:5" x14ac:dyDescent="0.2">
      <c r="B26" s="276" t="s">
        <v>2132</v>
      </c>
      <c r="C26" s="1028"/>
      <c r="D26" s="1029"/>
      <c r="E26" s="1499"/>
    </row>
    <row r="27" spans="1:5" x14ac:dyDescent="0.2">
      <c r="B27" s="276" t="s">
        <v>2133</v>
      </c>
      <c r="C27" s="1028"/>
      <c r="D27" s="1029"/>
      <c r="E27" s="1499"/>
    </row>
    <row r="28" spans="1:5" x14ac:dyDescent="0.2">
      <c r="B28" s="276" t="s">
        <v>2108</v>
      </c>
      <c r="C28" s="1028"/>
      <c r="D28" s="1029"/>
      <c r="E28" s="1499"/>
    </row>
    <row r="29" spans="1:5" x14ac:dyDescent="0.2">
      <c r="B29" s="276" t="s">
        <v>2109</v>
      </c>
      <c r="C29" s="1321"/>
      <c r="D29" s="1322"/>
      <c r="E29" s="1499"/>
    </row>
    <row r="30" spans="1:5" x14ac:dyDescent="0.2">
      <c r="B30" s="1280"/>
      <c r="C30" s="414"/>
      <c r="D30" s="414"/>
      <c r="E30" s="1221"/>
    </row>
    <row r="31" spans="1:5" x14ac:dyDescent="0.2">
      <c r="B31" s="948" t="s">
        <v>2111</v>
      </c>
      <c r="C31" s="414"/>
      <c r="D31" s="414"/>
      <c r="E31" s="1222"/>
    </row>
    <row r="32" spans="1:5" ht="13.9" customHeight="1" x14ac:dyDescent="0.2">
      <c r="A32" s="242"/>
      <c r="B32" s="283" t="s">
        <v>2136</v>
      </c>
      <c r="C32" s="1257"/>
      <c r="D32" s="1258"/>
      <c r="E32" s="1599"/>
    </row>
    <row r="33" spans="1:5" ht="27.6" customHeight="1" x14ac:dyDescent="0.2">
      <c r="A33" s="242"/>
      <c r="B33" s="282" t="s">
        <v>2137</v>
      </c>
      <c r="C33" s="1028"/>
      <c r="D33" s="1029"/>
      <c r="E33" s="1600"/>
    </row>
    <row r="34" spans="1:5" ht="41.45" customHeight="1" x14ac:dyDescent="0.2">
      <c r="A34" s="242"/>
      <c r="B34" s="883" t="s">
        <v>2135</v>
      </c>
      <c r="C34" s="1028"/>
      <c r="D34" s="1029"/>
      <c r="E34" s="1600"/>
    </row>
    <row r="35" spans="1:5" ht="27.6" customHeight="1" x14ac:dyDescent="0.2">
      <c r="A35" s="242"/>
      <c r="B35" s="883" t="s">
        <v>2112</v>
      </c>
      <c r="C35" s="1028"/>
      <c r="D35" s="1029"/>
      <c r="E35" s="1600"/>
    </row>
    <row r="36" spans="1:5" ht="27.6" customHeight="1" x14ac:dyDescent="0.2">
      <c r="A36" s="242"/>
      <c r="B36" s="216" t="s">
        <v>2131</v>
      </c>
      <c r="C36" s="1028"/>
      <c r="D36" s="1029"/>
      <c r="E36" s="1600"/>
    </row>
    <row r="37" spans="1:5" ht="27.6" customHeight="1" x14ac:dyDescent="0.2">
      <c r="A37" s="242"/>
      <c r="B37" s="216" t="s">
        <v>2113</v>
      </c>
      <c r="C37" s="1028"/>
      <c r="D37" s="1029"/>
      <c r="E37" s="1600"/>
    </row>
    <row r="38" spans="1:5" ht="27.6" customHeight="1" x14ac:dyDescent="0.2">
      <c r="A38" s="242"/>
      <c r="B38" s="216" t="s">
        <v>2134</v>
      </c>
      <c r="C38" s="1028"/>
      <c r="D38" s="1029"/>
      <c r="E38" s="1600"/>
    </row>
    <row r="39" spans="1:5" ht="27.6" customHeight="1" x14ac:dyDescent="0.2">
      <c r="A39" s="242"/>
      <c r="B39" s="216" t="s">
        <v>2130</v>
      </c>
      <c r="C39" s="1028"/>
      <c r="D39" s="1029"/>
      <c r="E39" s="1601"/>
    </row>
    <row r="40" spans="1:5" ht="13.5" customHeight="1" thickBot="1" x14ac:dyDescent="0.25">
      <c r="A40" s="242"/>
      <c r="B40" s="205"/>
      <c r="C40" s="414"/>
      <c r="D40" s="414"/>
      <c r="E40" s="1291"/>
    </row>
    <row r="41" spans="1:5" ht="13.5" customHeight="1" x14ac:dyDescent="0.2">
      <c r="A41" s="242"/>
      <c r="B41" s="1226" t="s">
        <v>2115</v>
      </c>
      <c r="C41" s="1030"/>
      <c r="D41" s="415"/>
      <c r="E41" s="1293"/>
    </row>
    <row r="42" spans="1:5" ht="13.5" customHeight="1" x14ac:dyDescent="0.2">
      <c r="A42" s="242"/>
      <c r="B42" s="1219" t="s">
        <v>2034</v>
      </c>
      <c r="C42" s="1545"/>
      <c r="D42" s="1556"/>
      <c r="E42" s="1599"/>
    </row>
    <row r="43" spans="1:5" ht="13.5" customHeight="1" x14ac:dyDescent="0.2">
      <c r="A43" s="242"/>
      <c r="B43" s="1219" t="s">
        <v>2035</v>
      </c>
      <c r="C43" s="1546"/>
      <c r="D43" s="1588"/>
      <c r="E43" s="1600"/>
    </row>
    <row r="44" spans="1:5" ht="13.5" customHeight="1" x14ac:dyDescent="0.2">
      <c r="A44" s="242"/>
      <c r="B44" s="1219" t="s">
        <v>2033</v>
      </c>
      <c r="C44" s="1546"/>
      <c r="D44" s="1588"/>
      <c r="E44" s="1600"/>
    </row>
    <row r="45" spans="1:5" ht="13.5" customHeight="1" x14ac:dyDescent="0.2">
      <c r="A45" s="242"/>
      <c r="B45" s="1219" t="s">
        <v>2036</v>
      </c>
      <c r="C45" s="1546"/>
      <c r="D45" s="1588"/>
      <c r="E45" s="1600"/>
    </row>
    <row r="46" spans="1:5" ht="13.5" customHeight="1" x14ac:dyDescent="0.2">
      <c r="A46" s="242"/>
      <c r="B46" s="1219" t="s">
        <v>2037</v>
      </c>
      <c r="C46" s="1546"/>
      <c r="D46" s="1588"/>
      <c r="E46" s="1600"/>
    </row>
    <row r="47" spans="1:5" ht="13.5" customHeight="1" x14ac:dyDescent="0.2">
      <c r="A47" s="242"/>
      <c r="B47" s="1219" t="s">
        <v>2038</v>
      </c>
      <c r="C47" s="1546"/>
      <c r="D47" s="1588"/>
      <c r="E47" s="1600"/>
    </row>
    <row r="48" spans="1:5" ht="13.5" customHeight="1" x14ac:dyDescent="0.2">
      <c r="A48" s="242"/>
      <c r="B48" s="1219" t="s">
        <v>2039</v>
      </c>
      <c r="C48" s="1546"/>
      <c r="D48" s="1588"/>
      <c r="E48" s="1600"/>
    </row>
    <row r="49" spans="1:5" ht="13.5" customHeight="1" x14ac:dyDescent="0.2">
      <c r="A49" s="242"/>
      <c r="B49" s="1219" t="s">
        <v>2040</v>
      </c>
      <c r="C49" s="1546"/>
      <c r="D49" s="1588"/>
      <c r="E49" s="1600"/>
    </row>
    <row r="50" spans="1:5" x14ac:dyDescent="0.2">
      <c r="A50" s="242"/>
      <c r="B50" s="1219" t="s">
        <v>2041</v>
      </c>
      <c r="C50" s="1546"/>
      <c r="D50" s="1588"/>
      <c r="E50" s="1600"/>
    </row>
    <row r="51" spans="1:5" ht="13.5" customHeight="1" x14ac:dyDescent="0.2">
      <c r="A51" s="242"/>
      <c r="B51" s="1219" t="s">
        <v>2042</v>
      </c>
      <c r="C51" s="1546"/>
      <c r="D51" s="1588"/>
      <c r="E51" s="1600"/>
    </row>
    <row r="52" spans="1:5" ht="13.5" customHeight="1" x14ac:dyDescent="0.2">
      <c r="A52" s="242"/>
      <c r="B52" s="1219" t="s">
        <v>2043</v>
      </c>
      <c r="C52" s="1547"/>
      <c r="D52" s="1588"/>
      <c r="E52" s="1600"/>
    </row>
    <row r="53" spans="1:5" ht="13.5" customHeight="1" thickBot="1" x14ac:dyDescent="0.25">
      <c r="A53" s="242"/>
      <c r="B53" s="210"/>
      <c r="C53" s="414"/>
      <c r="D53" s="414"/>
      <c r="E53" s="1291"/>
    </row>
    <row r="54" spans="1:5" ht="13.5" customHeight="1" x14ac:dyDescent="0.2">
      <c r="A54" s="242"/>
      <c r="B54" s="1226" t="s">
        <v>2118</v>
      </c>
      <c r="C54" s="1030"/>
      <c r="D54" s="1032"/>
      <c r="E54" s="1293"/>
    </row>
    <row r="55" spans="1:5" ht="13.5" customHeight="1" x14ac:dyDescent="0.2">
      <c r="A55" s="242"/>
      <c r="B55" s="1219" t="s">
        <v>2044</v>
      </c>
      <c r="C55" s="1545"/>
      <c r="D55" s="1556"/>
      <c r="E55" s="1599"/>
    </row>
    <row r="56" spans="1:5" ht="13.5" customHeight="1" x14ac:dyDescent="0.2">
      <c r="A56" s="242"/>
      <c r="B56" s="1219" t="s">
        <v>2045</v>
      </c>
      <c r="C56" s="1546"/>
      <c r="D56" s="1588"/>
      <c r="E56" s="1600"/>
    </row>
    <row r="57" spans="1:5" ht="13.5" customHeight="1" x14ac:dyDescent="0.2">
      <c r="A57" s="242"/>
      <c r="B57" s="1219" t="s">
        <v>2046</v>
      </c>
      <c r="C57" s="1546"/>
      <c r="D57" s="1588"/>
      <c r="E57" s="1600"/>
    </row>
    <row r="58" spans="1:5" x14ac:dyDescent="0.2">
      <c r="A58" s="242"/>
      <c r="B58" s="1219" t="s">
        <v>2047</v>
      </c>
      <c r="C58" s="1546"/>
      <c r="D58" s="1588"/>
      <c r="E58" s="1600"/>
    </row>
    <row r="59" spans="1:5" x14ac:dyDescent="0.2">
      <c r="A59" s="242"/>
      <c r="B59" s="1219" t="s">
        <v>2048</v>
      </c>
      <c r="C59" s="1546"/>
      <c r="D59" s="1588"/>
      <c r="E59" s="1600"/>
    </row>
    <row r="60" spans="1:5" x14ac:dyDescent="0.2">
      <c r="A60" s="242"/>
      <c r="B60" s="1219" t="s">
        <v>2049</v>
      </c>
      <c r="C60" s="1546"/>
      <c r="D60" s="1588"/>
      <c r="E60" s="1600"/>
    </row>
    <row r="61" spans="1:5" ht="13.5" customHeight="1" x14ac:dyDescent="0.2">
      <c r="A61" s="242"/>
      <c r="B61" s="1219" t="s">
        <v>2051</v>
      </c>
      <c r="C61" s="1546"/>
      <c r="D61" s="1588"/>
      <c r="E61" s="1600"/>
    </row>
    <row r="62" spans="1:5" ht="13.5" customHeight="1" x14ac:dyDescent="0.2">
      <c r="A62" s="242"/>
      <c r="B62" s="1219" t="s">
        <v>2052</v>
      </c>
      <c r="C62" s="1546"/>
      <c r="D62" s="1588"/>
      <c r="E62" s="1600"/>
    </row>
    <row r="63" spans="1:5" ht="13.5" customHeight="1" x14ac:dyDescent="0.2">
      <c r="A63" s="242"/>
      <c r="B63" s="1219" t="s">
        <v>2053</v>
      </c>
      <c r="C63" s="1546"/>
      <c r="D63" s="1588"/>
      <c r="E63" s="1600"/>
    </row>
    <row r="64" spans="1:5" ht="13.5" customHeight="1" x14ac:dyDescent="0.2">
      <c r="A64" s="242"/>
      <c r="B64" s="1219" t="s">
        <v>2054</v>
      </c>
      <c r="C64" s="1546"/>
      <c r="D64" s="1588"/>
      <c r="E64" s="1600"/>
    </row>
    <row r="65" spans="1:5" ht="13.5" customHeight="1" x14ac:dyDescent="0.2">
      <c r="A65" s="242"/>
      <c r="B65" s="1219" t="s">
        <v>2050</v>
      </c>
      <c r="C65" s="1547"/>
      <c r="D65" s="1557"/>
      <c r="E65" s="1601"/>
    </row>
    <row r="66" spans="1:5" ht="13.5" customHeight="1" thickBot="1" x14ac:dyDescent="0.25">
      <c r="A66" s="242"/>
      <c r="B66" s="210"/>
      <c r="C66" s="414"/>
      <c r="D66" s="414"/>
      <c r="E66" s="1292"/>
    </row>
    <row r="67" spans="1:5" ht="13.5" customHeight="1" x14ac:dyDescent="0.2">
      <c r="A67" s="242"/>
      <c r="B67" s="1226" t="s">
        <v>2116</v>
      </c>
      <c r="C67" s="1030"/>
      <c r="D67" s="1034"/>
      <c r="E67" s="1294"/>
    </row>
    <row r="68" spans="1:5" x14ac:dyDescent="0.2">
      <c r="A68" s="242"/>
      <c r="B68" s="1219" t="s">
        <v>2056</v>
      </c>
      <c r="C68" s="1545"/>
      <c r="D68" s="1602"/>
      <c r="E68" s="1596"/>
    </row>
    <row r="69" spans="1:5" x14ac:dyDescent="0.2">
      <c r="A69" s="242"/>
      <c r="B69" s="1219" t="s">
        <v>2055</v>
      </c>
      <c r="C69" s="1546"/>
      <c r="D69" s="1603"/>
      <c r="E69" s="1597"/>
    </row>
    <row r="70" spans="1:5" x14ac:dyDescent="0.2">
      <c r="A70" s="242"/>
      <c r="B70" s="1219" t="s">
        <v>2057</v>
      </c>
      <c r="C70" s="1546"/>
      <c r="D70" s="1603"/>
      <c r="E70" s="1597"/>
    </row>
    <row r="71" spans="1:5" x14ac:dyDescent="0.2">
      <c r="A71" s="242"/>
      <c r="B71" s="1219" t="s">
        <v>2058</v>
      </c>
      <c r="C71" s="1546"/>
      <c r="D71" s="1603"/>
      <c r="E71" s="1597"/>
    </row>
    <row r="72" spans="1:5" x14ac:dyDescent="0.2">
      <c r="A72" s="242"/>
      <c r="B72" s="1219" t="s">
        <v>2059</v>
      </c>
      <c r="C72" s="1546"/>
      <c r="D72" s="1588"/>
      <c r="E72" s="1597"/>
    </row>
    <row r="73" spans="1:5" x14ac:dyDescent="0.2">
      <c r="A73" s="242"/>
      <c r="B73" s="1219" t="s">
        <v>2060</v>
      </c>
      <c r="C73" s="1546"/>
      <c r="D73" s="1588"/>
      <c r="E73" s="1598"/>
    </row>
    <row r="74" spans="1:5" x14ac:dyDescent="0.2">
      <c r="A74" s="242"/>
      <c r="B74" s="1275" t="s">
        <v>197</v>
      </c>
      <c r="C74" s="414"/>
      <c r="D74" s="1153"/>
      <c r="E74" s="227"/>
    </row>
    <row r="75" spans="1:5" x14ac:dyDescent="0.2">
      <c r="A75" s="242"/>
      <c r="B75" s="253" t="s">
        <v>196</v>
      </c>
      <c r="C75" s="414"/>
      <c r="D75" s="414"/>
      <c r="E75" s="227"/>
    </row>
    <row r="76" spans="1:5" ht="13.5" thickBot="1" x14ac:dyDescent="0.25">
      <c r="A76" s="242"/>
      <c r="B76" s="205"/>
      <c r="C76" s="414"/>
      <c r="D76" s="414"/>
      <c r="E76" s="227"/>
    </row>
    <row r="77" spans="1:5" x14ac:dyDescent="0.2">
      <c r="A77" s="242"/>
      <c r="B77" s="193" t="s">
        <v>2119</v>
      </c>
      <c r="C77" s="1246"/>
      <c r="D77" s="1210"/>
      <c r="E77" s="1290"/>
    </row>
    <row r="78" spans="1:5" x14ac:dyDescent="0.2">
      <c r="A78" s="242"/>
      <c r="B78" s="1275" t="s">
        <v>197</v>
      </c>
      <c r="C78" s="414"/>
      <c r="D78" s="414"/>
      <c r="E78" s="227"/>
    </row>
    <row r="79" spans="1:5" x14ac:dyDescent="0.2">
      <c r="A79" s="242"/>
      <c r="B79" s="253" t="s">
        <v>2117</v>
      </c>
      <c r="C79" s="414"/>
      <c r="D79" s="414"/>
      <c r="E79" s="227"/>
    </row>
    <row r="80" spans="1:5" ht="13.5" thickBot="1" x14ac:dyDescent="0.25">
      <c r="A80" s="242"/>
      <c r="B80" s="1277"/>
      <c r="C80" s="414"/>
      <c r="D80" s="414"/>
      <c r="E80" s="227"/>
    </row>
    <row r="81" spans="1:5" ht="16.5" thickBot="1" x14ac:dyDescent="0.3">
      <c r="A81" s="242"/>
      <c r="B81" s="1278" t="s">
        <v>2129</v>
      </c>
      <c r="C81" s="721">
        <f>C19+C32+C33+C34+C35+C36+C37+C39+C42+C55+C68+C38+C4+C5+C6+C7+C25+C26+C27+C28+C29+C77+C11+C10+C15+C14</f>
        <v>0</v>
      </c>
      <c r="D81" s="721">
        <f>D19+D32+D33+D34+D35+D36+D37+D39+D42+D55+D68+D38+D4+D5+D6+D7+D25+D26+D27+D28+D29+D77+D11+D10+D15+D14</f>
        <v>0</v>
      </c>
      <c r="E81" s="1295"/>
    </row>
  </sheetData>
  <sheetProtection algorithmName="SHA-512" hashValue="AWOpYy/lRW1hqL6Wo6jpb0Q6WHT4QV4KNP26pVxLODbpWeQ7flYAF9CTHr/6NluFWUQzoKSCwnPskFxZGbjjBA==" saltValue="Vb8X5uEtPVuFFvEz1Bt/WQ==" spinCount="100000" sheet="1" selectLockedCells="1"/>
  <mergeCells count="20">
    <mergeCell ref="E2:E7"/>
    <mergeCell ref="E18:E21"/>
    <mergeCell ref="E24:E29"/>
    <mergeCell ref="E32:E39"/>
    <mergeCell ref="E42:E52"/>
    <mergeCell ref="E68:E73"/>
    <mergeCell ref="E55:E65"/>
    <mergeCell ref="C68:C73"/>
    <mergeCell ref="D68:D73"/>
    <mergeCell ref="E9:E16"/>
    <mergeCell ref="C10:C12"/>
    <mergeCell ref="C14:C16"/>
    <mergeCell ref="D10:D12"/>
    <mergeCell ref="D14:D16"/>
    <mergeCell ref="C19:C20"/>
    <mergeCell ref="D19:D20"/>
    <mergeCell ref="C42:C52"/>
    <mergeCell ref="D42:D52"/>
    <mergeCell ref="C55:C65"/>
    <mergeCell ref="D55:D65"/>
  </mergeCells>
  <dataValidations count="1">
    <dataValidation type="decimal" operator="lessThan" allowBlank="1" showInputMessage="1" showErrorMessage="1" sqref="C29:D29" xr:uid="{6A5466F5-CE7C-478F-BF93-7F41BA502D6F}">
      <formula1>0</formula1>
    </dataValidation>
  </dataValidations>
  <printOptions horizontalCentered="1"/>
  <pageMargins left="0.75" right="0.75" top="0.5" bottom="0.5" header="0.5" footer="0.5"/>
  <pageSetup scale="7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DC3311-E50F-40F3-8EE8-82CADDD251ED}">
  <dimension ref="A1:D30"/>
  <sheetViews>
    <sheetView workbookViewId="0">
      <selection activeCell="D24" sqref="D24:D28"/>
    </sheetView>
  </sheetViews>
  <sheetFormatPr defaultColWidth="8.85546875" defaultRowHeight="12.75" x14ac:dyDescent="0.2"/>
  <cols>
    <col min="1" max="1" width="55" style="1141" customWidth="1"/>
    <col min="2" max="3" width="7.5703125" style="1141" customWidth="1"/>
    <col min="4" max="4" width="27.42578125" style="1141" customWidth="1"/>
    <col min="5" max="16384" width="8.85546875" style="1141"/>
  </cols>
  <sheetData>
    <row r="1" spans="1:4" ht="6" customHeight="1" thickBot="1" x14ac:dyDescent="0.25">
      <c r="A1" s="252"/>
      <c r="B1" s="1270"/>
      <c r="C1" s="1270"/>
      <c r="D1" s="252"/>
    </row>
    <row r="2" spans="1:4" ht="13.5" thickBot="1" x14ac:dyDescent="0.25">
      <c r="A2" s="1269" t="s">
        <v>2120</v>
      </c>
      <c r="B2" s="414"/>
      <c r="C2" s="414"/>
      <c r="D2" s="1296"/>
    </row>
    <row r="3" spans="1:4" x14ac:dyDescent="0.2">
      <c r="A3" s="1279" t="s">
        <v>2123</v>
      </c>
      <c r="B3" s="1033"/>
      <c r="C3" s="415"/>
      <c r="D3" s="1222"/>
    </row>
    <row r="4" spans="1:4" x14ac:dyDescent="0.2">
      <c r="A4" s="213" t="s">
        <v>212</v>
      </c>
      <c r="B4" s="1545"/>
      <c r="C4" s="1602"/>
      <c r="D4" s="1599"/>
    </row>
    <row r="5" spans="1:4" x14ac:dyDescent="0.2">
      <c r="A5" s="213" t="s">
        <v>213</v>
      </c>
      <c r="B5" s="1546"/>
      <c r="C5" s="1603"/>
      <c r="D5" s="1600"/>
    </row>
    <row r="6" spans="1:4" x14ac:dyDescent="0.2">
      <c r="A6" s="213" t="s">
        <v>214</v>
      </c>
      <c r="B6" s="1546"/>
      <c r="C6" s="1603"/>
      <c r="D6" s="1600"/>
    </row>
    <row r="7" spans="1:4" x14ac:dyDescent="0.2">
      <c r="A7" s="213" t="s">
        <v>215</v>
      </c>
      <c r="B7" s="1546"/>
      <c r="C7" s="1603"/>
      <c r="D7" s="1600"/>
    </row>
    <row r="8" spans="1:4" x14ac:dyDescent="0.2">
      <c r="A8" s="213" t="s">
        <v>216</v>
      </c>
      <c r="B8" s="1546"/>
      <c r="C8" s="1603"/>
      <c r="D8" s="1600"/>
    </row>
    <row r="9" spans="1:4" x14ac:dyDescent="0.2">
      <c r="A9" s="213" t="s">
        <v>217</v>
      </c>
      <c r="B9" s="1546"/>
      <c r="C9" s="1603"/>
      <c r="D9" s="1600"/>
    </row>
    <row r="10" spans="1:4" x14ac:dyDescent="0.2">
      <c r="A10" s="213" t="s">
        <v>218</v>
      </c>
      <c r="B10" s="1547"/>
      <c r="C10" s="1614"/>
      <c r="D10" s="1601"/>
    </row>
    <row r="11" spans="1:4" x14ac:dyDescent="0.2">
      <c r="A11" s="280" t="s">
        <v>219</v>
      </c>
      <c r="B11" s="1615"/>
      <c r="C11" s="1615"/>
      <c r="D11" s="1616"/>
    </row>
    <row r="12" spans="1:4" ht="13.5" thickBot="1" x14ac:dyDescent="0.25">
      <c r="A12" s="205"/>
      <c r="B12" s="1617"/>
      <c r="C12" s="1617"/>
      <c r="D12" s="1618"/>
    </row>
    <row r="13" spans="1:4" x14ac:dyDescent="0.2">
      <c r="A13" s="1228" t="s">
        <v>2122</v>
      </c>
      <c r="B13" s="1619"/>
      <c r="C13" s="1619"/>
      <c r="D13" s="1620"/>
    </row>
    <row r="14" spans="1:4" ht="25.5" x14ac:dyDescent="0.2">
      <c r="A14" s="282" t="s">
        <v>223</v>
      </c>
      <c r="B14" s="1028"/>
      <c r="C14" s="874"/>
      <c r="D14" s="1599"/>
    </row>
    <row r="15" spans="1:4" ht="25.5" x14ac:dyDescent="0.2">
      <c r="A15" s="228" t="s">
        <v>224</v>
      </c>
      <c r="B15" s="1028"/>
      <c r="C15" s="874"/>
      <c r="D15" s="1601"/>
    </row>
    <row r="16" spans="1:4" x14ac:dyDescent="0.2">
      <c r="A16" s="1325" t="s">
        <v>197</v>
      </c>
      <c r="B16" s="1527"/>
      <c r="C16" s="1527"/>
      <c r="D16" s="1528"/>
    </row>
    <row r="17" spans="1:4" x14ac:dyDescent="0.2">
      <c r="A17" s="1326" t="s">
        <v>196</v>
      </c>
      <c r="B17" s="1529"/>
      <c r="C17" s="1529"/>
      <c r="D17" s="1530"/>
    </row>
    <row r="18" spans="1:4" ht="13.5" thickBot="1" x14ac:dyDescent="0.25">
      <c r="A18" s="205"/>
      <c r="B18" s="1531"/>
      <c r="C18" s="1531"/>
      <c r="D18" s="1532"/>
    </row>
    <row r="19" spans="1:4" x14ac:dyDescent="0.2">
      <c r="A19" s="281" t="s">
        <v>2149</v>
      </c>
      <c r="B19" s="1028"/>
      <c r="C19" s="874"/>
      <c r="D19" s="1323"/>
    </row>
    <row r="20" spans="1:4" x14ac:dyDescent="0.2">
      <c r="A20" s="1325" t="s">
        <v>207</v>
      </c>
      <c r="B20" s="1615"/>
      <c r="C20" s="1615"/>
      <c r="D20" s="1616"/>
    </row>
    <row r="21" spans="1:4" x14ac:dyDescent="0.2">
      <c r="A21" s="1326" t="s">
        <v>2121</v>
      </c>
      <c r="B21" s="1617"/>
      <c r="C21" s="1617"/>
      <c r="D21" s="1618"/>
    </row>
    <row r="22" spans="1:4" ht="13.5" thickBot="1" x14ac:dyDescent="0.25">
      <c r="A22" s="205"/>
      <c r="B22" s="1617"/>
      <c r="C22" s="1617"/>
      <c r="D22" s="1618"/>
    </row>
    <row r="23" spans="1:4" ht="25.5" x14ac:dyDescent="0.2">
      <c r="A23" s="1345" t="s">
        <v>2138</v>
      </c>
      <c r="B23" s="1619"/>
      <c r="C23" s="1619"/>
      <c r="D23" s="1620"/>
    </row>
    <row r="24" spans="1:4" x14ac:dyDescent="0.2">
      <c r="A24" s="273" t="s">
        <v>2128</v>
      </c>
      <c r="B24" s="1545"/>
      <c r="C24" s="1556"/>
      <c r="D24" s="1600"/>
    </row>
    <row r="25" spans="1:4" x14ac:dyDescent="0.2">
      <c r="A25" s="1346" t="s">
        <v>2127</v>
      </c>
      <c r="B25" s="1546"/>
      <c r="C25" s="1588"/>
      <c r="D25" s="1600"/>
    </row>
    <row r="26" spans="1:4" x14ac:dyDescent="0.2">
      <c r="A26" s="1346" t="s">
        <v>2126</v>
      </c>
      <c r="B26" s="1546"/>
      <c r="C26" s="1588"/>
      <c r="D26" s="1600"/>
    </row>
    <row r="27" spans="1:4" x14ac:dyDescent="0.2">
      <c r="A27" s="1346" t="s">
        <v>2124</v>
      </c>
      <c r="B27" s="1546"/>
      <c r="C27" s="1588"/>
      <c r="D27" s="1600"/>
    </row>
    <row r="28" spans="1:4" x14ac:dyDescent="0.2">
      <c r="A28" s="1346" t="s">
        <v>2125</v>
      </c>
      <c r="B28" s="1547"/>
      <c r="C28" s="1557"/>
      <c r="D28" s="1601"/>
    </row>
    <row r="29" spans="1:4" ht="13.5" thickBot="1" x14ac:dyDescent="0.25">
      <c r="A29" s="205"/>
      <c r="B29" s="414"/>
      <c r="C29" s="414"/>
      <c r="D29" s="1221"/>
    </row>
    <row r="30" spans="1:4" ht="16.5" thickBot="1" x14ac:dyDescent="0.3">
      <c r="A30" s="1278" t="s">
        <v>2150</v>
      </c>
      <c r="B30" s="721">
        <f>B4+B14+B15+B19+B24</f>
        <v>0</v>
      </c>
      <c r="C30" s="721">
        <f>C4+C14+C15+C19+C24</f>
        <v>0</v>
      </c>
      <c r="D30" s="1295"/>
    </row>
  </sheetData>
  <sheetProtection algorithmName="SHA-512" hashValue="3XYXwO04uDRZd1oNwRlVv/nEk+rRj3Simc6E6RJ4oQgM2VQPsfXJahsOWwY1Xm7W9d8MAQNHem4XNY0WiSIvOw==" saltValue="ZxPD/yGzdFCpIJpxuL/8VQ==" spinCount="100000" sheet="1" objects="1" scenarios="1" selectLockedCells="1"/>
  <mergeCells count="10">
    <mergeCell ref="D24:D28"/>
    <mergeCell ref="B4:B10"/>
    <mergeCell ref="C4:C10"/>
    <mergeCell ref="B24:B28"/>
    <mergeCell ref="C24:C28"/>
    <mergeCell ref="D4:D10"/>
    <mergeCell ref="D14:D15"/>
    <mergeCell ref="B20:D23"/>
    <mergeCell ref="B11:D13"/>
    <mergeCell ref="B16:D18"/>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BE9246-20ED-4F08-A22F-1268249C1494}">
  <sheetPr codeName="Sheet71">
    <pageSetUpPr fitToPage="1"/>
  </sheetPr>
  <dimension ref="A1:E73"/>
  <sheetViews>
    <sheetView showGridLines="0" topLeftCell="A35" zoomScaleNormal="100" workbookViewId="0">
      <selection activeCell="C48" sqref="C48:C49"/>
    </sheetView>
  </sheetViews>
  <sheetFormatPr defaultColWidth="9.28515625" defaultRowHeight="12.75" x14ac:dyDescent="0.2"/>
  <cols>
    <col min="1" max="1" width="1.7109375" style="193" customWidth="1"/>
    <col min="2" max="2" width="67.28515625" style="193" customWidth="1"/>
    <col min="3" max="3" width="7.7109375" style="193" customWidth="1"/>
    <col min="4" max="4" width="7" style="193" customWidth="1"/>
    <col min="5" max="5" width="29.28515625" style="193" customWidth="1"/>
    <col min="6" max="16384" width="9.28515625" style="193"/>
  </cols>
  <sheetData>
    <row r="1" spans="1:5" s="194" customFormat="1" ht="7.5" customHeight="1" thickBot="1" x14ac:dyDescent="0.25">
      <c r="C1" s="285"/>
    </row>
    <row r="2" spans="1:5" ht="13.5" thickBot="1" x14ac:dyDescent="0.25">
      <c r="B2" s="1238" t="s">
        <v>225</v>
      </c>
      <c r="C2" s="229"/>
      <c r="D2" s="230"/>
      <c r="E2" s="687"/>
    </row>
    <row r="3" spans="1:5" x14ac:dyDescent="0.2">
      <c r="B3" s="688" t="s">
        <v>226</v>
      </c>
      <c r="C3" s="231"/>
      <c r="D3" s="223"/>
      <c r="E3" s="1631"/>
    </row>
    <row r="4" spans="1:5" x14ac:dyDescent="0.2">
      <c r="B4" s="213" t="s">
        <v>227</v>
      </c>
      <c r="C4" s="1028"/>
      <c r="D4" s="1029"/>
      <c r="E4" s="1632"/>
    </row>
    <row r="5" spans="1:5" x14ac:dyDescent="0.2">
      <c r="B5" s="213" t="s">
        <v>228</v>
      </c>
      <c r="C5" s="1028"/>
      <c r="D5" s="1029"/>
      <c r="E5" s="1632"/>
    </row>
    <row r="6" spans="1:5" x14ac:dyDescent="0.2">
      <c r="B6" s="224" t="s">
        <v>197</v>
      </c>
      <c r="C6" s="220"/>
      <c r="D6" s="225"/>
      <c r="E6" s="1632"/>
    </row>
    <row r="7" spans="1:5" x14ac:dyDescent="0.2">
      <c r="B7" s="208" t="s">
        <v>2145</v>
      </c>
      <c r="C7" s="222"/>
      <c r="D7" s="226"/>
      <c r="E7" s="1632"/>
    </row>
    <row r="8" spans="1:5" x14ac:dyDescent="0.2">
      <c r="B8" s="209" t="s">
        <v>2144</v>
      </c>
      <c r="C8" s="222"/>
      <c r="D8" s="226"/>
      <c r="E8" s="1634"/>
    </row>
    <row r="9" spans="1:5" ht="13.5" thickBot="1" x14ac:dyDescent="0.25">
      <c r="B9" s="207"/>
      <c r="C9" s="203"/>
      <c r="D9" s="203"/>
      <c r="E9" s="727"/>
    </row>
    <row r="10" spans="1:5" x14ac:dyDescent="0.2">
      <c r="B10" s="1234" t="s">
        <v>1969</v>
      </c>
      <c r="C10" s="1028"/>
      <c r="D10" s="1029"/>
      <c r="E10" s="1639"/>
    </row>
    <row r="11" spans="1:5" x14ac:dyDescent="0.2">
      <c r="B11" s="219" t="s">
        <v>197</v>
      </c>
      <c r="C11" s="220"/>
      <c r="D11" s="225"/>
      <c r="E11" s="1640"/>
    </row>
    <row r="12" spans="1:5" ht="15.75" customHeight="1" x14ac:dyDescent="0.2">
      <c r="B12" s="1166" t="s">
        <v>2146</v>
      </c>
      <c r="C12" s="222"/>
      <c r="D12" s="226"/>
      <c r="E12" s="1641"/>
    </row>
    <row r="13" spans="1:5" ht="9.75" customHeight="1" thickBot="1" x14ac:dyDescent="0.25">
      <c r="A13" s="242"/>
      <c r="B13" s="1168"/>
      <c r="C13" s="1307"/>
      <c r="D13" s="204"/>
      <c r="E13" s="1331"/>
    </row>
    <row r="14" spans="1:5" ht="15.6" customHeight="1" x14ac:dyDescent="0.2">
      <c r="B14" s="1234" t="s">
        <v>2139</v>
      </c>
      <c r="C14" s="1271"/>
      <c r="D14" s="1029"/>
      <c r="E14" s="1499"/>
    </row>
    <row r="15" spans="1:5" x14ac:dyDescent="0.2">
      <c r="B15" s="219" t="s">
        <v>197</v>
      </c>
      <c r="C15" s="1167"/>
      <c r="D15" s="225"/>
      <c r="E15" s="1499"/>
    </row>
    <row r="16" spans="1:5" ht="13.5" customHeight="1" x14ac:dyDescent="0.2">
      <c r="B16" s="883" t="s">
        <v>1973</v>
      </c>
      <c r="C16" s="232"/>
      <c r="D16" s="226"/>
      <c r="E16" s="1634"/>
    </row>
    <row r="17" spans="1:5" ht="9" customHeight="1" thickBot="1" x14ac:dyDescent="0.25">
      <c r="B17" s="286"/>
      <c r="C17" s="287"/>
      <c r="D17" s="212"/>
      <c r="E17" s="1328"/>
    </row>
    <row r="18" spans="1:5" x14ac:dyDescent="0.2">
      <c r="A18" s="242"/>
      <c r="B18" s="1237" t="s">
        <v>1970</v>
      </c>
      <c r="C18" s="726"/>
      <c r="D18" s="1029"/>
      <c r="E18" s="1632"/>
    </row>
    <row r="19" spans="1:5" ht="12.75" customHeight="1" x14ac:dyDescent="0.2">
      <c r="A19" s="242"/>
      <c r="B19" s="1308" t="s">
        <v>229</v>
      </c>
      <c r="C19" s="232"/>
      <c r="D19" s="226"/>
      <c r="E19" s="1634"/>
    </row>
    <row r="20" spans="1:5" ht="13.5" customHeight="1" thickBot="1" x14ac:dyDescent="0.25">
      <c r="A20" s="242"/>
      <c r="B20" s="1236"/>
      <c r="C20" s="287"/>
      <c r="D20" s="212"/>
      <c r="E20" s="1328"/>
    </row>
    <row r="21" spans="1:5" ht="13.5" customHeight="1" x14ac:dyDescent="0.2">
      <c r="A21" s="242"/>
      <c r="B21" s="1240" t="s">
        <v>1974</v>
      </c>
      <c r="C21" s="233"/>
      <c r="D21" s="1241"/>
      <c r="E21" s="1637"/>
    </row>
    <row r="22" spans="1:5" ht="28.9" customHeight="1" x14ac:dyDescent="0.2">
      <c r="A22" s="242"/>
      <c r="B22" s="1023" t="s">
        <v>1975</v>
      </c>
      <c r="C22" s="1271"/>
      <c r="D22" s="1272"/>
      <c r="E22" s="1638"/>
    </row>
    <row r="23" spans="1:5" ht="13.5" customHeight="1" x14ac:dyDescent="0.2">
      <c r="B23" s="1309" t="s">
        <v>230</v>
      </c>
      <c r="C23" s="269"/>
      <c r="D23" s="203"/>
      <c r="E23" s="227"/>
    </row>
    <row r="24" spans="1:5" ht="15" customHeight="1" thickBot="1" x14ac:dyDescent="0.25">
      <c r="B24" s="1231"/>
      <c r="C24" s="1307"/>
      <c r="D24" s="1167"/>
      <c r="E24" s="1324"/>
    </row>
    <row r="25" spans="1:5" x14ac:dyDescent="0.2">
      <c r="B25" s="1232" t="s">
        <v>2140</v>
      </c>
      <c r="C25" s="1028"/>
      <c r="D25" s="1029"/>
      <c r="E25" s="1632"/>
    </row>
    <row r="26" spans="1:5" x14ac:dyDescent="0.2">
      <c r="B26" s="1011" t="s">
        <v>231</v>
      </c>
      <c r="C26" s="894"/>
      <c r="D26" s="895"/>
      <c r="E26" s="1632"/>
    </row>
    <row r="27" spans="1:5" x14ac:dyDescent="0.2">
      <c r="B27" s="1008" t="s">
        <v>242</v>
      </c>
      <c r="C27" s="894"/>
      <c r="D27" s="895"/>
      <c r="E27" s="1634"/>
    </row>
    <row r="28" spans="1:5" ht="13.5" thickBot="1" x14ac:dyDescent="0.25">
      <c r="A28" s="242"/>
      <c r="B28" s="1235"/>
      <c r="C28" s="1025"/>
      <c r="D28" s="212"/>
      <c r="E28" s="227"/>
    </row>
    <row r="29" spans="1:5" x14ac:dyDescent="0.2">
      <c r="A29" s="242"/>
      <c r="B29" s="194" t="s">
        <v>2141</v>
      </c>
      <c r="C29" s="1128"/>
      <c r="D29" s="1129"/>
      <c r="E29" s="1595"/>
    </row>
    <row r="30" spans="1:5" x14ac:dyDescent="0.2">
      <c r="A30" s="242"/>
      <c r="B30" s="893" t="s">
        <v>231</v>
      </c>
      <c r="C30" s="725"/>
      <c r="D30" s="1157"/>
      <c r="E30" s="1499"/>
    </row>
    <row r="31" spans="1:5" x14ac:dyDescent="0.2">
      <c r="A31" s="242"/>
      <c r="B31" s="194" t="s">
        <v>232</v>
      </c>
      <c r="C31" s="725"/>
      <c r="D31" s="1157"/>
      <c r="E31" s="1499"/>
    </row>
    <row r="32" spans="1:5" x14ac:dyDescent="0.2">
      <c r="A32" s="242"/>
      <c r="B32" s="1020" t="s">
        <v>233</v>
      </c>
      <c r="C32" s="725"/>
      <c r="D32" s="1157"/>
      <c r="E32" s="1499"/>
    </row>
    <row r="33" spans="1:5" ht="12.75" customHeight="1" x14ac:dyDescent="0.2">
      <c r="A33" s="242"/>
      <c r="B33" s="892" t="s">
        <v>234</v>
      </c>
      <c r="C33" s="725"/>
      <c r="D33" s="1157"/>
      <c r="E33" s="1499"/>
    </row>
    <row r="34" spans="1:5" ht="12.75" customHeight="1" thickBot="1" x14ac:dyDescent="0.25">
      <c r="A34" s="242"/>
      <c r="B34" s="1233"/>
      <c r="C34" s="414"/>
      <c r="D34" s="1157"/>
      <c r="E34" s="1540"/>
    </row>
    <row r="35" spans="1:5" x14ac:dyDescent="0.2">
      <c r="A35" s="242"/>
      <c r="B35" s="1234" t="s">
        <v>2142</v>
      </c>
      <c r="C35" s="725"/>
      <c r="D35" s="414"/>
      <c r="E35" s="1329"/>
    </row>
    <row r="36" spans="1:5" x14ac:dyDescent="0.2">
      <c r="B36" s="1005" t="s">
        <v>1976</v>
      </c>
      <c r="C36" s="1028"/>
      <c r="D36" s="891"/>
      <c r="E36" s="1631"/>
    </row>
    <row r="37" spans="1:5" x14ac:dyDescent="0.2">
      <c r="B37" s="1327" t="s">
        <v>235</v>
      </c>
      <c r="C37" s="1028"/>
      <c r="D37" s="891"/>
      <c r="E37" s="1632"/>
    </row>
    <row r="38" spans="1:5" x14ac:dyDescent="0.2">
      <c r="B38" s="1006" t="s">
        <v>2164</v>
      </c>
      <c r="C38" s="1545"/>
      <c r="D38" s="1513"/>
      <c r="E38" s="1632"/>
    </row>
    <row r="39" spans="1:5" x14ac:dyDescent="0.2">
      <c r="B39" s="1006" t="s">
        <v>236</v>
      </c>
      <c r="C39" s="1547"/>
      <c r="D39" s="1514"/>
      <c r="E39" s="1632"/>
    </row>
    <row r="40" spans="1:5" x14ac:dyDescent="0.2">
      <c r="B40" s="1007" t="s">
        <v>231</v>
      </c>
      <c r="C40" s="1297"/>
      <c r="D40" s="1298"/>
      <c r="E40" s="1632"/>
    </row>
    <row r="41" spans="1:5" x14ac:dyDescent="0.2">
      <c r="B41" s="1005" t="s">
        <v>232</v>
      </c>
      <c r="C41" s="1299"/>
      <c r="D41" s="1298"/>
      <c r="E41" s="1632"/>
    </row>
    <row r="42" spans="1:5" x14ac:dyDescent="0.2">
      <c r="B42" s="1021" t="s">
        <v>237</v>
      </c>
      <c r="C42" s="1299"/>
      <c r="D42" s="1298"/>
      <c r="E42" s="1632"/>
    </row>
    <row r="43" spans="1:5" ht="12.75" customHeight="1" x14ac:dyDescent="0.2">
      <c r="B43" s="1008" t="s">
        <v>238</v>
      </c>
      <c r="C43" s="1299"/>
      <c r="D43" s="1298"/>
      <c r="E43" s="1634"/>
    </row>
    <row r="44" spans="1:5" ht="13.5" thickBot="1" x14ac:dyDescent="0.25">
      <c r="A44" s="242"/>
      <c r="B44" s="203"/>
      <c r="C44" s="1299"/>
      <c r="D44" s="1299"/>
      <c r="E44" s="1305"/>
    </row>
    <row r="45" spans="1:5" x14ac:dyDescent="0.2">
      <c r="A45" s="242"/>
      <c r="B45" s="1276" t="s">
        <v>2143</v>
      </c>
      <c r="C45" s="1635"/>
      <c r="D45" s="1636"/>
      <c r="E45" s="1597"/>
    </row>
    <row r="46" spans="1:5" x14ac:dyDescent="0.2">
      <c r="A46" s="242"/>
      <c r="B46" s="1223" t="s">
        <v>2061</v>
      </c>
      <c r="C46" s="1028"/>
      <c r="D46" s="891"/>
      <c r="E46" s="1597"/>
    </row>
    <row r="47" spans="1:5" x14ac:dyDescent="0.2">
      <c r="A47" s="242"/>
      <c r="B47" s="1224" t="s">
        <v>2062</v>
      </c>
      <c r="C47" s="1028"/>
      <c r="D47" s="891"/>
      <c r="E47" s="1597"/>
    </row>
    <row r="48" spans="1:5" x14ac:dyDescent="0.2">
      <c r="A48" s="242"/>
      <c r="B48" s="1224" t="s">
        <v>2064</v>
      </c>
      <c r="C48" s="1545"/>
      <c r="D48" s="1513"/>
      <c r="E48" s="1597"/>
    </row>
    <row r="49" spans="1:5" x14ac:dyDescent="0.2">
      <c r="A49" s="242"/>
      <c r="B49" s="1225" t="s">
        <v>2063</v>
      </c>
      <c r="C49" s="1547"/>
      <c r="D49" s="1514"/>
      <c r="E49" s="1597"/>
    </row>
    <row r="50" spans="1:5" x14ac:dyDescent="0.2">
      <c r="A50" s="242"/>
      <c r="B50" s="1224" t="s">
        <v>2065</v>
      </c>
      <c r="C50" s="1028"/>
      <c r="D50" s="891"/>
      <c r="E50" s="1597"/>
    </row>
    <row r="51" spans="1:5" x14ac:dyDescent="0.2">
      <c r="A51" s="242"/>
      <c r="B51" s="1224" t="s">
        <v>2066</v>
      </c>
      <c r="C51" s="1271"/>
      <c r="D51" s="1029"/>
      <c r="E51" s="1598"/>
    </row>
    <row r="52" spans="1:5" ht="12.75" customHeight="1" x14ac:dyDescent="0.2">
      <c r="B52" s="1303"/>
      <c r="C52" s="1297"/>
      <c r="D52" s="1304"/>
      <c r="E52" s="1330"/>
    </row>
    <row r="53" spans="1:5" ht="27" customHeight="1" x14ac:dyDescent="0.2">
      <c r="B53" s="1302" t="s">
        <v>2147</v>
      </c>
      <c r="C53" s="1300"/>
      <c r="D53" s="1301"/>
      <c r="E53" s="1631"/>
    </row>
    <row r="54" spans="1:5" ht="15" customHeight="1" x14ac:dyDescent="0.2">
      <c r="B54" s="1010" t="s">
        <v>239</v>
      </c>
      <c r="C54" s="1625"/>
      <c r="D54" s="1628"/>
      <c r="E54" s="1632"/>
    </row>
    <row r="55" spans="1:5" ht="15" customHeight="1" x14ac:dyDescent="0.2">
      <c r="B55" s="1010" t="s">
        <v>240</v>
      </c>
      <c r="C55" s="1626"/>
      <c r="D55" s="1629"/>
      <c r="E55" s="1632"/>
    </row>
    <row r="56" spans="1:5" ht="15" customHeight="1" thickBot="1" x14ac:dyDescent="0.25">
      <c r="B56" s="1306" t="s">
        <v>241</v>
      </c>
      <c r="C56" s="1627"/>
      <c r="D56" s="1630"/>
      <c r="E56" s="1633"/>
    </row>
    <row r="57" spans="1:5" ht="13.5" thickBot="1" x14ac:dyDescent="0.25">
      <c r="B57" s="1231"/>
      <c r="C57" s="1621"/>
      <c r="D57" s="1621"/>
      <c r="E57" s="1622"/>
    </row>
    <row r="58" spans="1:5" ht="13.5" thickBot="1" x14ac:dyDescent="0.25">
      <c r="B58" s="1239" t="s">
        <v>2158</v>
      </c>
      <c r="C58" s="1623"/>
      <c r="D58" s="1623"/>
      <c r="E58" s="1624"/>
    </row>
    <row r="59" spans="1:5" x14ac:dyDescent="0.2">
      <c r="B59" s="1004" t="s">
        <v>2067</v>
      </c>
      <c r="C59" s="232"/>
      <c r="D59" s="1229"/>
      <c r="E59" s="1631"/>
    </row>
    <row r="60" spans="1:5" ht="25.5" x14ac:dyDescent="0.2">
      <c r="B60" s="1004" t="s">
        <v>2068</v>
      </c>
      <c r="C60" s="1545"/>
      <c r="D60" s="1513"/>
      <c r="E60" s="1632"/>
    </row>
    <row r="61" spans="1:5" ht="25.5" x14ac:dyDescent="0.2">
      <c r="B61" s="1004" t="s">
        <v>2069</v>
      </c>
      <c r="C61" s="1547"/>
      <c r="D61" s="1514"/>
      <c r="E61" s="1634"/>
    </row>
    <row r="62" spans="1:5" ht="13.5" thickBot="1" x14ac:dyDescent="0.25">
      <c r="B62" s="1012"/>
      <c r="C62" s="624"/>
      <c r="D62" s="226"/>
      <c r="E62" s="1245"/>
    </row>
    <row r="63" spans="1:5" ht="16.5" thickBot="1" x14ac:dyDescent="0.3">
      <c r="B63" s="1013" t="s">
        <v>2148</v>
      </c>
      <c r="C63" s="728">
        <f>C4+C5+C10+C18+C22+C29+C36+C37+C38+C14+C60+C45+C46+C47+C48+C50+C51+C25</f>
        <v>0</v>
      </c>
      <c r="D63" s="728">
        <f>D4+D5+D10+D18+D22+D29+D36+D37+D38+D14+D60+D45+D46+D47+D48+D50+D51+D25</f>
        <v>0</v>
      </c>
      <c r="E63" s="729"/>
    </row>
    <row r="64" spans="1:5" ht="13.5" thickBot="1" x14ac:dyDescent="0.25">
      <c r="B64" s="1014"/>
      <c r="C64" s="625"/>
      <c r="D64" s="275"/>
      <c r="E64" s="274"/>
    </row>
    <row r="65" spans="2:5" ht="16.5" thickBot="1" x14ac:dyDescent="0.3">
      <c r="B65" s="1015" t="s">
        <v>243</v>
      </c>
      <c r="C65" s="1002">
        <f>C54</f>
        <v>0</v>
      </c>
      <c r="D65" s="1001">
        <f>D54</f>
        <v>0</v>
      </c>
      <c r="E65" s="274"/>
    </row>
    <row r="66" spans="2:5" x14ac:dyDescent="0.2">
      <c r="B66" s="1230"/>
      <c r="C66" s="626"/>
      <c r="D66" s="275"/>
      <c r="E66" s="416"/>
    </row>
    <row r="67" spans="2:5" ht="13.5" thickBot="1" x14ac:dyDescent="0.25">
      <c r="B67" s="1009"/>
      <c r="C67" s="626"/>
      <c r="D67" s="275"/>
      <c r="E67" s="416"/>
    </row>
    <row r="68" spans="2:5" ht="16.5" thickBot="1" x14ac:dyDescent="0.3">
      <c r="B68" s="1016" t="s">
        <v>244</v>
      </c>
      <c r="C68" s="1022">
        <f>C63+C65</f>
        <v>0</v>
      </c>
      <c r="D68" s="1022">
        <f>D63+D65</f>
        <v>0</v>
      </c>
      <c r="E68" s="416"/>
    </row>
    <row r="69" spans="2:5" ht="13.5" thickBot="1" x14ac:dyDescent="0.25">
      <c r="B69" s="1017"/>
      <c r="C69" s="1026"/>
      <c r="D69" s="627"/>
      <c r="E69" s="416"/>
    </row>
    <row r="70" spans="2:5" ht="18" thickBot="1" x14ac:dyDescent="0.25">
      <c r="B70" s="1018" t="s">
        <v>2163</v>
      </c>
      <c r="C70" s="728">
        <f>'Scoring-Affordability (p 4)'!C22+'Scoring-Dev Character (p 5)'!C107+'Scoring-Market Character (p 6)'!C81+'Scoring-Financing (p 7)'!B30+'Scoring- Other (p 8)'!C68</f>
        <v>0</v>
      </c>
      <c r="D70" s="728">
        <f>'Scoring-Affordability (p 4)'!D22+'Scoring-Dev Character (p 5)'!D107+'Scoring-Market Character (p 6)'!D81+'Scoring-Financing (p 7)'!C30+'Scoring- Other (p 8)'!D68</f>
        <v>0</v>
      </c>
      <c r="E70" s="730"/>
    </row>
    <row r="71" spans="2:5" ht="13.5" thickBot="1" x14ac:dyDescent="0.25">
      <c r="B71" s="1019"/>
      <c r="C71" s="628"/>
      <c r="D71" s="629"/>
      <c r="E71" s="731"/>
    </row>
    <row r="72" spans="2:5" x14ac:dyDescent="0.2">
      <c r="E72" s="732"/>
    </row>
    <row r="73" spans="2:5" x14ac:dyDescent="0.2">
      <c r="E73" s="732"/>
    </row>
  </sheetData>
  <sheetProtection algorithmName="SHA-512" hashValue="qw3fzcsVhzXUI4lcACUyu92JJ22FJ7Nd6jvd8BPDy33GsFt5uSO6GvX3D2kOH5dTVBl+UAGNvq73FkLor3I0Kg==" saltValue="wB8P6lh3lEnqLuZXupAYig==" spinCount="100000" sheet="1" selectLockedCells="1"/>
  <mergeCells count="21">
    <mergeCell ref="C38:C39"/>
    <mergeCell ref="D38:D39"/>
    <mergeCell ref="E45:E51"/>
    <mergeCell ref="C45:D45"/>
    <mergeCell ref="E3:E8"/>
    <mergeCell ref="E29:E34"/>
    <mergeCell ref="E36:E43"/>
    <mergeCell ref="E14:E16"/>
    <mergeCell ref="E21:E22"/>
    <mergeCell ref="E10:E12"/>
    <mergeCell ref="E18:E19"/>
    <mergeCell ref="E25:E27"/>
    <mergeCell ref="C48:C49"/>
    <mergeCell ref="D48:D49"/>
    <mergeCell ref="C57:E58"/>
    <mergeCell ref="C54:C56"/>
    <mergeCell ref="D54:D56"/>
    <mergeCell ref="D60:D61"/>
    <mergeCell ref="C60:C61"/>
    <mergeCell ref="E53:E56"/>
    <mergeCell ref="E59:E61"/>
  </mergeCells>
  <phoneticPr fontId="133" type="noConversion"/>
  <dataValidations count="2">
    <dataValidation type="whole" operator="lessThan" allowBlank="1" showInputMessage="1" showErrorMessage="1" sqref="C59 C24 C26:C27 C57 C54:D54" xr:uid="{75D861CC-FF3D-42ED-B510-B010E1ED0CAC}">
      <formula1>0</formula1>
    </dataValidation>
    <dataValidation operator="lessThan" allowBlank="1" showInputMessage="1" showErrorMessage="1" sqref="C60 C25" xr:uid="{3E3AF5CA-D9F1-423B-A5A4-3F02400AA2E5}"/>
  </dataValidations>
  <printOptions horizontalCentered="1"/>
  <pageMargins left="0.75" right="0.75" top="0.5" bottom="0.5" header="0.5" footer="0.5"/>
  <pageSetup scale="81"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pageSetUpPr autoPageBreaks="0" fitToPage="1"/>
  </sheetPr>
  <dimension ref="A1:X116"/>
  <sheetViews>
    <sheetView showGridLines="0" topLeftCell="A59" zoomScaleNormal="100" workbookViewId="0">
      <selection activeCell="F25" sqref="F25:O25"/>
    </sheetView>
  </sheetViews>
  <sheetFormatPr defaultColWidth="9.28515625" defaultRowHeight="12.75" x14ac:dyDescent="0.2"/>
  <cols>
    <col min="1" max="1" width="1.7109375" style="1" customWidth="1"/>
    <col min="2" max="2" width="3.7109375" style="1" customWidth="1"/>
    <col min="3" max="3" width="2.5703125" style="1" customWidth="1"/>
    <col min="4" max="4" width="8.7109375" style="1" customWidth="1"/>
    <col min="5" max="5" width="11.42578125" style="1" customWidth="1"/>
    <col min="6" max="6" width="8.5703125" style="1" customWidth="1"/>
    <col min="7" max="7" width="11.85546875" style="1" customWidth="1"/>
    <col min="8" max="8" width="9" style="1" customWidth="1"/>
    <col min="9" max="9" width="3.7109375" style="1" customWidth="1"/>
    <col min="10" max="10" width="2.5703125" style="1" customWidth="1"/>
    <col min="11" max="11" width="9.7109375" style="1" customWidth="1"/>
    <col min="12" max="12" width="9.5703125" style="1" customWidth="1"/>
    <col min="13" max="13" width="2.5703125" style="1" customWidth="1"/>
    <col min="14" max="14" width="2.7109375" style="1" customWidth="1"/>
    <col min="15" max="15" width="3.5703125" style="1" bestFit="1" customWidth="1"/>
    <col min="16" max="16" width="2.7109375" style="1" customWidth="1"/>
    <col min="17" max="19" width="9.28515625" style="1"/>
    <col min="20" max="22" width="9.28515625" style="1" customWidth="1"/>
    <col min="23" max="24" width="9.28515625" style="1" hidden="1" customWidth="1"/>
    <col min="25" max="27" width="9.28515625" style="1" customWidth="1"/>
    <col min="28" max="16384" width="9.28515625" style="1"/>
  </cols>
  <sheetData>
    <row r="1" spans="1:17" ht="7.5" customHeight="1" x14ac:dyDescent="0.2">
      <c r="A1" s="1" t="s">
        <v>245</v>
      </c>
    </row>
    <row r="2" spans="1:17" ht="16.5" customHeight="1" x14ac:dyDescent="0.2">
      <c r="B2" s="1677" t="s">
        <v>246</v>
      </c>
      <c r="C2" s="1678"/>
      <c r="D2" s="1678"/>
      <c r="E2" s="1678"/>
      <c r="F2" s="1678"/>
      <c r="G2" s="1678"/>
      <c r="H2" s="1678"/>
      <c r="I2" s="957" t="s">
        <v>1977</v>
      </c>
      <c r="J2" s="958"/>
      <c r="K2" s="958"/>
      <c r="L2" s="958"/>
      <c r="M2" s="958"/>
      <c r="N2" s="958"/>
      <c r="O2" s="958"/>
      <c r="P2" s="958"/>
      <c r="Q2" s="959"/>
    </row>
    <row r="3" spans="1:17" ht="19.5" customHeight="1" thickBot="1" x14ac:dyDescent="0.25">
      <c r="B3" s="1679"/>
      <c r="C3" s="1680"/>
      <c r="D3" s="1680"/>
      <c r="E3" s="1680"/>
      <c r="F3" s="1680"/>
      <c r="G3" s="1680"/>
      <c r="H3" s="1680"/>
      <c r="I3" s="966" t="s">
        <v>1900</v>
      </c>
      <c r="J3" s="956"/>
      <c r="K3" s="956"/>
      <c r="L3" s="956"/>
      <c r="M3" s="956"/>
      <c r="N3" s="956"/>
      <c r="O3" s="956"/>
      <c r="P3" s="956"/>
      <c r="Q3" s="965"/>
    </row>
    <row r="4" spans="1:17" x14ac:dyDescent="0.2">
      <c r="B4" s="963"/>
      <c r="C4" s="964"/>
      <c r="D4" s="964"/>
      <c r="E4" s="964"/>
      <c r="F4" s="964"/>
      <c r="G4" s="964"/>
      <c r="H4" s="964"/>
      <c r="I4" s="1682" t="s">
        <v>247</v>
      </c>
      <c r="J4" s="1683"/>
      <c r="K4" s="1683"/>
      <c r="L4" s="1683"/>
      <c r="M4" s="1683"/>
      <c r="N4" s="1683"/>
      <c r="O4" s="1683"/>
      <c r="P4" s="1169"/>
      <c r="Q4" s="1170" t="s">
        <v>247</v>
      </c>
    </row>
    <row r="5" spans="1:17" x14ac:dyDescent="0.2">
      <c r="B5" s="960"/>
      <c r="C5" s="111"/>
      <c r="D5" s="1681" t="s">
        <v>248</v>
      </c>
      <c r="E5" s="1660"/>
      <c r="F5" s="1660"/>
      <c r="G5" s="1660"/>
      <c r="I5" s="1176" t="s">
        <v>247</v>
      </c>
      <c r="J5" s="1132"/>
      <c r="K5" s="1684" t="s">
        <v>252</v>
      </c>
      <c r="L5" s="1684"/>
      <c r="M5" s="1130" t="s">
        <v>247</v>
      </c>
      <c r="N5" s="192" t="s">
        <v>250</v>
      </c>
      <c r="O5" s="192"/>
      <c r="P5" s="192"/>
      <c r="Q5" s="1177"/>
    </row>
    <row r="6" spans="1:17" x14ac:dyDescent="0.2">
      <c r="B6" s="960"/>
      <c r="I6" s="1176" t="s">
        <v>247</v>
      </c>
      <c r="J6" s="192"/>
      <c r="K6" s="192"/>
      <c r="L6" s="192"/>
      <c r="M6" s="192"/>
      <c r="N6" s="192"/>
      <c r="O6" s="192"/>
      <c r="P6" s="192"/>
      <c r="Q6" s="1177" t="s">
        <v>247</v>
      </c>
    </row>
    <row r="7" spans="1:17" x14ac:dyDescent="0.2">
      <c r="B7" s="960"/>
      <c r="C7" s="111"/>
      <c r="D7" s="1681" t="s">
        <v>249</v>
      </c>
      <c r="E7" s="1660"/>
      <c r="F7" s="1660"/>
      <c r="G7" s="1660"/>
      <c r="I7" s="1176" t="s">
        <v>247</v>
      </c>
      <c r="J7" s="1130"/>
      <c r="K7" s="1684" t="s">
        <v>253</v>
      </c>
      <c r="L7" s="1684"/>
      <c r="M7"/>
      <c r="N7"/>
      <c r="O7"/>
      <c r="P7"/>
      <c r="Q7" s="1177" t="s">
        <v>247</v>
      </c>
    </row>
    <row r="8" spans="1:17" x14ac:dyDescent="0.2">
      <c r="B8" s="960"/>
      <c r="I8" s="1176"/>
      <c r="J8" s="192"/>
      <c r="K8" s="192"/>
      <c r="L8" s="192"/>
      <c r="M8" s="192"/>
      <c r="N8" s="192"/>
      <c r="O8" s="192"/>
      <c r="P8" s="192"/>
      <c r="Q8" s="1177"/>
    </row>
    <row r="9" spans="1:17" x14ac:dyDescent="0.2">
      <c r="B9" s="960"/>
      <c r="C9" s="111"/>
      <c r="D9" s="1681" t="s">
        <v>251</v>
      </c>
      <c r="E9" s="1660"/>
      <c r="F9" s="1660"/>
      <c r="G9" s="1660"/>
      <c r="I9" s="1171"/>
      <c r="J9"/>
      <c r="K9"/>
      <c r="L9"/>
      <c r="M9"/>
      <c r="N9"/>
      <c r="O9"/>
      <c r="P9"/>
      <c r="Q9" s="1172"/>
    </row>
    <row r="10" spans="1:17" x14ac:dyDescent="0.2">
      <c r="B10" s="960"/>
      <c r="C10" s="953"/>
      <c r="D10" s="1036" t="s">
        <v>254</v>
      </c>
      <c r="E10" s="1036"/>
      <c r="F10" s="1036"/>
      <c r="G10" s="1036"/>
      <c r="I10" s="1171"/>
      <c r="J10"/>
      <c r="K10"/>
      <c r="L10"/>
      <c r="M10"/>
      <c r="N10"/>
      <c r="O10"/>
      <c r="P10"/>
      <c r="Q10" s="1172"/>
    </row>
    <row r="11" spans="1:17" x14ac:dyDescent="0.2">
      <c r="B11" s="960"/>
      <c r="I11" s="1171"/>
      <c r="J11"/>
      <c r="K11"/>
      <c r="L11"/>
      <c r="M11"/>
      <c r="N11"/>
      <c r="O11"/>
      <c r="P11"/>
      <c r="Q11" s="1172"/>
    </row>
    <row r="12" spans="1:17" ht="13.5" thickBot="1" x14ac:dyDescent="0.25">
      <c r="B12" s="960"/>
      <c r="C12" s="111"/>
      <c r="D12" s="1035" t="s">
        <v>255</v>
      </c>
      <c r="E12" s="1036"/>
      <c r="F12" s="1036"/>
      <c r="G12" s="1036"/>
      <c r="I12" s="1173"/>
      <c r="J12" s="1174"/>
      <c r="K12" s="1174"/>
      <c r="L12" s="1174"/>
      <c r="M12" s="1174"/>
      <c r="N12" s="1174"/>
      <c r="O12" s="1174"/>
      <c r="P12" s="1174"/>
      <c r="Q12" s="1175"/>
    </row>
    <row r="13" spans="1:17" x14ac:dyDescent="0.2">
      <c r="B13" s="960"/>
      <c r="D13" s="962" t="s">
        <v>256</v>
      </c>
      <c r="E13" s="962"/>
      <c r="F13" s="962"/>
      <c r="G13" s="962"/>
      <c r="H13" s="1343"/>
      <c r="I13" s="1680" t="s">
        <v>2166</v>
      </c>
      <c r="J13" s="1680"/>
      <c r="K13" s="1680"/>
      <c r="L13" s="1680"/>
      <c r="M13" s="1680"/>
      <c r="N13" s="1680"/>
      <c r="O13" s="1680"/>
      <c r="P13" s="1680"/>
      <c r="Q13" s="1685"/>
    </row>
    <row r="14" spans="1:17" ht="13.5" thickBot="1" x14ac:dyDescent="0.25">
      <c r="B14" s="960"/>
      <c r="H14" s="22"/>
      <c r="I14" s="1686"/>
      <c r="J14" s="1686"/>
      <c r="K14" s="1686"/>
      <c r="L14" s="1686"/>
      <c r="M14" s="1686"/>
      <c r="N14" s="1686"/>
      <c r="O14" s="1686"/>
      <c r="P14" s="1686"/>
      <c r="Q14" s="1687"/>
    </row>
    <row r="15" spans="1:17" x14ac:dyDescent="0.2">
      <c r="B15" s="960"/>
      <c r="C15" s="696"/>
      <c r="D15" s="1" t="s">
        <v>257</v>
      </c>
      <c r="H15" s="22"/>
      <c r="I15" s="952"/>
      <c r="J15" s="952"/>
      <c r="K15" s="952"/>
      <c r="L15" s="952"/>
      <c r="M15" s="952"/>
      <c r="N15" s="952"/>
      <c r="O15" s="952"/>
      <c r="Q15" s="1338"/>
    </row>
    <row r="16" spans="1:17" x14ac:dyDescent="0.2">
      <c r="B16" s="960"/>
      <c r="C16" s="435"/>
      <c r="D16" s="962" t="s">
        <v>258</v>
      </c>
      <c r="E16" s="962"/>
      <c r="F16" s="962"/>
      <c r="G16" s="962"/>
      <c r="H16" s="1343"/>
      <c r="J16" s="111"/>
      <c r="K16" s="1036" t="s">
        <v>2167</v>
      </c>
      <c r="L16" s="1036"/>
      <c r="M16" s="111"/>
      <c r="N16" s="1" t="s">
        <v>2168</v>
      </c>
      <c r="Q16" s="1338"/>
    </row>
    <row r="17" spans="2:24" x14ac:dyDescent="0.2">
      <c r="B17" s="960"/>
      <c r="C17" s="435"/>
      <c r="H17" s="22"/>
      <c r="Q17" s="1338"/>
    </row>
    <row r="18" spans="2:24" x14ac:dyDescent="0.2">
      <c r="B18" s="960"/>
      <c r="C18" s="696"/>
      <c r="D18" s="1036" t="s">
        <v>259</v>
      </c>
      <c r="E18" s="1036"/>
      <c r="F18" s="1036"/>
      <c r="G18" s="1036"/>
      <c r="H18" s="22"/>
      <c r="J18" s="111"/>
      <c r="K18" s="1036" t="s">
        <v>2169</v>
      </c>
      <c r="L18" s="1036"/>
      <c r="M18" s="111"/>
      <c r="N18" s="1" t="s">
        <v>2170</v>
      </c>
      <c r="Q18" s="1338"/>
    </row>
    <row r="19" spans="2:24" x14ac:dyDescent="0.2">
      <c r="B19" s="960"/>
      <c r="D19" s="955"/>
      <c r="E19" s="955"/>
      <c r="F19" s="955"/>
      <c r="G19" s="955"/>
      <c r="H19" s="22"/>
      <c r="J19" s="953"/>
      <c r="K19" s="1036"/>
      <c r="L19" s="1036"/>
      <c r="M19" s="953"/>
      <c r="Q19" s="1338"/>
    </row>
    <row r="20" spans="2:24" x14ac:dyDescent="0.2">
      <c r="B20" s="960"/>
      <c r="H20" s="22"/>
      <c r="J20" s="1339"/>
      <c r="K20" s="1036" t="s">
        <v>2171</v>
      </c>
      <c r="L20" s="1036"/>
      <c r="M20" s="734"/>
      <c r="N20" s="166"/>
      <c r="O20" s="166"/>
      <c r="P20" s="166"/>
      <c r="Q20" s="1338"/>
    </row>
    <row r="21" spans="2:24" ht="19.5" customHeight="1" thickBot="1" x14ac:dyDescent="0.25">
      <c r="B21" s="961"/>
      <c r="C21" s="954"/>
      <c r="D21" s="954"/>
      <c r="E21" s="954"/>
      <c r="F21" s="954"/>
      <c r="G21" s="954"/>
      <c r="H21" s="1344"/>
      <c r="I21" s="954"/>
      <c r="J21" s="1340"/>
      <c r="K21" s="1341"/>
      <c r="L21" s="1341"/>
      <c r="M21" s="1340"/>
      <c r="N21" s="954"/>
      <c r="O21" s="954"/>
      <c r="P21" s="954"/>
      <c r="Q21" s="1342"/>
    </row>
    <row r="22" spans="2:24" x14ac:dyDescent="0.2">
      <c r="J22" s="165"/>
    </row>
    <row r="23" spans="2:24" x14ac:dyDescent="0.2">
      <c r="B23" s="2" t="s">
        <v>260</v>
      </c>
      <c r="C23" s="1647" t="s">
        <v>261</v>
      </c>
      <c r="D23" s="1647"/>
      <c r="E23" s="1647"/>
      <c r="F23" s="1647"/>
      <c r="G23" s="1647"/>
      <c r="J23" s="953"/>
      <c r="K23" s="1036"/>
      <c r="L23" s="1036"/>
      <c r="M23" s="953"/>
    </row>
    <row r="24" spans="2:24" x14ac:dyDescent="0.2">
      <c r="J24" s="165"/>
    </row>
    <row r="25" spans="2:24" x14ac:dyDescent="0.2">
      <c r="C25" s="1660" t="s">
        <v>262</v>
      </c>
      <c r="D25" s="1660"/>
      <c r="E25" s="1660"/>
      <c r="F25" s="1646"/>
      <c r="G25" s="1646"/>
      <c r="H25" s="1646"/>
      <c r="I25" s="1646"/>
      <c r="J25" s="1646"/>
      <c r="K25" s="1646"/>
      <c r="L25" s="1646"/>
      <c r="M25" s="1646"/>
      <c r="N25" s="1646"/>
      <c r="O25" s="1646"/>
    </row>
    <row r="27" spans="2:24" x14ac:dyDescent="0.2">
      <c r="D27" s="1660" t="s">
        <v>263</v>
      </c>
      <c r="E27" s="1660"/>
      <c r="F27" s="1646"/>
      <c r="G27" s="1646"/>
      <c r="H27" s="1646"/>
      <c r="I27" s="1646"/>
      <c r="J27" s="1646"/>
      <c r="K27" s="1646"/>
      <c r="L27" s="1646"/>
      <c r="M27" s="1646"/>
      <c r="N27" s="1646"/>
      <c r="O27" s="1646"/>
      <c r="X27" s="32" t="s">
        <v>264</v>
      </c>
    </row>
    <row r="28" spans="2:24" x14ac:dyDescent="0.2">
      <c r="X28" s="1" t="s">
        <v>265</v>
      </c>
    </row>
    <row r="29" spans="2:24" x14ac:dyDescent="0.2">
      <c r="D29" s="1" t="s">
        <v>266</v>
      </c>
      <c r="E29" s="1646"/>
      <c r="F29" s="1646"/>
      <c r="G29" s="1646"/>
      <c r="H29" s="74" t="s">
        <v>267</v>
      </c>
      <c r="I29" s="1646"/>
      <c r="J29" s="1646"/>
      <c r="K29" s="1646"/>
      <c r="L29" s="74" t="s">
        <v>268</v>
      </c>
      <c r="M29" s="86" t="s">
        <v>269</v>
      </c>
      <c r="N29" s="74" t="s">
        <v>270</v>
      </c>
      <c r="O29" s="1646"/>
      <c r="P29" s="1646"/>
      <c r="Q29" s="1646"/>
      <c r="X29" s="1" t="s">
        <v>271</v>
      </c>
    </row>
    <row r="30" spans="2:24" x14ac:dyDescent="0.2">
      <c r="X30" s="1" t="s">
        <v>272</v>
      </c>
    </row>
    <row r="31" spans="2:24" x14ac:dyDescent="0.2">
      <c r="C31" s="1" t="s">
        <v>273</v>
      </c>
      <c r="M31" s="111"/>
      <c r="N31" s="1" t="s">
        <v>274</v>
      </c>
      <c r="P31" s="111"/>
      <c r="Q31" s="1" t="s">
        <v>275</v>
      </c>
      <c r="X31" s="1" t="s">
        <v>276</v>
      </c>
    </row>
    <row r="32" spans="2:24" x14ac:dyDescent="0.2">
      <c r="X32" s="1" t="s">
        <v>277</v>
      </c>
    </row>
    <row r="33" spans="1:24" x14ac:dyDescent="0.2">
      <c r="D33" s="1660" t="s">
        <v>278</v>
      </c>
      <c r="E33" s="1660"/>
      <c r="F33" s="1660"/>
      <c r="G33" s="1660"/>
      <c r="H33" s="1660"/>
      <c r="I33" s="1660"/>
      <c r="J33" s="1660"/>
      <c r="K33" s="1660"/>
      <c r="L33" s="1660"/>
      <c r="M33" s="111"/>
      <c r="N33" s="1" t="s">
        <v>274</v>
      </c>
      <c r="P33" s="111"/>
      <c r="Q33" s="1" t="s">
        <v>275</v>
      </c>
      <c r="X33" s="1" t="s">
        <v>279</v>
      </c>
    </row>
    <row r="34" spans="1:24" x14ac:dyDescent="0.2">
      <c r="D34" s="1036"/>
      <c r="E34" s="1036"/>
      <c r="F34" s="1036"/>
      <c r="G34" s="1036"/>
      <c r="H34" s="1036"/>
      <c r="I34" s="1036"/>
      <c r="J34" s="1036"/>
      <c r="K34" s="1036"/>
      <c r="L34" s="1036"/>
      <c r="M34" s="6"/>
      <c r="O34" s="6"/>
      <c r="X34" s="1" t="s">
        <v>280</v>
      </c>
    </row>
    <row r="35" spans="1:24" x14ac:dyDescent="0.2">
      <c r="D35" s="1660"/>
      <c r="E35" s="1660"/>
      <c r="F35" s="1660"/>
      <c r="G35" s="1660"/>
      <c r="M35" s="1036" t="s">
        <v>1</v>
      </c>
      <c r="O35" s="1646"/>
      <c r="P35" s="1646"/>
      <c r="Q35" s="1646"/>
      <c r="X35" s="1" t="s">
        <v>281</v>
      </c>
    </row>
    <row r="36" spans="1:24" x14ac:dyDescent="0.2">
      <c r="X36" s="1" t="s">
        <v>282</v>
      </c>
    </row>
    <row r="37" spans="1:24" x14ac:dyDescent="0.2">
      <c r="C37" s="1" t="s">
        <v>283</v>
      </c>
      <c r="E37" s="15"/>
      <c r="F37" s="1674"/>
      <c r="G37" s="1674"/>
      <c r="H37" s="1674"/>
      <c r="I37" s="1674"/>
      <c r="J37" s="1674"/>
      <c r="K37" s="1674"/>
      <c r="L37" s="1674"/>
      <c r="M37" s="1674"/>
      <c r="N37" s="1674"/>
      <c r="O37" s="1674"/>
      <c r="P37" s="1674"/>
      <c r="Q37"/>
      <c r="X37" s="1" t="s">
        <v>284</v>
      </c>
    </row>
    <row r="38" spans="1:24" x14ac:dyDescent="0.2">
      <c r="X38" s="1" t="s">
        <v>285</v>
      </c>
    </row>
    <row r="39" spans="1:24" x14ac:dyDescent="0.2">
      <c r="D39" s="1" t="s">
        <v>286</v>
      </c>
      <c r="M39" s="696"/>
      <c r="N39" s="1" t="s">
        <v>274</v>
      </c>
      <c r="P39" s="696"/>
      <c r="Q39" s="1" t="s">
        <v>275</v>
      </c>
      <c r="X39" s="1" t="s">
        <v>287</v>
      </c>
    </row>
    <row r="40" spans="1:24" x14ac:dyDescent="0.2">
      <c r="D40" s="1" t="s">
        <v>288</v>
      </c>
      <c r="M40" s="111"/>
      <c r="N40" s="1" t="s">
        <v>274</v>
      </c>
      <c r="P40" s="111"/>
      <c r="Q40" s="1" t="s">
        <v>275</v>
      </c>
      <c r="X40" s="1" t="s">
        <v>289</v>
      </c>
    </row>
    <row r="41" spans="1:24" x14ac:dyDescent="0.2">
      <c r="M41" s="6"/>
      <c r="O41" s="6"/>
      <c r="X41" s="1" t="s">
        <v>290</v>
      </c>
    </row>
    <row r="42" spans="1:24" x14ac:dyDescent="0.2">
      <c r="D42" s="1675" t="s">
        <v>291</v>
      </c>
      <c r="E42" s="1675"/>
      <c r="F42" s="1675"/>
      <c r="G42" s="1675"/>
      <c r="H42" s="1675"/>
      <c r="I42" s="1667"/>
      <c r="J42" s="1668"/>
      <c r="K42" s="1668"/>
      <c r="L42" s="1668"/>
      <c r="M42" s="1668"/>
      <c r="N42" s="1668"/>
      <c r="O42" s="1668"/>
      <c r="P42" s="1669"/>
      <c r="X42" s="1" t="s">
        <v>292</v>
      </c>
    </row>
    <row r="43" spans="1:24" x14ac:dyDescent="0.2">
      <c r="D43" s="1676"/>
      <c r="E43" s="1676"/>
      <c r="F43" s="1676"/>
      <c r="G43" s="1676"/>
      <c r="H43" s="1676"/>
      <c r="I43" s="1670"/>
      <c r="J43" s="1671"/>
      <c r="K43" s="1671"/>
      <c r="L43" s="1671"/>
      <c r="M43" s="1671"/>
      <c r="N43" s="1671"/>
      <c r="O43" s="1671"/>
      <c r="P43" s="1672"/>
      <c r="X43" s="1" t="s">
        <v>293</v>
      </c>
    </row>
    <row r="44" spans="1:24" x14ac:dyDescent="0.2">
      <c r="H44" s="417"/>
      <c r="I44" s="417"/>
      <c r="J44" s="417"/>
      <c r="K44" s="417"/>
      <c r="L44" s="417"/>
      <c r="M44" s="417"/>
      <c r="N44" s="417"/>
      <c r="O44" s="417"/>
      <c r="P44" s="417"/>
      <c r="X44" s="1" t="s">
        <v>294</v>
      </c>
    </row>
    <row r="45" spans="1:24" x14ac:dyDescent="0.2">
      <c r="C45" s="1" t="s">
        <v>295</v>
      </c>
      <c r="H45" s="417"/>
      <c r="I45" s="417"/>
      <c r="J45" s="417"/>
      <c r="K45" s="417"/>
      <c r="L45" s="417"/>
      <c r="M45" s="437"/>
      <c r="N45" s="1" t="s">
        <v>274</v>
      </c>
      <c r="P45" s="437"/>
      <c r="Q45" s="418" t="s">
        <v>275</v>
      </c>
      <c r="X45" s="1" t="s">
        <v>296</v>
      </c>
    </row>
    <row r="46" spans="1:24" x14ac:dyDescent="0.2">
      <c r="H46" s="1097"/>
      <c r="I46" s="1097"/>
      <c r="J46" s="1097"/>
      <c r="K46" s="1097"/>
      <c r="L46" s="1097"/>
      <c r="M46" s="1097"/>
      <c r="N46" s="1097"/>
      <c r="O46" s="1097"/>
      <c r="P46" s="1097"/>
      <c r="X46" s="1" t="s">
        <v>297</v>
      </c>
    </row>
    <row r="47" spans="1:24" x14ac:dyDescent="0.2">
      <c r="A47" s="166"/>
      <c r="C47" s="1" t="s">
        <v>298</v>
      </c>
      <c r="F47" s="1042"/>
      <c r="G47" s="1" t="s">
        <v>299</v>
      </c>
      <c r="I47" s="1643"/>
      <c r="J47" s="1643"/>
      <c r="K47" s="1" t="s">
        <v>300</v>
      </c>
      <c r="M47" s="1673"/>
      <c r="N47" s="1673"/>
      <c r="O47" s="1673"/>
      <c r="P47" s="1673"/>
      <c r="Q47" s="1673"/>
      <c r="X47" s="1" t="s">
        <v>301</v>
      </c>
    </row>
    <row r="48" spans="1:24" x14ac:dyDescent="0.2">
      <c r="A48" s="166"/>
      <c r="F48" s="765"/>
      <c r="G48" s="166"/>
      <c r="H48" s="166"/>
      <c r="I48" s="765"/>
      <c r="J48" s="765"/>
      <c r="K48" s="166"/>
      <c r="L48" s="166"/>
      <c r="M48" s="765"/>
      <c r="N48" s="765"/>
      <c r="O48" s="166"/>
      <c r="X48" s="1" t="s">
        <v>302</v>
      </c>
    </row>
    <row r="49" spans="1:24" x14ac:dyDescent="0.2">
      <c r="A49" s="2"/>
      <c r="B49" s="1647"/>
      <c r="C49" s="1647"/>
      <c r="D49" s="1647"/>
      <c r="E49" s="1647"/>
      <c r="F49" s="1647"/>
      <c r="X49" s="1" t="s">
        <v>303</v>
      </c>
    </row>
    <row r="50" spans="1:24" x14ac:dyDescent="0.2">
      <c r="A50" s="166"/>
      <c r="C50" s="1036" t="s">
        <v>304</v>
      </c>
      <c r="D50" s="1036"/>
      <c r="E50" s="1036"/>
      <c r="F50" s="1036"/>
      <c r="G50" s="1036"/>
      <c r="H50" s="1036"/>
      <c r="I50" s="1036"/>
      <c r="J50" s="1036"/>
      <c r="K50" s="1036"/>
      <c r="L50" s="1036"/>
      <c r="M50" s="1036"/>
      <c r="N50" s="1036"/>
      <c r="O50" s="1036"/>
      <c r="R50" s="615"/>
      <c r="X50" s="1" t="s">
        <v>305</v>
      </c>
    </row>
    <row r="51" spans="1:24" x14ac:dyDescent="0.2">
      <c r="A51" s="166"/>
      <c r="C51" s="1036" t="s">
        <v>306</v>
      </c>
      <c r="D51" s="1036"/>
      <c r="E51" s="1036"/>
      <c r="F51" s="1036"/>
      <c r="G51" s="1036"/>
      <c r="X51" s="1" t="s">
        <v>307</v>
      </c>
    </row>
    <row r="52" spans="1:24" x14ac:dyDescent="0.2">
      <c r="A52" s="166"/>
      <c r="X52" s="1" t="s">
        <v>308</v>
      </c>
    </row>
    <row r="53" spans="1:24" x14ac:dyDescent="0.2">
      <c r="A53" s="166"/>
      <c r="D53" s="1036" t="s">
        <v>309</v>
      </c>
      <c r="E53" s="1036"/>
      <c r="F53" s="1036"/>
      <c r="G53" s="1036"/>
      <c r="H53" s="1036"/>
      <c r="I53" s="1646"/>
      <c r="J53" s="1646"/>
      <c r="K53" s="1646"/>
      <c r="L53" s="1646"/>
      <c r="M53" s="1646"/>
      <c r="N53" s="1646"/>
      <c r="O53" s="1646"/>
      <c r="X53" s="1" t="s">
        <v>310</v>
      </c>
    </row>
    <row r="54" spans="1:24" x14ac:dyDescent="0.2">
      <c r="A54" s="166"/>
      <c r="X54" s="1" t="s">
        <v>311</v>
      </c>
    </row>
    <row r="55" spans="1:24" x14ac:dyDescent="0.2">
      <c r="A55" s="166"/>
      <c r="D55" s="1036" t="s">
        <v>312</v>
      </c>
      <c r="E55" s="1036"/>
      <c r="F55" s="1036"/>
      <c r="G55" s="1036"/>
      <c r="H55" s="1036"/>
      <c r="I55" s="1646"/>
      <c r="J55" s="1646"/>
      <c r="K55" s="1646"/>
      <c r="L55" s="1646"/>
      <c r="M55" s="1646"/>
      <c r="N55" s="1646"/>
      <c r="O55" s="1646"/>
      <c r="X55" s="1" t="s">
        <v>313</v>
      </c>
    </row>
    <row r="56" spans="1:24" x14ac:dyDescent="0.2">
      <c r="A56" s="166"/>
      <c r="X56" s="1" t="s">
        <v>314</v>
      </c>
    </row>
    <row r="57" spans="1:24" x14ac:dyDescent="0.2">
      <c r="A57" s="166"/>
      <c r="D57" s="1036" t="s">
        <v>315</v>
      </c>
      <c r="E57" s="1036"/>
      <c r="F57" s="1036"/>
      <c r="G57" s="1646"/>
      <c r="H57" s="1646"/>
      <c r="I57" s="1646"/>
      <c r="J57" s="1646"/>
      <c r="K57" s="1646"/>
      <c r="L57" s="1646"/>
      <c r="M57" s="1646"/>
      <c r="N57" s="1646"/>
      <c r="O57" s="1646"/>
      <c r="X57" s="1" t="s">
        <v>316</v>
      </c>
    </row>
    <row r="58" spans="1:24" x14ac:dyDescent="0.2">
      <c r="A58" s="166"/>
      <c r="X58" s="1" t="s">
        <v>317</v>
      </c>
    </row>
    <row r="59" spans="1:24" x14ac:dyDescent="0.2">
      <c r="A59" s="166"/>
      <c r="D59" s="1036" t="s">
        <v>318</v>
      </c>
      <c r="E59" s="1036"/>
      <c r="F59" s="1646"/>
      <c r="G59" s="1646"/>
      <c r="H59" s="1646"/>
      <c r="I59" s="1644" t="s">
        <v>319</v>
      </c>
      <c r="J59" s="1644"/>
      <c r="K59" s="1645" t="s">
        <v>269</v>
      </c>
      <c r="L59" s="1645"/>
      <c r="M59" s="1043" t="s">
        <v>270</v>
      </c>
      <c r="N59" s="1646"/>
      <c r="O59" s="1646"/>
      <c r="P59" s="1646"/>
      <c r="Q59" s="1646"/>
      <c r="X59" s="1" t="s">
        <v>320</v>
      </c>
    </row>
    <row r="60" spans="1:24" x14ac:dyDescent="0.2">
      <c r="A60" s="166"/>
      <c r="X60" s="1" t="s">
        <v>321</v>
      </c>
    </row>
    <row r="61" spans="1:24" x14ac:dyDescent="0.2">
      <c r="B61" s="2" t="s">
        <v>322</v>
      </c>
      <c r="C61" s="1647" t="s">
        <v>323</v>
      </c>
      <c r="D61" s="1647"/>
      <c r="E61" s="1647"/>
      <c r="F61" s="1647"/>
      <c r="G61" s="1647"/>
      <c r="H61" s="1647"/>
      <c r="X61" s="1" t="s">
        <v>324</v>
      </c>
    </row>
    <row r="62" spans="1:24" x14ac:dyDescent="0.2">
      <c r="X62" s="1" t="s">
        <v>325</v>
      </c>
    </row>
    <row r="63" spans="1:24" x14ac:dyDescent="0.2">
      <c r="C63" s="1036" t="s">
        <v>326</v>
      </c>
      <c r="D63" s="1036"/>
      <c r="E63" s="1036"/>
      <c r="F63" s="1036"/>
      <c r="G63" s="1036"/>
      <c r="H63" s="1036"/>
      <c r="I63" s="1036"/>
      <c r="J63" s="1036"/>
      <c r="M63" s="1036"/>
      <c r="N63" s="1642"/>
      <c r="O63" s="1642"/>
      <c r="P63" s="1642"/>
      <c r="Q63" s="1642"/>
      <c r="X63" s="1" t="s">
        <v>327</v>
      </c>
    </row>
    <row r="64" spans="1:24" x14ac:dyDescent="0.2">
      <c r="X64" s="1" t="s">
        <v>328</v>
      </c>
    </row>
    <row r="65" spans="3:24" x14ac:dyDescent="0.2">
      <c r="C65" s="1036" t="s">
        <v>329</v>
      </c>
      <c r="D65" s="1036"/>
      <c r="E65" s="1036"/>
      <c r="F65" s="1036"/>
      <c r="G65" s="1036"/>
      <c r="H65" s="1036"/>
      <c r="I65" s="1036"/>
      <c r="J65" s="1036"/>
      <c r="M65" s="1036"/>
      <c r="N65" s="1642"/>
      <c r="O65" s="1642"/>
      <c r="P65" s="1642"/>
      <c r="Q65" s="1642"/>
    </row>
    <row r="67" spans="3:24" x14ac:dyDescent="0.2">
      <c r="C67" s="1" t="s">
        <v>330</v>
      </c>
      <c r="N67" s="1642"/>
      <c r="O67" s="1642"/>
      <c r="P67" s="1642"/>
      <c r="Q67" s="1642"/>
      <c r="X67" s="1" t="s">
        <v>331</v>
      </c>
    </row>
    <row r="68" spans="3:24" x14ac:dyDescent="0.2">
      <c r="D68" s="110"/>
      <c r="X68" s="1" t="s">
        <v>332</v>
      </c>
    </row>
    <row r="69" spans="3:24" x14ac:dyDescent="0.2">
      <c r="C69" s="1660" t="s">
        <v>333</v>
      </c>
      <c r="D69" s="1660"/>
      <c r="E69" s="1660"/>
      <c r="F69" s="1660"/>
      <c r="G69" s="1660"/>
      <c r="H69" s="1660"/>
      <c r="I69" s="1660"/>
      <c r="J69" s="1660"/>
      <c r="K69" s="1660"/>
      <c r="N69" s="1642"/>
      <c r="O69" s="1642"/>
      <c r="P69" s="1642"/>
      <c r="Q69" s="1642"/>
      <c r="X69" s="1" t="s">
        <v>334</v>
      </c>
    </row>
    <row r="70" spans="3:24" x14ac:dyDescent="0.2">
      <c r="X70" s="1" t="s">
        <v>335</v>
      </c>
    </row>
    <row r="71" spans="3:24" x14ac:dyDescent="0.2">
      <c r="C71" s="1660" t="s">
        <v>336</v>
      </c>
      <c r="D71" s="1660"/>
      <c r="E71" s="1660"/>
      <c r="F71" s="1660"/>
      <c r="G71" s="1660"/>
      <c r="H71" s="1660"/>
      <c r="I71" s="1660"/>
      <c r="J71" s="1660"/>
      <c r="K71" s="1660"/>
      <c r="L71" s="1036"/>
      <c r="N71" s="1661"/>
      <c r="O71" s="1661"/>
      <c r="P71" s="1661"/>
      <c r="Q71" s="1661"/>
      <c r="X71" s="1" t="s">
        <v>337</v>
      </c>
    </row>
    <row r="72" spans="3:24" x14ac:dyDescent="0.2">
      <c r="X72" s="1" t="s">
        <v>338</v>
      </c>
    </row>
    <row r="73" spans="3:24" x14ac:dyDescent="0.2">
      <c r="C73" s="1" t="s">
        <v>339</v>
      </c>
      <c r="N73" s="1648"/>
      <c r="O73" s="1649"/>
      <c r="P73" s="1649"/>
      <c r="X73" s="1" t="s">
        <v>340</v>
      </c>
    </row>
    <row r="74" spans="3:24" x14ac:dyDescent="0.2">
      <c r="E74" s="1" t="s">
        <v>341</v>
      </c>
      <c r="N74" s="1662"/>
      <c r="O74" s="1662"/>
      <c r="P74" s="1662"/>
      <c r="Q74" s="1662"/>
      <c r="X74" s="1" t="s">
        <v>342</v>
      </c>
    </row>
    <row r="75" spans="3:24" x14ac:dyDescent="0.2">
      <c r="E75" s="1" t="s">
        <v>343</v>
      </c>
      <c r="N75" s="1663"/>
      <c r="O75" s="1663"/>
      <c r="P75" s="1663"/>
      <c r="Q75" s="1663"/>
      <c r="X75" s="1" t="s">
        <v>344</v>
      </c>
    </row>
    <row r="76" spans="3:24" x14ac:dyDescent="0.2">
      <c r="D76" s="11" t="s">
        <v>345</v>
      </c>
      <c r="X76" s="1" t="s">
        <v>346</v>
      </c>
    </row>
    <row r="77" spans="3:24" x14ac:dyDescent="0.2">
      <c r="C77" s="1" t="s">
        <v>347</v>
      </c>
      <c r="D77" s="11"/>
      <c r="N77" s="1664"/>
      <c r="O77" s="1664"/>
      <c r="P77" s="1664"/>
      <c r="Q77" s="1664"/>
      <c r="X77" s="1" t="s">
        <v>348</v>
      </c>
    </row>
    <row r="78" spans="3:24" x14ac:dyDescent="0.2">
      <c r="D78" s="11" t="s">
        <v>345</v>
      </c>
      <c r="X78" s="1" t="s">
        <v>349</v>
      </c>
    </row>
    <row r="79" spans="3:24" x14ac:dyDescent="0.2">
      <c r="D79" s="11"/>
      <c r="X79" s="1" t="s">
        <v>350</v>
      </c>
    </row>
    <row r="80" spans="3:24" x14ac:dyDescent="0.2">
      <c r="C80" s="1660" t="s">
        <v>351</v>
      </c>
      <c r="D80" s="1660"/>
      <c r="E80" s="1660"/>
      <c r="F80" s="1660"/>
      <c r="G80" s="1660"/>
      <c r="H80" s="1660"/>
      <c r="I80" s="1660"/>
      <c r="J80" s="1660"/>
      <c r="K80" s="1660"/>
      <c r="L80" s="1660"/>
      <c r="N80" s="111"/>
      <c r="O80" s="1036" t="s">
        <v>274</v>
      </c>
      <c r="P80" s="111"/>
      <c r="Q80" s="1" t="s">
        <v>275</v>
      </c>
      <c r="X80" s="1" t="s">
        <v>352</v>
      </c>
    </row>
    <row r="81" spans="1:24" x14ac:dyDescent="0.2">
      <c r="C81" s="1" t="s">
        <v>353</v>
      </c>
      <c r="X81" s="1" t="s">
        <v>354</v>
      </c>
    </row>
    <row r="82" spans="1:24" x14ac:dyDescent="0.2">
      <c r="C82" s="1" t="s">
        <v>355</v>
      </c>
      <c r="X82" s="1" t="s">
        <v>356</v>
      </c>
    </row>
    <row r="83" spans="1:24" x14ac:dyDescent="0.2">
      <c r="X83" s="1" t="s">
        <v>357</v>
      </c>
    </row>
    <row r="84" spans="1:24" x14ac:dyDescent="0.2">
      <c r="A84" s="166"/>
      <c r="B84" s="1660"/>
      <c r="C84" s="1660"/>
      <c r="D84" s="1660"/>
      <c r="E84" s="1660"/>
      <c r="F84" s="1660"/>
      <c r="O84" s="165"/>
      <c r="X84" s="1" t="s">
        <v>360</v>
      </c>
    </row>
    <row r="85" spans="1:24" x14ac:dyDescent="0.2">
      <c r="B85" s="1665" t="s">
        <v>364</v>
      </c>
      <c r="C85" s="1665"/>
      <c r="D85" s="1666"/>
      <c r="E85" s="1650"/>
      <c r="F85" s="1651"/>
      <c r="G85" s="1651"/>
      <c r="H85" s="1651"/>
      <c r="I85" s="1651"/>
      <c r="J85" s="1651"/>
      <c r="K85" s="1651"/>
      <c r="L85" s="1651"/>
      <c r="M85" s="1651"/>
      <c r="N85" s="1651"/>
      <c r="O85" s="1651"/>
      <c r="P85" s="1652"/>
      <c r="X85" s="1" t="s">
        <v>365</v>
      </c>
    </row>
    <row r="86" spans="1:24" x14ac:dyDescent="0.2">
      <c r="E86" s="1653"/>
      <c r="F86" s="1654"/>
      <c r="G86" s="1654"/>
      <c r="H86" s="1654"/>
      <c r="I86" s="1654"/>
      <c r="J86" s="1654"/>
      <c r="K86" s="1654"/>
      <c r="L86" s="1654"/>
      <c r="M86" s="1654"/>
      <c r="N86" s="1654"/>
      <c r="O86" s="1654"/>
      <c r="P86" s="1655"/>
      <c r="X86" s="1" t="s">
        <v>366</v>
      </c>
    </row>
    <row r="87" spans="1:24" x14ac:dyDescent="0.2">
      <c r="B87" s="1659"/>
      <c r="C87" s="1659"/>
      <c r="D87" s="1659"/>
      <c r="E87" s="1656"/>
      <c r="F87" s="1657"/>
      <c r="G87" s="1657"/>
      <c r="H87" s="1657"/>
      <c r="I87" s="1657"/>
      <c r="J87" s="1657"/>
      <c r="K87" s="1657"/>
      <c r="L87" s="1657"/>
      <c r="M87" s="1657"/>
      <c r="N87" s="1657"/>
      <c r="O87" s="1657"/>
      <c r="P87" s="1658"/>
      <c r="X87" s="1" t="s">
        <v>367</v>
      </c>
    </row>
    <row r="88" spans="1:24" x14ac:dyDescent="0.2">
      <c r="X88" s="1" t="s">
        <v>368</v>
      </c>
    </row>
    <row r="89" spans="1:24" x14ac:dyDescent="0.2">
      <c r="X89" s="1" t="s">
        <v>369</v>
      </c>
    </row>
    <row r="90" spans="1:24" x14ac:dyDescent="0.2">
      <c r="X90" s="1" t="s">
        <v>370</v>
      </c>
    </row>
    <row r="91" spans="1:24" x14ac:dyDescent="0.2">
      <c r="X91" s="1" t="s">
        <v>371</v>
      </c>
    </row>
    <row r="92" spans="1:24" x14ac:dyDescent="0.2">
      <c r="X92" s="1" t="s">
        <v>372</v>
      </c>
    </row>
    <row r="93" spans="1:24" x14ac:dyDescent="0.2">
      <c r="X93" s="1" t="s">
        <v>373</v>
      </c>
    </row>
    <row r="94" spans="1:24" x14ac:dyDescent="0.2">
      <c r="X94" s="1" t="s">
        <v>374</v>
      </c>
    </row>
    <row r="95" spans="1:24" x14ac:dyDescent="0.2">
      <c r="X95" s="1" t="s">
        <v>375</v>
      </c>
    </row>
    <row r="96" spans="1:24" x14ac:dyDescent="0.2">
      <c r="X96" s="1" t="s">
        <v>376</v>
      </c>
    </row>
    <row r="97" spans="24:24" x14ac:dyDescent="0.2">
      <c r="X97" s="1" t="s">
        <v>377</v>
      </c>
    </row>
    <row r="98" spans="24:24" x14ac:dyDescent="0.2">
      <c r="X98" s="1" t="s">
        <v>378</v>
      </c>
    </row>
    <row r="99" spans="24:24" x14ac:dyDescent="0.2">
      <c r="X99" s="1" t="s">
        <v>379</v>
      </c>
    </row>
    <row r="100" spans="24:24" x14ac:dyDescent="0.2">
      <c r="X100" s="1" t="s">
        <v>380</v>
      </c>
    </row>
    <row r="101" spans="24:24" x14ac:dyDescent="0.2">
      <c r="X101" s="1" t="s">
        <v>381</v>
      </c>
    </row>
    <row r="102" spans="24:24" x14ac:dyDescent="0.2">
      <c r="X102" s="1" t="s">
        <v>382</v>
      </c>
    </row>
    <row r="103" spans="24:24" x14ac:dyDescent="0.2">
      <c r="X103" s="1" t="s">
        <v>383</v>
      </c>
    </row>
    <row r="104" spans="24:24" x14ac:dyDescent="0.2">
      <c r="X104" s="1" t="s">
        <v>384</v>
      </c>
    </row>
    <row r="105" spans="24:24" x14ac:dyDescent="0.2">
      <c r="X105" s="1" t="s">
        <v>385</v>
      </c>
    </row>
    <row r="106" spans="24:24" x14ac:dyDescent="0.2">
      <c r="X106" s="1" t="s">
        <v>386</v>
      </c>
    </row>
    <row r="107" spans="24:24" x14ac:dyDescent="0.2">
      <c r="X107" s="1" t="s">
        <v>387</v>
      </c>
    </row>
    <row r="108" spans="24:24" x14ac:dyDescent="0.2">
      <c r="X108" s="1" t="s">
        <v>388</v>
      </c>
    </row>
    <row r="109" spans="24:24" x14ac:dyDescent="0.2">
      <c r="X109" s="1" t="s">
        <v>389</v>
      </c>
    </row>
    <row r="110" spans="24:24" x14ac:dyDescent="0.2">
      <c r="X110" s="1" t="s">
        <v>390</v>
      </c>
    </row>
    <row r="111" spans="24:24" x14ac:dyDescent="0.2">
      <c r="X111" s="1" t="s">
        <v>391</v>
      </c>
    </row>
    <row r="112" spans="24:24" x14ac:dyDescent="0.2">
      <c r="X112" s="1" t="s">
        <v>392</v>
      </c>
    </row>
    <row r="113" spans="24:24" x14ac:dyDescent="0.2">
      <c r="X113" s="1" t="s">
        <v>393</v>
      </c>
    </row>
    <row r="114" spans="24:24" x14ac:dyDescent="0.2">
      <c r="X114" s="1" t="s">
        <v>394</v>
      </c>
    </row>
    <row r="115" spans="24:24" x14ac:dyDescent="0.2">
      <c r="X115" s="1" t="s">
        <v>395</v>
      </c>
    </row>
    <row r="116" spans="24:24" x14ac:dyDescent="0.2">
      <c r="X116" s="1" t="s">
        <v>396</v>
      </c>
    </row>
  </sheetData>
  <sheetProtection algorithmName="SHA-512" hashValue="EOEGFRjl1uLbAX4OO1ODELbztJDT4L66ln/NefdhMoHSwHHNCPUUXejNvdAEkpn4yPrcGyaAkTmzUswro/LXaQ==" saltValue="oTeiN46GTIkymHuWlcbPUw==" spinCount="100000" sheet="1" selectLockedCells="1"/>
  <mergeCells count="51">
    <mergeCell ref="B2:H3"/>
    <mergeCell ref="D7:G7"/>
    <mergeCell ref="D9:G9"/>
    <mergeCell ref="D5:G5"/>
    <mergeCell ref="F25:O25"/>
    <mergeCell ref="C23:G23"/>
    <mergeCell ref="C25:E25"/>
    <mergeCell ref="I4:O4"/>
    <mergeCell ref="K5:L5"/>
    <mergeCell ref="K7:L7"/>
    <mergeCell ref="I13:Q14"/>
    <mergeCell ref="D27:E27"/>
    <mergeCell ref="F27:O27"/>
    <mergeCell ref="O29:Q29"/>
    <mergeCell ref="D35:E35"/>
    <mergeCell ref="F35:G35"/>
    <mergeCell ref="O35:Q35"/>
    <mergeCell ref="I42:P43"/>
    <mergeCell ref="M47:Q47"/>
    <mergeCell ref="F37:P37"/>
    <mergeCell ref="D33:L33"/>
    <mergeCell ref="E29:G29"/>
    <mergeCell ref="I29:K29"/>
    <mergeCell ref="D42:H42"/>
    <mergeCell ref="D43:H43"/>
    <mergeCell ref="N73:P73"/>
    <mergeCell ref="E85:P87"/>
    <mergeCell ref="B87:D87"/>
    <mergeCell ref="B84:F84"/>
    <mergeCell ref="N69:Q69"/>
    <mergeCell ref="N71:Q71"/>
    <mergeCell ref="N74:Q74"/>
    <mergeCell ref="N75:Q75"/>
    <mergeCell ref="N77:Q77"/>
    <mergeCell ref="B85:D85"/>
    <mergeCell ref="C69:K69"/>
    <mergeCell ref="C80:L80"/>
    <mergeCell ref="C71:K71"/>
    <mergeCell ref="N63:Q63"/>
    <mergeCell ref="N67:Q67"/>
    <mergeCell ref="I47:J47"/>
    <mergeCell ref="N65:Q65"/>
    <mergeCell ref="I59:J59"/>
    <mergeCell ref="K59:L59"/>
    <mergeCell ref="I53:O53"/>
    <mergeCell ref="I55:O55"/>
    <mergeCell ref="G57:O57"/>
    <mergeCell ref="N59:Q59"/>
    <mergeCell ref="C61:H61"/>
    <mergeCell ref="B49:F49"/>
    <mergeCell ref="F59:H59"/>
  </mergeCells>
  <phoneticPr fontId="0" type="noConversion"/>
  <dataValidations count="1">
    <dataValidation type="list" allowBlank="1" showInputMessage="1" showErrorMessage="1" sqref="I29:K29" xr:uid="{C373537F-A27F-48EA-8D8A-1CB4E006ECD1}">
      <formula1>$X$28:$X$116</formula1>
    </dataValidation>
  </dataValidations>
  <printOptions horizontalCentered="1"/>
  <pageMargins left="0.75" right="0.75" top="0.5" bottom="0.5" header="0.5" footer="0.5"/>
  <pageSetup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pageSetUpPr fitToPage="1"/>
  </sheetPr>
  <dimension ref="B1:Q42"/>
  <sheetViews>
    <sheetView showGridLines="0" zoomScaleNormal="100" workbookViewId="0">
      <selection activeCell="D37" sqref="D37"/>
    </sheetView>
  </sheetViews>
  <sheetFormatPr defaultColWidth="9.28515625" defaultRowHeight="12.75" x14ac:dyDescent="0.2"/>
  <cols>
    <col min="1" max="1" width="1.140625" style="1" customWidth="1"/>
    <col min="2" max="2" width="3.140625" style="1" customWidth="1"/>
    <col min="3" max="3" width="2.42578125" style="1" customWidth="1"/>
    <col min="4" max="4" width="2.7109375" style="1" customWidth="1"/>
    <col min="5" max="5" width="2.42578125" style="1" customWidth="1"/>
    <col min="6" max="6" width="4.28515625" style="1" customWidth="1"/>
    <col min="7" max="7" width="9.28515625" style="1"/>
    <col min="8" max="8" width="7.7109375" style="1" customWidth="1"/>
    <col min="9" max="9" width="12.28515625" style="1" customWidth="1"/>
    <col min="10" max="10" width="11.5703125" style="1" customWidth="1"/>
    <col min="11" max="11" width="2.85546875" style="1" customWidth="1"/>
    <col min="12" max="12" width="5.7109375" style="1" customWidth="1"/>
    <col min="13" max="13" width="3" style="1" customWidth="1"/>
    <col min="14" max="14" width="23.28515625" style="1" customWidth="1"/>
    <col min="15" max="15" width="3.5703125" style="1" customWidth="1"/>
    <col min="16" max="16384" width="9.28515625" style="1"/>
  </cols>
  <sheetData>
    <row r="1" spans="2:16" ht="6.6" customHeight="1" x14ac:dyDescent="0.2"/>
    <row r="2" spans="2:16" x14ac:dyDescent="0.2">
      <c r="B2" s="2" t="s">
        <v>397</v>
      </c>
      <c r="C2" s="1038" t="s">
        <v>398</v>
      </c>
      <c r="D2" s="1038"/>
      <c r="E2" s="1038"/>
      <c r="F2" s="1038"/>
    </row>
    <row r="3" spans="2:16" x14ac:dyDescent="0.2">
      <c r="G3" s="1038"/>
      <c r="H3" s="1038"/>
      <c r="I3" s="1038"/>
    </row>
    <row r="4" spans="2:16" x14ac:dyDescent="0.2">
      <c r="C4" s="29" t="s">
        <v>399</v>
      </c>
      <c r="D4" s="29"/>
      <c r="E4" s="29"/>
      <c r="F4" s="29"/>
      <c r="G4" s="1060"/>
      <c r="H4" s="1038"/>
      <c r="I4" s="1038"/>
    </row>
    <row r="5" spans="2:16" x14ac:dyDescent="0.2">
      <c r="C5" s="29"/>
      <c r="D5" s="29"/>
      <c r="E5" s="29"/>
      <c r="F5" s="29"/>
      <c r="G5" s="1060"/>
      <c r="H5" s="1038"/>
      <c r="I5" s="1038"/>
    </row>
    <row r="6" spans="2:16" x14ac:dyDescent="0.2">
      <c r="D6" s="1036" t="s">
        <v>400</v>
      </c>
      <c r="E6" s="1036"/>
      <c r="F6" s="1036"/>
      <c r="G6" s="1036"/>
      <c r="H6" s="1036"/>
      <c r="I6" s="1036"/>
      <c r="J6" s="1036"/>
      <c r="K6" s="1036"/>
      <c r="L6" s="1036"/>
      <c r="M6" s="1036"/>
      <c r="N6" s="1036"/>
      <c r="O6" s="1036"/>
    </row>
    <row r="7" spans="2:16" x14ac:dyDescent="0.2">
      <c r="D7" s="1036" t="s">
        <v>401</v>
      </c>
      <c r="E7" s="1036"/>
      <c r="F7" s="1036"/>
      <c r="G7" s="1036"/>
      <c r="H7" s="1036"/>
      <c r="I7" s="1036"/>
      <c r="J7" s="1036"/>
      <c r="K7" s="1036"/>
      <c r="L7" s="1036"/>
      <c r="M7" s="1036"/>
      <c r="N7" s="1036"/>
    </row>
    <row r="9" spans="2:16" x14ac:dyDescent="0.2">
      <c r="D9" s="111"/>
      <c r="E9" s="1" t="s">
        <v>402</v>
      </c>
    </row>
    <row r="10" spans="2:16" x14ac:dyDescent="0.2">
      <c r="E10" s="1" t="s">
        <v>403</v>
      </c>
    </row>
    <row r="11" spans="2:16" x14ac:dyDescent="0.2">
      <c r="D11" s="111"/>
      <c r="E11" s="1035" t="s">
        <v>404</v>
      </c>
      <c r="F11" s="1036"/>
      <c r="G11" s="1036"/>
      <c r="H11" s="1036"/>
      <c r="I11" s="1036"/>
      <c r="J11" s="1036"/>
      <c r="K11" s="1036"/>
      <c r="L11" s="1036"/>
      <c r="M11" s="1036"/>
      <c r="N11" s="1036"/>
      <c r="O11" s="1036"/>
      <c r="P11" s="1036"/>
    </row>
    <row r="12" spans="2:16" x14ac:dyDescent="0.2">
      <c r="E12" s="1036" t="s">
        <v>405</v>
      </c>
      <c r="F12" s="1036"/>
      <c r="G12" s="1036"/>
      <c r="H12" s="1036"/>
      <c r="I12" s="1036"/>
      <c r="J12" s="1036"/>
      <c r="K12" s="1036"/>
      <c r="L12" s="1036"/>
      <c r="M12" s="1036"/>
      <c r="N12" s="1036"/>
      <c r="O12" s="1036"/>
    </row>
    <row r="13" spans="2:16" x14ac:dyDescent="0.2">
      <c r="D13" s="111"/>
      <c r="E13" s="1035" t="s">
        <v>404</v>
      </c>
      <c r="F13" s="1036"/>
      <c r="G13" s="1036"/>
      <c r="H13" s="1036"/>
      <c r="I13" s="1036"/>
      <c r="J13" s="1036"/>
      <c r="K13" s="1036"/>
      <c r="L13" s="1036"/>
      <c r="M13" s="1036"/>
      <c r="N13" s="1036"/>
      <c r="O13" s="1036"/>
      <c r="P13" s="1036"/>
    </row>
    <row r="14" spans="2:16" x14ac:dyDescent="0.2">
      <c r="E14" s="1036" t="s">
        <v>406</v>
      </c>
      <c r="F14" s="1036"/>
      <c r="G14" s="1036"/>
      <c r="H14" s="1036"/>
      <c r="I14" s="1036"/>
      <c r="J14" s="1036"/>
      <c r="K14" s="1036"/>
      <c r="L14" s="1036"/>
      <c r="M14" s="1036"/>
      <c r="N14" s="1036"/>
      <c r="O14" s="1036"/>
    </row>
    <row r="15" spans="2:16" x14ac:dyDescent="0.2">
      <c r="E15" s="1660" t="s">
        <v>407</v>
      </c>
      <c r="F15" s="1660"/>
      <c r="G15" s="1660"/>
      <c r="H15" s="1660"/>
      <c r="I15" s="1660"/>
      <c r="J15" s="1660"/>
      <c r="K15" s="1660"/>
      <c r="L15" s="1660"/>
      <c r="M15" s="1660"/>
      <c r="N15" s="1660"/>
      <c r="O15" s="1660"/>
    </row>
    <row r="17" spans="2:14" x14ac:dyDescent="0.2">
      <c r="D17" s="1036"/>
      <c r="E17" s="1036"/>
      <c r="F17" s="1036"/>
      <c r="G17" s="1036"/>
      <c r="H17" s="1036"/>
      <c r="I17" s="1036"/>
      <c r="J17" s="1036"/>
      <c r="K17" s="1036"/>
      <c r="L17" s="1036"/>
      <c r="M17" s="1036"/>
      <c r="N17" s="1036"/>
    </row>
    <row r="18" spans="2:14" x14ac:dyDescent="0.2">
      <c r="C18" s="29" t="s">
        <v>408</v>
      </c>
      <c r="D18" s="1036"/>
      <c r="E18" s="1036"/>
      <c r="F18" s="1036"/>
      <c r="G18" s="1036"/>
      <c r="H18" s="1036"/>
      <c r="I18" s="1036"/>
      <c r="J18" s="1036"/>
      <c r="K18" s="1036"/>
      <c r="L18" s="1036"/>
      <c r="M18" s="1036"/>
      <c r="N18" s="1036"/>
    </row>
    <row r="19" spans="2:14" x14ac:dyDescent="0.2">
      <c r="C19" s="29"/>
      <c r="D19" s="1036"/>
      <c r="E19" s="1036"/>
      <c r="F19" s="1036"/>
      <c r="G19" s="1036"/>
      <c r="H19" s="1036"/>
      <c r="I19" s="1036"/>
      <c r="J19" s="1036"/>
      <c r="K19" s="1036"/>
      <c r="L19" s="1036"/>
      <c r="M19" s="1036"/>
      <c r="N19" s="1036"/>
    </row>
    <row r="20" spans="2:14" x14ac:dyDescent="0.2">
      <c r="B20" s="2"/>
      <c r="C20" s="1038"/>
      <c r="D20" s="111"/>
      <c r="E20" s="1035" t="s">
        <v>409</v>
      </c>
      <c r="F20" s="1036"/>
      <c r="G20" s="1036"/>
      <c r="H20" s="1036"/>
    </row>
    <row r="21" spans="2:14" x14ac:dyDescent="0.2">
      <c r="D21" s="111"/>
      <c r="E21" s="1035" t="s">
        <v>410</v>
      </c>
      <c r="F21" s="1036"/>
      <c r="G21" s="1036"/>
      <c r="H21" s="1036"/>
    </row>
    <row r="22" spans="2:14" x14ac:dyDescent="0.2">
      <c r="D22" s="111"/>
      <c r="E22" s="1" t="s">
        <v>411</v>
      </c>
    </row>
    <row r="25" spans="2:14" x14ac:dyDescent="0.2">
      <c r="B25" s="2"/>
      <c r="C25" s="29" t="s">
        <v>412</v>
      </c>
      <c r="D25" s="1038"/>
      <c r="E25" s="1038"/>
      <c r="F25" s="1038"/>
      <c r="G25" s="1038"/>
      <c r="H25" s="1038"/>
      <c r="I25" s="1038"/>
    </row>
    <row r="26" spans="2:14" x14ac:dyDescent="0.2">
      <c r="B26" s="2"/>
      <c r="C26" s="29"/>
      <c r="D26" s="1038"/>
      <c r="E26" s="1038"/>
      <c r="F26" s="1038"/>
      <c r="G26" s="1038"/>
      <c r="H26" s="1038"/>
      <c r="I26" s="1038"/>
    </row>
    <row r="27" spans="2:14" x14ac:dyDescent="0.2">
      <c r="D27" s="111"/>
      <c r="E27" s="1" t="s">
        <v>413</v>
      </c>
      <c r="H27" s="419"/>
    </row>
    <row r="28" spans="2:14" x14ac:dyDescent="0.2">
      <c r="D28" s="111"/>
      <c r="E28" s="1" t="s">
        <v>414</v>
      </c>
      <c r="H28" s="419"/>
    </row>
    <row r="29" spans="2:14" x14ac:dyDescent="0.2">
      <c r="D29" s="111"/>
      <c r="E29" s="1" t="s">
        <v>415</v>
      </c>
      <c r="H29" s="419"/>
    </row>
    <row r="30" spans="2:14" x14ac:dyDescent="0.2">
      <c r="C30" s="734"/>
      <c r="D30" s="111"/>
      <c r="E30" s="1" t="s">
        <v>1899</v>
      </c>
      <c r="G30" s="419"/>
      <c r="H30" s="419"/>
    </row>
    <row r="31" spans="2:14" x14ac:dyDescent="0.2">
      <c r="C31" s="734"/>
      <c r="G31" s="419"/>
      <c r="H31" s="419"/>
    </row>
    <row r="32" spans="2:14" x14ac:dyDescent="0.2">
      <c r="C32" s="881" t="s">
        <v>416</v>
      </c>
      <c r="G32" s="419"/>
      <c r="H32" s="419"/>
    </row>
    <row r="33" spans="2:17" ht="12.6" customHeight="1" x14ac:dyDescent="0.2">
      <c r="C33" s="881"/>
      <c r="G33" s="419"/>
      <c r="H33" s="419"/>
    </row>
    <row r="34" spans="2:17" x14ac:dyDescent="0.2">
      <c r="C34" s="734"/>
      <c r="D34" s="1" t="s">
        <v>417</v>
      </c>
      <c r="G34" s="419"/>
      <c r="H34" s="419"/>
    </row>
    <row r="35" spans="2:17" x14ac:dyDescent="0.2">
      <c r="C35" s="734"/>
      <c r="D35" s="111"/>
      <c r="E35" s="1" t="s">
        <v>418</v>
      </c>
      <c r="G35" s="419"/>
      <c r="H35" s="419"/>
    </row>
    <row r="36" spans="2:17" x14ac:dyDescent="0.2">
      <c r="C36" s="1244"/>
      <c r="E36" s="1" t="s">
        <v>419</v>
      </c>
      <c r="G36" s="419"/>
      <c r="H36" s="419"/>
    </row>
    <row r="37" spans="2:17" x14ac:dyDescent="0.2">
      <c r="C37" s="734"/>
      <c r="D37" s="111"/>
      <c r="E37" s="1" t="s">
        <v>420</v>
      </c>
      <c r="G37" s="419"/>
      <c r="H37" s="419"/>
    </row>
    <row r="38" spans="2:17" x14ac:dyDescent="0.2">
      <c r="C38" s="734"/>
      <c r="G38" s="419"/>
      <c r="H38" s="419"/>
    </row>
    <row r="39" spans="2:17" x14ac:dyDescent="0.2">
      <c r="C39" s="1040" t="s">
        <v>364</v>
      </c>
      <c r="D39" s="1040"/>
      <c r="E39" s="860"/>
    </row>
    <row r="40" spans="2:17" x14ac:dyDescent="0.2">
      <c r="F40" s="1688"/>
      <c r="G40" s="1689"/>
      <c r="H40" s="1689"/>
      <c r="I40" s="1689"/>
      <c r="J40" s="1689"/>
      <c r="K40" s="1689"/>
      <c r="L40" s="1689"/>
      <c r="M40" s="1689"/>
      <c r="N40" s="1689"/>
      <c r="O40" s="1689"/>
      <c r="P40" s="1689"/>
      <c r="Q40" s="1690"/>
    </row>
    <row r="41" spans="2:17" x14ac:dyDescent="0.2">
      <c r="B41" s="1041"/>
      <c r="F41" s="1691"/>
      <c r="G41" s="1692"/>
      <c r="H41" s="1692"/>
      <c r="I41" s="1692"/>
      <c r="J41" s="1692"/>
      <c r="K41" s="1692"/>
      <c r="L41" s="1692"/>
      <c r="M41" s="1692"/>
      <c r="N41" s="1692"/>
      <c r="O41" s="1692"/>
      <c r="P41" s="1692"/>
      <c r="Q41" s="1693"/>
    </row>
    <row r="42" spans="2:17" x14ac:dyDescent="0.2">
      <c r="F42" s="1694"/>
      <c r="G42" s="1695"/>
      <c r="H42" s="1695"/>
      <c r="I42" s="1695"/>
      <c r="J42" s="1695"/>
      <c r="K42" s="1695"/>
      <c r="L42" s="1695"/>
      <c r="M42" s="1695"/>
      <c r="N42" s="1695"/>
      <c r="O42" s="1695"/>
      <c r="P42" s="1695"/>
      <c r="Q42" s="1696"/>
    </row>
  </sheetData>
  <sheetProtection algorithmName="SHA-512" hashValue="E9Y//WLplzqT7kWba3zeAju4MiDc2/5p/AQhj4T4Zt1twVPaqc9+7eRlgrvoxmtoRlYNLZNsPALmDa0IsX8Zig==" saltValue="WNJvQlT9PvpEICuUE4Pn4g==" spinCount="100000" sheet="1" selectLockedCells="1"/>
  <mergeCells count="2">
    <mergeCell ref="E15:O15"/>
    <mergeCell ref="F40:Q42"/>
  </mergeCells>
  <phoneticPr fontId="0" type="noConversion"/>
  <printOptions horizontalCentered="1"/>
  <pageMargins left="0.75" right="0.75" top="0.5" bottom="0.5" header="0.5" footer="0.5"/>
  <pageSetup scale="73" fitToHeight="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pageSetUpPr fitToPage="1"/>
  </sheetPr>
  <dimension ref="A1:N64"/>
  <sheetViews>
    <sheetView showGridLines="0" topLeftCell="A27" zoomScaleNormal="100" workbookViewId="0">
      <selection activeCell="D47" sqref="D47:M47"/>
    </sheetView>
  </sheetViews>
  <sheetFormatPr defaultColWidth="9.28515625" defaultRowHeight="12.75" x14ac:dyDescent="0.2"/>
  <cols>
    <col min="1" max="1" width="3.7109375" style="1" customWidth="1"/>
    <col min="2" max="2" width="26.28515625" style="1" customWidth="1"/>
    <col min="3" max="3" width="3" style="1" customWidth="1"/>
    <col min="4" max="4" width="5.7109375" style="1" customWidth="1"/>
    <col min="5" max="5" width="5.28515625" style="1" customWidth="1"/>
    <col min="6" max="6" width="8" style="1" customWidth="1"/>
    <col min="7" max="7" width="3.140625" style="1" customWidth="1"/>
    <col min="8" max="8" width="7.140625" style="1" customWidth="1"/>
    <col min="9" max="9" width="30.28515625" style="1" customWidth="1"/>
    <col min="10" max="10" width="2.85546875" style="1" customWidth="1"/>
    <col min="11" max="11" width="8.7109375" style="1" customWidth="1"/>
    <col min="12" max="12" width="3" style="1" customWidth="1"/>
    <col min="13" max="13" width="2.42578125" style="1" customWidth="1"/>
    <col min="14" max="16384" width="9.28515625" style="1"/>
  </cols>
  <sheetData>
    <row r="1" spans="1:13" x14ac:dyDescent="0.2">
      <c r="A1" s="2" t="s">
        <v>421</v>
      </c>
      <c r="B1" s="1647" t="s">
        <v>422</v>
      </c>
      <c r="C1" s="1647"/>
      <c r="D1" s="1647"/>
      <c r="E1" s="1647"/>
    </row>
    <row r="2" spans="1:13" x14ac:dyDescent="0.2">
      <c r="J2" s="111"/>
      <c r="K2" s="1" t="s">
        <v>274</v>
      </c>
      <c r="L2" s="111"/>
      <c r="M2" s="1" t="s">
        <v>275</v>
      </c>
    </row>
    <row r="3" spans="1:13" x14ac:dyDescent="0.2">
      <c r="B3" s="1" t="s">
        <v>423</v>
      </c>
      <c r="J3" s="4"/>
      <c r="L3" s="4"/>
    </row>
    <row r="4" spans="1:13" ht="12.75" customHeight="1" x14ac:dyDescent="0.2">
      <c r="B4" s="1697" t="s">
        <v>424</v>
      </c>
      <c r="C4" s="1697"/>
      <c r="D4" s="1697"/>
      <c r="E4" s="1697"/>
      <c r="F4" s="1697"/>
      <c r="G4" s="1697"/>
      <c r="H4" s="1697"/>
      <c r="I4" s="1697"/>
      <c r="J4" s="1697"/>
      <c r="K4" s="1697"/>
      <c r="L4" s="1697"/>
    </row>
    <row r="5" spans="1:13" x14ac:dyDescent="0.2">
      <c r="B5" s="1697"/>
      <c r="C5" s="1697"/>
      <c r="D5" s="1697"/>
      <c r="E5" s="1697"/>
      <c r="F5" s="1697"/>
      <c r="G5" s="1697"/>
      <c r="H5" s="1697"/>
      <c r="I5" s="1697"/>
      <c r="J5" s="1697"/>
      <c r="K5" s="1697"/>
      <c r="L5" s="1697"/>
    </row>
    <row r="6" spans="1:13" ht="15.75" customHeight="1" x14ac:dyDescent="0.2">
      <c r="B6" s="1697"/>
      <c r="C6" s="1697"/>
      <c r="D6" s="1697"/>
      <c r="E6" s="1697"/>
      <c r="F6" s="1697"/>
      <c r="G6" s="1697"/>
      <c r="H6" s="1697"/>
      <c r="I6" s="1697"/>
      <c r="J6" s="1697"/>
      <c r="K6" s="1697"/>
      <c r="L6" s="1697"/>
    </row>
    <row r="7" spans="1:13" x14ac:dyDescent="0.2">
      <c r="B7" s="744"/>
      <c r="C7" s="744"/>
      <c r="D7" s="744"/>
      <c r="E7" s="744"/>
      <c r="F7" s="744"/>
      <c r="G7" s="744"/>
      <c r="H7" s="744"/>
      <c r="I7" s="744"/>
      <c r="J7" s="420"/>
      <c r="L7" s="420"/>
    </row>
    <row r="8" spans="1:13" x14ac:dyDescent="0.2">
      <c r="B8" s="1660" t="s">
        <v>425</v>
      </c>
      <c r="C8" s="1660"/>
      <c r="D8" s="1660"/>
      <c r="E8" s="1660"/>
      <c r="F8" s="1660"/>
      <c r="G8" s="1660"/>
      <c r="J8" s="111"/>
      <c r="K8" s="1" t="s">
        <v>274</v>
      </c>
      <c r="L8" s="111"/>
      <c r="M8" s="1" t="s">
        <v>275</v>
      </c>
    </row>
    <row r="9" spans="1:13" x14ac:dyDescent="0.2">
      <c r="B9" s="1660" t="s">
        <v>426</v>
      </c>
      <c r="C9" s="1660"/>
      <c r="D9" s="1660"/>
      <c r="J9" s="111"/>
      <c r="K9" s="1" t="s">
        <v>274</v>
      </c>
      <c r="L9" s="111"/>
      <c r="M9" s="1" t="s">
        <v>275</v>
      </c>
    </row>
    <row r="10" spans="1:13" x14ac:dyDescent="0.2">
      <c r="B10" s="1660" t="s">
        <v>427</v>
      </c>
      <c r="C10" s="1660"/>
      <c r="D10" s="1660"/>
      <c r="E10" s="1660"/>
      <c r="J10" s="111"/>
      <c r="K10" s="1" t="s">
        <v>274</v>
      </c>
      <c r="L10" s="111"/>
      <c r="M10" s="1" t="s">
        <v>275</v>
      </c>
    </row>
    <row r="12" spans="1:13" x14ac:dyDescent="0.2">
      <c r="B12" s="1" t="s">
        <v>428</v>
      </c>
      <c r="D12" s="1646"/>
      <c r="E12" s="1646"/>
      <c r="F12" s="1646"/>
      <c r="G12" s="1646"/>
      <c r="H12" s="1646"/>
      <c r="I12" s="1646"/>
      <c r="J12" s="1646"/>
      <c r="K12" s="1646"/>
      <c r="L12" s="1646"/>
    </row>
    <row r="14" spans="1:13" x14ac:dyDescent="0.2">
      <c r="B14" s="1" t="s">
        <v>429</v>
      </c>
      <c r="D14" s="1646"/>
      <c r="E14" s="1646"/>
      <c r="F14" s="1646"/>
      <c r="G14" s="1646"/>
      <c r="H14" s="1646"/>
      <c r="I14" s="1646"/>
      <c r="J14" s="1646"/>
      <c r="K14" s="1646"/>
      <c r="L14" s="1646"/>
    </row>
    <row r="16" spans="1:13" x14ac:dyDescent="0.2">
      <c r="B16" s="1036" t="s">
        <v>430</v>
      </c>
      <c r="C16" s="1036"/>
      <c r="D16" s="1646"/>
      <c r="E16" s="1646"/>
      <c r="F16" s="1646"/>
      <c r="G16" s="1646"/>
      <c r="H16" s="1646"/>
      <c r="I16" s="1646"/>
      <c r="J16" s="1646"/>
      <c r="K16" s="1646"/>
      <c r="L16" s="1646"/>
    </row>
    <row r="18" spans="1:14" x14ac:dyDescent="0.2">
      <c r="B18" s="1" t="s">
        <v>431</v>
      </c>
      <c r="C18" s="1646"/>
      <c r="D18" s="1646"/>
      <c r="E18" s="1043" t="s">
        <v>268</v>
      </c>
      <c r="F18" s="1037"/>
      <c r="G18" s="1043" t="s">
        <v>270</v>
      </c>
      <c r="H18" s="1037"/>
    </row>
    <row r="20" spans="1:14" x14ac:dyDescent="0.2">
      <c r="B20" s="1" t="s">
        <v>432</v>
      </c>
      <c r="C20" s="1646"/>
      <c r="D20" s="1646"/>
      <c r="E20" s="1646"/>
      <c r="F20" s="1043" t="s">
        <v>433</v>
      </c>
      <c r="G20" s="1646"/>
      <c r="H20" s="1646"/>
      <c r="I20" s="1646"/>
      <c r="J20" s="1646"/>
      <c r="K20" s="1646"/>
      <c r="L20" s="1646"/>
    </row>
    <row r="23" spans="1:14" x14ac:dyDescent="0.2">
      <c r="A23" s="166"/>
      <c r="B23" s="1036" t="s">
        <v>434</v>
      </c>
      <c r="C23" s="1036"/>
      <c r="D23" s="1036"/>
      <c r="E23" s="1036"/>
      <c r="F23" s="1036"/>
      <c r="G23" s="1036"/>
      <c r="H23" s="1036"/>
      <c r="I23" s="1036"/>
      <c r="J23" s="1036"/>
      <c r="K23" s="1036"/>
      <c r="L23" s="1036"/>
      <c r="N23" s="615"/>
    </row>
    <row r="24" spans="1:14" x14ac:dyDescent="0.2">
      <c r="A24" s="166"/>
      <c r="B24" s="1036" t="s">
        <v>435</v>
      </c>
      <c r="C24" s="1036"/>
      <c r="D24" s="1036"/>
      <c r="E24" s="1036"/>
      <c r="F24" s="1036"/>
      <c r="G24" s="1036"/>
      <c r="H24" s="1036"/>
      <c r="I24" s="1036"/>
      <c r="J24" s="1036"/>
      <c r="K24" s="1036"/>
      <c r="L24" s="1036"/>
      <c r="N24" s="615"/>
    </row>
    <row r="25" spans="1:14" x14ac:dyDescent="0.2">
      <c r="A25" s="166"/>
      <c r="B25" s="1657"/>
      <c r="C25" s="1657"/>
      <c r="D25" s="1657"/>
      <c r="E25" s="1657"/>
      <c r="F25" s="1657"/>
      <c r="G25" s="1657"/>
      <c r="H25" s="1657"/>
      <c r="I25" s="1657"/>
      <c r="J25" s="1657"/>
      <c r="K25" s="1657"/>
      <c r="L25" s="1657"/>
      <c r="M25" s="865"/>
    </row>
    <row r="27" spans="1:14" x14ac:dyDescent="0.2">
      <c r="B27" s="1660" t="s">
        <v>436</v>
      </c>
      <c r="C27" s="1660"/>
      <c r="D27" s="1660"/>
    </row>
    <row r="29" spans="1:14" x14ac:dyDescent="0.2">
      <c r="B29" s="1" t="s">
        <v>437</v>
      </c>
      <c r="C29" s="1698"/>
      <c r="D29" s="1698"/>
      <c r="E29" s="1698"/>
      <c r="F29" s="1698"/>
      <c r="G29" s="1698"/>
      <c r="H29" s="1698"/>
      <c r="I29" s="1698"/>
      <c r="J29" s="1698"/>
      <c r="K29" s="1698"/>
      <c r="L29" s="1698"/>
    </row>
    <row r="31" spans="1:14" x14ac:dyDescent="0.2">
      <c r="B31" s="1" t="s">
        <v>438</v>
      </c>
      <c r="C31" s="1698"/>
      <c r="D31" s="1698"/>
      <c r="E31" s="1698"/>
      <c r="F31" s="1698"/>
      <c r="G31" s="1698"/>
      <c r="H31" s="1698"/>
      <c r="I31" s="1698"/>
      <c r="J31" s="1698"/>
      <c r="K31" s="1698"/>
      <c r="L31" s="1698"/>
    </row>
    <row r="33" spans="1:14" x14ac:dyDescent="0.2">
      <c r="B33" s="1" t="s">
        <v>439</v>
      </c>
      <c r="C33" s="1698"/>
      <c r="D33" s="1698"/>
      <c r="E33" s="1698"/>
      <c r="F33" s="1698"/>
      <c r="G33" s="1698"/>
      <c r="H33" s="1698"/>
      <c r="I33" s="1698"/>
      <c r="J33" s="1698"/>
      <c r="K33" s="1698"/>
      <c r="L33" s="1698"/>
    </row>
    <row r="35" spans="1:14" x14ac:dyDescent="0.2">
      <c r="B35" s="1" t="s">
        <v>431</v>
      </c>
      <c r="C35" s="1698"/>
      <c r="D35" s="1698"/>
      <c r="E35" s="1698"/>
      <c r="F35" s="1698"/>
      <c r="G35" s="1698"/>
      <c r="H35" s="1043" t="s">
        <v>268</v>
      </c>
      <c r="I35" s="1037"/>
      <c r="J35" s="1043" t="s">
        <v>270</v>
      </c>
      <c r="K35" s="1646"/>
      <c r="L35" s="1646"/>
    </row>
    <row r="37" spans="1:14" x14ac:dyDescent="0.2">
      <c r="B37" s="1" t="s">
        <v>432</v>
      </c>
      <c r="C37" s="1698"/>
      <c r="D37" s="1698"/>
      <c r="E37" s="1698"/>
      <c r="F37" s="1698"/>
      <c r="G37" s="1698"/>
      <c r="H37" s="1043"/>
      <c r="I37" s="488"/>
      <c r="J37" s="488"/>
      <c r="K37" s="488"/>
      <c r="L37" s="488"/>
    </row>
    <row r="39" spans="1:14" x14ac:dyDescent="0.2">
      <c r="B39" s="1" t="s">
        <v>440</v>
      </c>
      <c r="C39" s="1698"/>
      <c r="D39" s="1698"/>
      <c r="E39" s="1698"/>
      <c r="F39" s="1698"/>
      <c r="G39" s="1698"/>
      <c r="H39" s="1698"/>
      <c r="I39" s="1698"/>
      <c r="J39" s="1698"/>
      <c r="K39" s="1698"/>
      <c r="L39" s="1698"/>
    </row>
    <row r="40" spans="1:14" x14ac:dyDescent="0.2">
      <c r="C40" s="166"/>
      <c r="D40" s="743"/>
      <c r="E40" s="735"/>
      <c r="F40" s="735"/>
      <c r="G40" s="735"/>
      <c r="H40" s="735"/>
      <c r="I40" s="735"/>
      <c r="J40" s="735"/>
      <c r="K40" s="735"/>
      <c r="L40" s="735"/>
    </row>
    <row r="41" spans="1:14" x14ac:dyDescent="0.2">
      <c r="B41" s="1" t="s">
        <v>441</v>
      </c>
      <c r="C41" s="166"/>
      <c r="D41" s="743"/>
      <c r="E41" s="735"/>
      <c r="F41" s="735"/>
      <c r="G41" s="735"/>
      <c r="H41" s="735"/>
      <c r="I41" s="735"/>
      <c r="J41" s="735"/>
      <c r="K41" s="735"/>
      <c r="L41" s="735"/>
    </row>
    <row r="42" spans="1:14" x14ac:dyDescent="0.2">
      <c r="B42" s="1699"/>
      <c r="C42" s="1700"/>
      <c r="D42" s="1700"/>
      <c r="E42" s="1700"/>
      <c r="F42" s="1700"/>
      <c r="G42" s="1700"/>
      <c r="H42" s="1700"/>
      <c r="I42" s="1700"/>
      <c r="J42" s="1700"/>
      <c r="K42" s="1700"/>
      <c r="L42" s="1701"/>
    </row>
    <row r="43" spans="1:14" x14ac:dyDescent="0.2">
      <c r="C43" s="166"/>
      <c r="D43" s="743"/>
      <c r="E43" s="735"/>
      <c r="F43" s="735"/>
      <c r="G43" s="735"/>
      <c r="H43" s="735"/>
      <c r="I43" s="735"/>
      <c r="J43" s="735"/>
      <c r="K43" s="735"/>
      <c r="L43" s="735"/>
    </row>
    <row r="44" spans="1:14" x14ac:dyDescent="0.2">
      <c r="A44" s="166"/>
      <c r="B44" s="1660" t="s">
        <v>442</v>
      </c>
      <c r="C44" s="1660"/>
      <c r="D44" s="1660"/>
      <c r="E44" s="1660"/>
      <c r="F44" s="1660"/>
      <c r="G44" s="1660"/>
      <c r="H44" s="1660"/>
      <c r="I44" s="1660"/>
      <c r="J44" s="1660"/>
      <c r="K44" s="1660"/>
      <c r="L44" s="1660"/>
      <c r="M44" s="1660"/>
      <c r="N44" s="1660"/>
    </row>
    <row r="45" spans="1:14" x14ac:dyDescent="0.2">
      <c r="A45" s="166"/>
      <c r="B45" s="1660" t="s">
        <v>443</v>
      </c>
      <c r="C45" s="1660"/>
      <c r="D45" s="1660"/>
    </row>
    <row r="46" spans="1:14" ht="6" customHeight="1" x14ac:dyDescent="0.2">
      <c r="A46" s="166"/>
    </row>
    <row r="47" spans="1:14" x14ac:dyDescent="0.2">
      <c r="A47" s="166"/>
      <c r="B47" s="1" t="s">
        <v>444</v>
      </c>
      <c r="D47" s="1698"/>
      <c r="E47" s="1698"/>
      <c r="F47" s="1698"/>
      <c r="G47" s="1698"/>
      <c r="H47" s="1698"/>
      <c r="I47" s="1698"/>
      <c r="J47" s="1698"/>
      <c r="K47" s="1698"/>
      <c r="L47" s="1698"/>
      <c r="M47" s="1698"/>
    </row>
    <row r="48" spans="1:14" ht="6" customHeight="1" x14ac:dyDescent="0.2">
      <c r="A48" s="166"/>
    </row>
    <row r="49" spans="1:14" x14ac:dyDescent="0.2">
      <c r="A49" s="166"/>
      <c r="B49" s="1660" t="s">
        <v>429</v>
      </c>
      <c r="C49" s="1660"/>
      <c r="D49" s="1646"/>
      <c r="E49" s="1646"/>
      <c r="F49" s="1646"/>
      <c r="G49" s="1646"/>
      <c r="H49" s="1646"/>
      <c r="I49" s="1646"/>
      <c r="J49" s="1646"/>
      <c r="K49" s="1646"/>
      <c r="L49" s="1646"/>
      <c r="M49" s="1646"/>
      <c r="N49" s="488"/>
    </row>
    <row r="50" spans="1:14" ht="7.5" customHeight="1" x14ac:dyDescent="0.2">
      <c r="A50" s="166"/>
    </row>
    <row r="51" spans="1:14" x14ac:dyDescent="0.2">
      <c r="A51" s="166"/>
      <c r="B51" s="1660" t="s">
        <v>430</v>
      </c>
      <c r="C51" s="1660"/>
      <c r="D51" s="1646"/>
      <c r="E51" s="1646"/>
      <c r="F51" s="1646"/>
      <c r="G51" s="1646"/>
      <c r="H51" s="1646"/>
      <c r="I51" s="1646"/>
      <c r="J51" s="1646"/>
      <c r="K51" s="1646"/>
      <c r="L51" s="1646"/>
      <c r="M51" s="1646"/>
      <c r="N51" s="488"/>
    </row>
    <row r="52" spans="1:14" ht="7.5" customHeight="1" x14ac:dyDescent="0.2">
      <c r="A52" s="166"/>
    </row>
    <row r="53" spans="1:14" x14ac:dyDescent="0.2">
      <c r="A53" s="166"/>
      <c r="B53" s="1" t="s">
        <v>431</v>
      </c>
      <c r="C53" s="1646"/>
      <c r="D53" s="1646"/>
      <c r="E53" s="1646"/>
      <c r="F53" s="1043" t="s">
        <v>268</v>
      </c>
      <c r="G53" s="1646"/>
      <c r="H53" s="1646"/>
      <c r="I53" s="1043" t="s">
        <v>270</v>
      </c>
      <c r="J53" s="1646"/>
      <c r="K53" s="1646"/>
    </row>
    <row r="54" spans="1:14" x14ac:dyDescent="0.2">
      <c r="A54" s="166"/>
    </row>
    <row r="55" spans="1:14" ht="7.5" customHeight="1" x14ac:dyDescent="0.2">
      <c r="A55" s="166"/>
    </row>
    <row r="56" spans="1:14" x14ac:dyDescent="0.2">
      <c r="A56" s="166"/>
      <c r="B56" s="1" t="s">
        <v>445</v>
      </c>
      <c r="J56" s="111"/>
      <c r="K56" s="1" t="s">
        <v>446</v>
      </c>
      <c r="L56" s="111"/>
      <c r="M56" s="1" t="s">
        <v>447</v>
      </c>
    </row>
    <row r="57" spans="1:14" x14ac:dyDescent="0.2">
      <c r="A57" s="166"/>
    </row>
    <row r="58" spans="1:14" ht="8.25" customHeight="1" x14ac:dyDescent="0.2">
      <c r="A58" s="166"/>
    </row>
    <row r="59" spans="1:14" x14ac:dyDescent="0.2">
      <c r="A59" s="166"/>
      <c r="B59" s="1660" t="s">
        <v>448</v>
      </c>
      <c r="C59" s="1660"/>
      <c r="D59" s="1660"/>
      <c r="E59" s="1660"/>
      <c r="F59" s="1660"/>
      <c r="G59" s="1660"/>
      <c r="H59" s="1660"/>
      <c r="I59" s="1660"/>
      <c r="J59" s="1660"/>
      <c r="K59" s="1660"/>
      <c r="L59" s="1660"/>
    </row>
    <row r="60" spans="1:14" x14ac:dyDescent="0.2">
      <c r="A60" s="166"/>
      <c r="B60" s="1646"/>
      <c r="C60" s="1646"/>
      <c r="D60" s="1646"/>
      <c r="E60" s="1646"/>
      <c r="F60" s="1646"/>
      <c r="G60" s="1646"/>
      <c r="H60" s="1646"/>
      <c r="I60" s="1646"/>
      <c r="J60" s="1646"/>
      <c r="K60" s="1646"/>
      <c r="L60" s="1646"/>
      <c r="M60" s="1646"/>
      <c r="N60" s="786"/>
    </row>
    <row r="61" spans="1:14" ht="8.25" customHeight="1" x14ac:dyDescent="0.2">
      <c r="A61" s="166"/>
      <c r="B61" s="1101"/>
      <c r="C61" s="1101"/>
      <c r="D61" s="1101"/>
      <c r="E61" s="1101"/>
      <c r="F61" s="1101"/>
      <c r="G61" s="1101"/>
      <c r="H61" s="1101"/>
      <c r="I61" s="1101"/>
      <c r="J61" s="1101"/>
      <c r="K61" s="1101"/>
      <c r="L61" s="1101"/>
      <c r="M61" s="1101"/>
      <c r="N61" s="1101"/>
    </row>
    <row r="62" spans="1:14" ht="8.25" customHeight="1" x14ac:dyDescent="0.2"/>
    <row r="63" spans="1:14" ht="15" customHeight="1" x14ac:dyDescent="0.2">
      <c r="B63" s="1036" t="s">
        <v>449</v>
      </c>
      <c r="C63" s="1036"/>
      <c r="D63" s="1036"/>
      <c r="E63" s="1036"/>
      <c r="G63" s="1036"/>
      <c r="K63" s="1036"/>
      <c r="L63" s="1703"/>
      <c r="M63" s="1703"/>
      <c r="N63" s="1036"/>
    </row>
    <row r="64" spans="1:14" x14ac:dyDescent="0.2">
      <c r="B64" s="1702"/>
      <c r="C64" s="1702"/>
    </row>
  </sheetData>
  <sheetProtection algorithmName="SHA-512" hashValue="BSfXx1PYqFfQhcduR82b+qeM2SyRffIf/5gYBcjlDZUtrwk4pUSjBM+O416ZunXdSdAd7JtMLb1vsuXvjb9Pxg==" saltValue="rujrbOJh/e0uY07a0W7jkg==" spinCount="100000" sheet="1" selectLockedCells="1"/>
  <mergeCells count="35">
    <mergeCell ref="D12:L12"/>
    <mergeCell ref="D14:L14"/>
    <mergeCell ref="C20:E20"/>
    <mergeCell ref="G20:L20"/>
    <mergeCell ref="C29:L29"/>
    <mergeCell ref="B25:L25"/>
    <mergeCell ref="C31:L31"/>
    <mergeCell ref="C33:L33"/>
    <mergeCell ref="B64:C64"/>
    <mergeCell ref="K35:L35"/>
    <mergeCell ref="B27:D27"/>
    <mergeCell ref="B60:M60"/>
    <mergeCell ref="L63:M63"/>
    <mergeCell ref="C53:E53"/>
    <mergeCell ref="J53:K53"/>
    <mergeCell ref="G53:H53"/>
    <mergeCell ref="B59:L59"/>
    <mergeCell ref="C35:G35"/>
    <mergeCell ref="C37:G37"/>
    <mergeCell ref="B1:E1"/>
    <mergeCell ref="B8:G8"/>
    <mergeCell ref="B9:D9"/>
    <mergeCell ref="B4:L6"/>
    <mergeCell ref="B51:C51"/>
    <mergeCell ref="B44:N44"/>
    <mergeCell ref="B45:D45"/>
    <mergeCell ref="B49:C49"/>
    <mergeCell ref="D47:M47"/>
    <mergeCell ref="D49:M49"/>
    <mergeCell ref="D51:M51"/>
    <mergeCell ref="C39:L39"/>
    <mergeCell ref="B42:L42"/>
    <mergeCell ref="D16:L16"/>
    <mergeCell ref="B10:E10"/>
    <mergeCell ref="C18:D18"/>
  </mergeCells>
  <phoneticPr fontId="0" type="noConversion"/>
  <printOptions horizontalCentered="1"/>
  <pageMargins left="0.75" right="0.75" top="0.5" bottom="0.5" header="0.5" footer="0.5"/>
  <pageSetup scale="76" fitToHeight="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pageSetUpPr fitToPage="1"/>
  </sheetPr>
  <dimension ref="A1:L61"/>
  <sheetViews>
    <sheetView showGridLines="0" topLeftCell="A16" zoomScaleNormal="100" workbookViewId="0">
      <selection activeCell="P44" sqref="P44"/>
    </sheetView>
  </sheetViews>
  <sheetFormatPr defaultColWidth="9.28515625" defaultRowHeight="12.75" x14ac:dyDescent="0.2"/>
  <cols>
    <col min="1" max="1" width="1.28515625" style="1" customWidth="1"/>
    <col min="2" max="2" width="3.7109375" style="1" customWidth="1"/>
    <col min="3" max="3" width="9" style="1" customWidth="1"/>
    <col min="4" max="4" width="13.5703125" style="1" customWidth="1"/>
    <col min="5" max="5" width="2.7109375" style="1" customWidth="1"/>
    <col min="6" max="6" width="6.7109375" style="1" customWidth="1"/>
    <col min="7" max="7" width="19.28515625" style="1" customWidth="1"/>
    <col min="8" max="9" width="11.42578125" style="1" bestFit="1" customWidth="1"/>
    <col min="10" max="10" width="9.28515625" style="1"/>
    <col min="11" max="11" width="2.42578125" style="1" customWidth="1"/>
    <col min="12" max="12" width="39.140625" style="1" customWidth="1"/>
    <col min="13" max="16384" width="9.28515625" style="1"/>
  </cols>
  <sheetData>
    <row r="1" spans="2:12" ht="4.1500000000000004" customHeight="1" x14ac:dyDescent="0.2"/>
    <row r="2" spans="2:12" x14ac:dyDescent="0.2">
      <c r="B2" s="1647" t="s">
        <v>450</v>
      </c>
      <c r="C2" s="1647"/>
      <c r="D2" s="1647"/>
      <c r="E2" s="1647"/>
    </row>
    <row r="3" spans="2:12" x14ac:dyDescent="0.2">
      <c r="B3" s="1038"/>
      <c r="C3" s="1038"/>
      <c r="D3" s="1038"/>
      <c r="E3" s="1038"/>
    </row>
    <row r="4" spans="2:12" x14ac:dyDescent="0.2">
      <c r="B4" s="1036" t="s">
        <v>451</v>
      </c>
      <c r="D4" s="1038"/>
      <c r="E4" s="1038"/>
    </row>
    <row r="5" spans="2:12" x14ac:dyDescent="0.2">
      <c r="E5" s="111"/>
      <c r="F5" s="1035" t="s">
        <v>452</v>
      </c>
      <c r="G5" s="1036"/>
      <c r="J5" s="6"/>
      <c r="L5" s="6"/>
    </row>
    <row r="6" spans="2:12" x14ac:dyDescent="0.2">
      <c r="B6" s="1036"/>
      <c r="C6" s="1036"/>
      <c r="D6" s="1036"/>
      <c r="E6" s="111"/>
      <c r="F6" s="1035" t="s">
        <v>453</v>
      </c>
      <c r="G6" s="1036"/>
      <c r="J6" s="6"/>
      <c r="L6" s="6"/>
    </row>
    <row r="7" spans="2:12" x14ac:dyDescent="0.2">
      <c r="B7" s="1036"/>
      <c r="C7" s="1036"/>
      <c r="D7" s="1036"/>
      <c r="J7" s="6"/>
      <c r="L7" s="6"/>
    </row>
    <row r="8" spans="2:12" x14ac:dyDescent="0.2">
      <c r="C8" s="1" t="s">
        <v>454</v>
      </c>
      <c r="E8" s="1646"/>
      <c r="F8" s="1646"/>
      <c r="G8" s="1646"/>
      <c r="H8" s="1646"/>
      <c r="I8" s="1646"/>
      <c r="J8" s="1646"/>
      <c r="K8" s="1646"/>
      <c r="L8" s="1646"/>
    </row>
    <row r="10" spans="2:12" x14ac:dyDescent="0.2">
      <c r="C10" s="1036" t="s">
        <v>429</v>
      </c>
      <c r="D10" s="1036"/>
      <c r="E10" s="1646"/>
      <c r="F10" s="1646"/>
      <c r="G10" s="1646"/>
      <c r="H10" s="1646"/>
      <c r="I10" s="1646"/>
      <c r="J10" s="1646"/>
      <c r="K10" s="1646"/>
      <c r="L10" s="1646"/>
    </row>
    <row r="12" spans="2:12" x14ac:dyDescent="0.2">
      <c r="C12" s="1036" t="s">
        <v>430</v>
      </c>
      <c r="D12" s="1036"/>
      <c r="E12" s="1646"/>
      <c r="F12" s="1646"/>
      <c r="G12" s="1646"/>
      <c r="H12" s="1646"/>
      <c r="I12" s="1646"/>
      <c r="J12" s="1646"/>
      <c r="K12" s="1646"/>
      <c r="L12" s="1646"/>
    </row>
    <row r="14" spans="2:12" x14ac:dyDescent="0.2">
      <c r="C14" s="1" t="s">
        <v>431</v>
      </c>
      <c r="D14" s="1646"/>
      <c r="E14" s="1646"/>
      <c r="F14" s="1043" t="s">
        <v>268</v>
      </c>
      <c r="G14" s="1037"/>
      <c r="H14" s="1043" t="s">
        <v>270</v>
      </c>
      <c r="I14" s="1037"/>
    </row>
    <row r="16" spans="2:12" x14ac:dyDescent="0.2">
      <c r="C16" s="1" t="s">
        <v>432</v>
      </c>
      <c r="D16" s="1646"/>
      <c r="E16" s="1646"/>
      <c r="F16" s="1646"/>
      <c r="G16" s="1646"/>
      <c r="H16" s="1045"/>
      <c r="I16" s="1045"/>
      <c r="J16" s="1045"/>
      <c r="K16" s="1045"/>
    </row>
    <row r="18" spans="2:12" x14ac:dyDescent="0.2">
      <c r="C18" s="1036" t="s">
        <v>455</v>
      </c>
      <c r="D18" s="1036"/>
      <c r="E18" s="1725"/>
      <c r="F18" s="1725"/>
      <c r="G18" s="1725"/>
      <c r="H18" s="1725"/>
    </row>
    <row r="20" spans="2:12" x14ac:dyDescent="0.2">
      <c r="C20" s="1036" t="s">
        <v>456</v>
      </c>
      <c r="D20" s="1036"/>
      <c r="E20" s="1646"/>
      <c r="F20" s="1646"/>
      <c r="G20" s="1646"/>
    </row>
    <row r="22" spans="2:12" x14ac:dyDescent="0.2">
      <c r="C22" s="1036" t="s">
        <v>457</v>
      </c>
      <c r="D22" s="1036"/>
      <c r="E22" s="111"/>
      <c r="F22" s="1035" t="s">
        <v>458</v>
      </c>
      <c r="G22" s="1036"/>
    </row>
    <row r="24" spans="2:12" x14ac:dyDescent="0.2">
      <c r="E24" s="111"/>
      <c r="F24" s="1035" t="s">
        <v>459</v>
      </c>
      <c r="G24" s="1036"/>
    </row>
    <row r="26" spans="2:12" x14ac:dyDescent="0.2">
      <c r="E26" s="111"/>
      <c r="F26" s="1036" t="s">
        <v>460</v>
      </c>
      <c r="G26" s="1036"/>
    </row>
    <row r="28" spans="2:12" x14ac:dyDescent="0.2">
      <c r="E28" s="111"/>
      <c r="F28" s="1035" t="s">
        <v>461</v>
      </c>
      <c r="G28" s="1036"/>
      <c r="H28" s="1036"/>
    </row>
    <row r="30" spans="2:12" x14ac:dyDescent="0.2">
      <c r="E30" s="111"/>
      <c r="F30" s="1" t="s">
        <v>462</v>
      </c>
      <c r="G30" s="1646"/>
      <c r="H30" s="1646"/>
    </row>
    <row r="31" spans="2:12" x14ac:dyDescent="0.2">
      <c r="F31" s="734"/>
      <c r="G31" s="166"/>
      <c r="H31" s="735"/>
      <c r="I31" s="735"/>
    </row>
    <row r="32" spans="2:12" x14ac:dyDescent="0.2">
      <c r="B32" s="1036" t="s">
        <v>463</v>
      </c>
      <c r="C32" s="1036"/>
      <c r="D32" s="1036"/>
      <c r="E32" s="1036"/>
      <c r="F32" s="1036"/>
      <c r="G32" s="1036"/>
      <c r="H32" s="1036"/>
      <c r="I32" s="1036"/>
      <c r="J32" s="1036"/>
      <c r="K32" s="1036"/>
      <c r="L32" s="1036"/>
    </row>
    <row r="33" spans="2:12" x14ac:dyDescent="0.2">
      <c r="B33" s="1" t="s">
        <v>464</v>
      </c>
    </row>
    <row r="34" spans="2:12" x14ac:dyDescent="0.2">
      <c r="B34" s="1" t="s">
        <v>465</v>
      </c>
    </row>
    <row r="35" spans="2:12" ht="13.5" thickBot="1" x14ac:dyDescent="0.25"/>
    <row r="36" spans="2:12" ht="12.75" customHeight="1" x14ac:dyDescent="0.2">
      <c r="B36" s="736"/>
      <c r="C36" s="737"/>
      <c r="D36" s="738"/>
      <c r="E36" s="739" t="s">
        <v>466</v>
      </c>
      <c r="F36" s="740"/>
      <c r="G36" s="741"/>
      <c r="H36" s="114" t="s">
        <v>467</v>
      </c>
      <c r="I36" s="491" t="s">
        <v>468</v>
      </c>
      <c r="J36" s="1050" t="s">
        <v>469</v>
      </c>
      <c r="K36" s="693"/>
      <c r="L36" s="1051"/>
    </row>
    <row r="37" spans="2:12" ht="24.75" customHeight="1" x14ac:dyDescent="0.2">
      <c r="B37" s="1332" t="s">
        <v>470</v>
      </c>
      <c r="C37" s="1333"/>
      <c r="D37" s="1334"/>
      <c r="E37" s="1722"/>
      <c r="F37" s="1723"/>
      <c r="G37" s="1724"/>
      <c r="H37" s="692"/>
      <c r="I37" s="489"/>
      <c r="J37" s="1704"/>
      <c r="K37" s="1705"/>
      <c r="L37" s="1710"/>
    </row>
    <row r="38" spans="2:12" ht="18.75" customHeight="1" x14ac:dyDescent="0.2">
      <c r="B38" s="1332" t="s">
        <v>471</v>
      </c>
      <c r="C38" s="1333"/>
      <c r="D38" s="1334"/>
      <c r="E38" s="1704"/>
      <c r="F38" s="1705"/>
      <c r="G38" s="1706"/>
      <c r="H38" s="692"/>
      <c r="I38" s="489"/>
      <c r="J38" s="1704"/>
      <c r="K38" s="1705"/>
      <c r="L38" s="1710"/>
    </row>
    <row r="39" spans="2:12" ht="18.75" customHeight="1" x14ac:dyDescent="0.2">
      <c r="B39" s="1332" t="s">
        <v>471</v>
      </c>
      <c r="C39" s="1333"/>
      <c r="D39" s="1334"/>
      <c r="E39" s="1704"/>
      <c r="F39" s="1705"/>
      <c r="G39" s="1706"/>
      <c r="H39" s="692"/>
      <c r="I39" s="489"/>
      <c r="J39" s="1704"/>
      <c r="K39" s="1705"/>
      <c r="L39" s="1710"/>
    </row>
    <row r="40" spans="2:12" ht="18.75" customHeight="1" x14ac:dyDescent="0.2">
      <c r="B40" s="1332" t="s">
        <v>471</v>
      </c>
      <c r="C40" s="1333"/>
      <c r="D40" s="1334"/>
      <c r="E40" s="1704"/>
      <c r="F40" s="1705"/>
      <c r="G40" s="1706"/>
      <c r="H40" s="692"/>
      <c r="I40" s="489"/>
      <c r="J40" s="1704"/>
      <c r="K40" s="1705"/>
      <c r="L40" s="1710"/>
    </row>
    <row r="41" spans="2:12" ht="18.75" customHeight="1" x14ac:dyDescent="0.2">
      <c r="B41" s="1332" t="s">
        <v>472</v>
      </c>
      <c r="C41" s="1333"/>
      <c r="D41" s="1334"/>
      <c r="E41" s="1704"/>
      <c r="F41" s="1705"/>
      <c r="G41" s="1706"/>
      <c r="H41" s="692"/>
      <c r="I41" s="489"/>
      <c r="J41" s="1704"/>
      <c r="K41" s="1705"/>
      <c r="L41" s="1710"/>
    </row>
    <row r="42" spans="2:12" ht="18.75" customHeight="1" x14ac:dyDescent="0.2">
      <c r="B42" s="1332" t="s">
        <v>471</v>
      </c>
      <c r="C42" s="1333"/>
      <c r="D42" s="1334"/>
      <c r="E42" s="1704"/>
      <c r="F42" s="1705"/>
      <c r="G42" s="1706"/>
      <c r="H42" s="692"/>
      <c r="I42" s="489"/>
      <c r="J42" s="1704"/>
      <c r="K42" s="1705"/>
      <c r="L42" s="1710"/>
    </row>
    <row r="43" spans="2:12" ht="18.75" customHeight="1" x14ac:dyDescent="0.2">
      <c r="B43" s="1332" t="s">
        <v>471</v>
      </c>
      <c r="C43" s="1333"/>
      <c r="D43" s="1334"/>
      <c r="E43" s="1704"/>
      <c r="F43" s="1705"/>
      <c r="G43" s="1706"/>
      <c r="H43" s="692"/>
      <c r="I43" s="489"/>
      <c r="J43" s="1704"/>
      <c r="K43" s="1705"/>
      <c r="L43" s="1710"/>
    </row>
    <row r="44" spans="2:12" ht="18.75" customHeight="1" x14ac:dyDescent="0.2">
      <c r="B44" s="1332" t="s">
        <v>471</v>
      </c>
      <c r="C44" s="1333"/>
      <c r="D44" s="1334"/>
      <c r="E44" s="1704"/>
      <c r="F44" s="1705"/>
      <c r="G44" s="1706"/>
      <c r="H44" s="692"/>
      <c r="I44" s="489"/>
      <c r="J44" s="1704"/>
      <c r="K44" s="1705"/>
      <c r="L44" s="1710"/>
    </row>
    <row r="45" spans="2:12" ht="18.75" customHeight="1" x14ac:dyDescent="0.2">
      <c r="B45" s="1332" t="s">
        <v>473</v>
      </c>
      <c r="C45" s="1333"/>
      <c r="D45" s="1334"/>
      <c r="E45" s="1704"/>
      <c r="F45" s="1705"/>
      <c r="G45" s="1706"/>
      <c r="H45" s="692"/>
      <c r="I45" s="489"/>
      <c r="J45" s="1704"/>
      <c r="K45" s="1705"/>
      <c r="L45" s="1710"/>
    </row>
    <row r="46" spans="2:12" ht="18.75" customHeight="1" x14ac:dyDescent="0.2">
      <c r="B46" s="1332" t="s">
        <v>471</v>
      </c>
      <c r="C46" s="1333"/>
      <c r="D46" s="1334"/>
      <c r="E46" s="1704"/>
      <c r="F46" s="1705"/>
      <c r="G46" s="1706"/>
      <c r="H46" s="692"/>
      <c r="I46" s="489"/>
      <c r="J46" s="1704"/>
      <c r="K46" s="1705"/>
      <c r="L46" s="1710"/>
    </row>
    <row r="47" spans="2:12" ht="18.75" customHeight="1" thickBot="1" x14ac:dyDescent="0.25">
      <c r="B47" s="1335" t="s">
        <v>471</v>
      </c>
      <c r="C47" s="1336"/>
      <c r="D47" s="1337"/>
      <c r="E47" s="1707"/>
      <c r="F47" s="1708"/>
      <c r="G47" s="1709"/>
      <c r="H47" s="691"/>
      <c r="I47" s="490"/>
      <c r="J47" s="1707"/>
      <c r="K47" s="1708"/>
      <c r="L47" s="1711"/>
    </row>
    <row r="48" spans="2:12" ht="18.75" customHeight="1" x14ac:dyDescent="0.2"/>
    <row r="49" spans="1:12" x14ac:dyDescent="0.2">
      <c r="A49" s="766"/>
      <c r="B49" s="1038" t="s">
        <v>474</v>
      </c>
      <c r="C49" s="1038"/>
      <c r="D49" s="1038"/>
      <c r="E49" s="1038"/>
      <c r="F49" s="1038"/>
      <c r="G49" s="1038"/>
      <c r="H49" s="1038"/>
      <c r="I49" s="1038"/>
      <c r="J49" s="1038"/>
      <c r="K49" s="1038"/>
      <c r="L49" s="1038"/>
    </row>
    <row r="50" spans="1:12" x14ac:dyDescent="0.2">
      <c r="A50" s="766"/>
    </row>
    <row r="51" spans="1:12" x14ac:dyDescent="0.2">
      <c r="A51" s="766"/>
      <c r="B51" s="7" t="s">
        <v>475</v>
      </c>
      <c r="C51" s="1712"/>
      <c r="D51" s="1712"/>
      <c r="E51" s="1712"/>
      <c r="F51" s="1712"/>
      <c r="G51" s="1712"/>
      <c r="H51" s="1712"/>
      <c r="J51" s="1102"/>
      <c r="K51" s="1102"/>
      <c r="L51" s="1102"/>
    </row>
    <row r="52" spans="1:12" x14ac:dyDescent="0.2">
      <c r="A52" s="766"/>
      <c r="C52" s="1" t="s">
        <v>476</v>
      </c>
      <c r="J52" s="1" t="s">
        <v>477</v>
      </c>
    </row>
    <row r="53" spans="1:12" x14ac:dyDescent="0.2">
      <c r="A53" s="766"/>
    </row>
    <row r="54" spans="1:12" x14ac:dyDescent="0.2">
      <c r="A54" s="766"/>
      <c r="B54" s="7" t="s">
        <v>478</v>
      </c>
      <c r="C54" s="1712"/>
      <c r="D54" s="1712"/>
      <c r="E54" s="1712"/>
      <c r="F54" s="1712"/>
      <c r="G54" s="1712"/>
      <c r="H54" s="1712"/>
      <c r="J54" s="1102"/>
      <c r="K54" s="1102"/>
      <c r="L54" s="1102"/>
    </row>
    <row r="55" spans="1:12" x14ac:dyDescent="0.2">
      <c r="A55" s="766"/>
      <c r="C55" s="1" t="s">
        <v>476</v>
      </c>
      <c r="J55" s="1" t="s">
        <v>477</v>
      </c>
    </row>
    <row r="56" spans="1:12" x14ac:dyDescent="0.2">
      <c r="A56" s="766"/>
    </row>
    <row r="58" spans="1:12" x14ac:dyDescent="0.2">
      <c r="C58" s="1041" t="s">
        <v>364</v>
      </c>
    </row>
    <row r="59" spans="1:12" x14ac:dyDescent="0.2">
      <c r="C59" s="1713"/>
      <c r="D59" s="1714"/>
      <c r="E59" s="1714"/>
      <c r="F59" s="1714"/>
      <c r="G59" s="1714"/>
      <c r="H59" s="1714"/>
      <c r="I59" s="1714"/>
      <c r="J59" s="1714"/>
      <c r="K59" s="1714"/>
      <c r="L59" s="1715"/>
    </row>
    <row r="60" spans="1:12" x14ac:dyDescent="0.2">
      <c r="C60" s="1716"/>
      <c r="D60" s="1717"/>
      <c r="E60" s="1717"/>
      <c r="F60" s="1717"/>
      <c r="G60" s="1717"/>
      <c r="H60" s="1717"/>
      <c r="I60" s="1717"/>
      <c r="J60" s="1717"/>
      <c r="K60" s="1717"/>
      <c r="L60" s="1718"/>
    </row>
    <row r="61" spans="1:12" x14ac:dyDescent="0.2">
      <c r="C61" s="1719"/>
      <c r="D61" s="1720"/>
      <c r="E61" s="1720"/>
      <c r="F61" s="1720"/>
      <c r="G61" s="1720"/>
      <c r="H61" s="1720"/>
      <c r="I61" s="1720"/>
      <c r="J61" s="1720"/>
      <c r="K61" s="1720"/>
      <c r="L61" s="1721"/>
    </row>
  </sheetData>
  <sheetProtection selectLockedCells="1"/>
  <mergeCells count="34">
    <mergeCell ref="B2:E2"/>
    <mergeCell ref="E8:L8"/>
    <mergeCell ref="E10:L10"/>
    <mergeCell ref="E12:L12"/>
    <mergeCell ref="D14:E14"/>
    <mergeCell ref="C54:H54"/>
    <mergeCell ref="C59:L61"/>
    <mergeCell ref="E37:G37"/>
    <mergeCell ref="D16:G16"/>
    <mergeCell ref="E18:H18"/>
    <mergeCell ref="E20:G20"/>
    <mergeCell ref="G30:H30"/>
    <mergeCell ref="C51:H51"/>
    <mergeCell ref="E38:G38"/>
    <mergeCell ref="E39:G39"/>
    <mergeCell ref="E40:G40"/>
    <mergeCell ref="E41:G41"/>
    <mergeCell ref="E42:G42"/>
    <mergeCell ref="E43:G43"/>
    <mergeCell ref="E44:G44"/>
    <mergeCell ref="E45:G45"/>
    <mergeCell ref="E46:G46"/>
    <mergeCell ref="E47:G47"/>
    <mergeCell ref="J37:L37"/>
    <mergeCell ref="J38:L38"/>
    <mergeCell ref="J39:L39"/>
    <mergeCell ref="J40:L40"/>
    <mergeCell ref="J41:L41"/>
    <mergeCell ref="J42:L42"/>
    <mergeCell ref="J43:L43"/>
    <mergeCell ref="J44:L44"/>
    <mergeCell ref="J45:L45"/>
    <mergeCell ref="J46:L46"/>
    <mergeCell ref="J47:L47"/>
  </mergeCells>
  <phoneticPr fontId="0" type="noConversion"/>
  <printOptions horizontalCentered="1"/>
  <pageMargins left="0.75" right="0.75" top="0.5" bottom="0.5" header="0.5" footer="0.5"/>
  <pageSetup scale="83" fitToHeight="0" orientation="portrait" r:id="rId1"/>
  <ignoredErrors>
    <ignoredError sqref="B51" numberStoredAsText="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pageSetUpPr fitToPage="1"/>
  </sheetPr>
  <dimension ref="B1:P35"/>
  <sheetViews>
    <sheetView showGridLines="0" zoomScaleNormal="100" workbookViewId="0">
      <selection activeCell="H26" sqref="H26"/>
    </sheetView>
  </sheetViews>
  <sheetFormatPr defaultColWidth="9.28515625" defaultRowHeight="12.75" x14ac:dyDescent="0.2"/>
  <cols>
    <col min="1" max="1" width="1.7109375" style="1" customWidth="1"/>
    <col min="2" max="2" width="3.7109375" style="1" customWidth="1"/>
    <col min="3" max="3" width="6.28515625" style="1" customWidth="1"/>
    <col min="4" max="4" width="10.7109375" style="1" customWidth="1"/>
    <col min="5" max="5" width="10.5703125" style="1" customWidth="1"/>
    <col min="6" max="6" width="11.28515625" style="1" customWidth="1"/>
    <col min="7" max="7" width="7" style="1" customWidth="1"/>
    <col min="8" max="8" width="12.7109375" style="1" customWidth="1"/>
    <col min="9" max="9" width="11.28515625" style="1" customWidth="1"/>
    <col min="10" max="10" width="12.85546875" style="1" customWidth="1"/>
    <col min="11" max="11" width="2.42578125" style="1" customWidth="1"/>
    <col min="12" max="12" width="4.28515625" style="1" customWidth="1"/>
    <col min="13" max="13" width="2.42578125" style="1" customWidth="1"/>
    <col min="14" max="14" width="6.140625" style="1" customWidth="1"/>
    <col min="15" max="15" width="13" style="1" customWidth="1"/>
    <col min="16" max="16384" width="9.28515625" style="1"/>
  </cols>
  <sheetData>
    <row r="1" spans="2:16" ht="6.6" customHeight="1" x14ac:dyDescent="0.2"/>
    <row r="2" spans="2:16" x14ac:dyDescent="0.2">
      <c r="B2" s="1647" t="s">
        <v>479</v>
      </c>
      <c r="C2" s="1647"/>
      <c r="D2" s="1647"/>
      <c r="E2" s="1647"/>
    </row>
    <row r="3" spans="2:16" x14ac:dyDescent="0.2">
      <c r="B3" s="1048"/>
      <c r="C3" s="1" t="s">
        <v>480</v>
      </c>
    </row>
    <row r="4" spans="2:16" x14ac:dyDescent="0.2">
      <c r="B4" s="1048"/>
    </row>
    <row r="5" spans="2:16" x14ac:dyDescent="0.2">
      <c r="D5" s="1" t="s">
        <v>481</v>
      </c>
      <c r="K5" s="111"/>
      <c r="L5" s="1" t="s">
        <v>274</v>
      </c>
      <c r="M5" s="111"/>
      <c r="N5" s="1" t="s">
        <v>275</v>
      </c>
      <c r="P5" s="615"/>
    </row>
    <row r="7" spans="2:16" x14ac:dyDescent="0.2">
      <c r="D7" s="1660" t="s">
        <v>482</v>
      </c>
      <c r="E7" s="1660"/>
      <c r="F7" s="1660"/>
      <c r="G7" s="1660"/>
      <c r="H7" s="1660"/>
      <c r="I7" s="1660"/>
      <c r="J7" s="1660"/>
      <c r="K7" s="1660"/>
      <c r="L7" s="1660"/>
      <c r="M7" s="1660"/>
      <c r="N7" s="1660"/>
    </row>
    <row r="8" spans="2:16" x14ac:dyDescent="0.2">
      <c r="D8" s="1660" t="s">
        <v>483</v>
      </c>
      <c r="E8" s="1660"/>
      <c r="F8" s="1660"/>
      <c r="G8" s="1660"/>
      <c r="H8" s="1660"/>
      <c r="I8" s="1660"/>
      <c r="J8" s="1660"/>
      <c r="K8" s="111"/>
      <c r="L8" s="1" t="s">
        <v>274</v>
      </c>
      <c r="M8" s="111"/>
      <c r="N8" s="1" t="s">
        <v>275</v>
      </c>
    </row>
    <row r="10" spans="2:16" x14ac:dyDescent="0.2">
      <c r="D10" s="1660" t="s">
        <v>484</v>
      </c>
      <c r="E10" s="1660"/>
      <c r="F10" s="1660"/>
      <c r="G10" s="1660"/>
      <c r="H10" s="1660"/>
      <c r="I10" s="1660"/>
      <c r="K10" s="111"/>
      <c r="L10" s="1" t="s">
        <v>274</v>
      </c>
      <c r="M10" s="111"/>
      <c r="N10" s="1" t="s">
        <v>275</v>
      </c>
    </row>
    <row r="12" spans="2:16" x14ac:dyDescent="0.2">
      <c r="D12" s="1" t="s">
        <v>485</v>
      </c>
      <c r="K12" s="111"/>
      <c r="L12" s="1" t="s">
        <v>274</v>
      </c>
      <c r="M12" s="111"/>
      <c r="N12" s="1" t="s">
        <v>275</v>
      </c>
    </row>
    <row r="14" spans="2:16" x14ac:dyDescent="0.2">
      <c r="D14" s="1" t="s">
        <v>486</v>
      </c>
      <c r="K14" s="111"/>
      <c r="L14" s="1" t="s">
        <v>274</v>
      </c>
      <c r="M14" s="111"/>
      <c r="N14" s="1" t="s">
        <v>275</v>
      </c>
    </row>
    <row r="15" spans="2:16" x14ac:dyDescent="0.2">
      <c r="K15" s="6"/>
      <c r="M15" s="6"/>
    </row>
    <row r="16" spans="2:16" x14ac:dyDescent="0.2">
      <c r="D16" s="1" t="s">
        <v>487</v>
      </c>
      <c r="K16" s="111"/>
      <c r="L16" s="1" t="s">
        <v>274</v>
      </c>
      <c r="M16" s="111"/>
      <c r="N16" s="1" t="s">
        <v>275</v>
      </c>
    </row>
    <row r="18" spans="3:14" x14ac:dyDescent="0.2">
      <c r="D18" s="1036" t="s">
        <v>488</v>
      </c>
      <c r="E18" s="1036"/>
      <c r="F18" s="1036"/>
      <c r="G18" s="1036"/>
      <c r="H18" s="1036"/>
      <c r="I18" s="1036"/>
      <c r="J18" s="1036"/>
      <c r="K18" s="1036"/>
      <c r="L18" s="1036"/>
      <c r="M18" s="1036"/>
      <c r="N18" s="1036"/>
    </row>
    <row r="19" spans="3:14" x14ac:dyDescent="0.2">
      <c r="D19" s="1660" t="s">
        <v>489</v>
      </c>
      <c r="E19" s="1660"/>
      <c r="F19" s="1660"/>
      <c r="G19" s="1660"/>
      <c r="H19" s="1660"/>
      <c r="I19" s="1660"/>
      <c r="J19" s="1660"/>
    </row>
    <row r="21" spans="3:14" x14ac:dyDescent="0.2">
      <c r="C21" s="1" t="s">
        <v>490</v>
      </c>
      <c r="K21" s="111"/>
      <c r="L21" s="1" t="s">
        <v>274</v>
      </c>
      <c r="M21" s="111"/>
      <c r="N21" s="1" t="s">
        <v>275</v>
      </c>
    </row>
    <row r="22" spans="3:14" x14ac:dyDescent="0.2">
      <c r="C22" s="1" t="s">
        <v>491</v>
      </c>
      <c r="K22" s="1726"/>
      <c r="L22" s="1726"/>
      <c r="M22" s="1726"/>
      <c r="N22" s="1726"/>
    </row>
    <row r="23" spans="3:14" x14ac:dyDescent="0.2">
      <c r="K23" s="896"/>
      <c r="L23" s="896"/>
      <c r="M23" s="896"/>
      <c r="N23" s="896"/>
    </row>
    <row r="24" spans="3:14" x14ac:dyDescent="0.2">
      <c r="D24" s="113" t="s">
        <v>492</v>
      </c>
      <c r="E24" s="1043"/>
      <c r="F24" s="113" t="s">
        <v>493</v>
      </c>
      <c r="G24" s="1043"/>
      <c r="H24" s="113" t="s">
        <v>494</v>
      </c>
    </row>
    <row r="25" spans="3:14" x14ac:dyDescent="0.2">
      <c r="D25" s="438"/>
      <c r="E25" s="439"/>
      <c r="F25" s="440"/>
      <c r="G25" s="439"/>
      <c r="H25" s="441"/>
      <c r="K25" s="6"/>
      <c r="M25" s="6"/>
    </row>
    <row r="26" spans="3:14" x14ac:dyDescent="0.2">
      <c r="D26" s="438"/>
      <c r="E26" s="439"/>
      <c r="F26" s="438"/>
      <c r="G26" s="439"/>
      <c r="H26" s="441"/>
    </row>
    <row r="27" spans="3:14" x14ac:dyDescent="0.2">
      <c r="D27" s="438"/>
      <c r="E27" s="439"/>
      <c r="F27" s="438"/>
      <c r="G27" s="439"/>
      <c r="H27" s="441"/>
      <c r="J27" s="896"/>
      <c r="K27" s="896"/>
      <c r="L27" s="896"/>
      <c r="M27" s="896"/>
    </row>
    <row r="28" spans="3:14" x14ac:dyDescent="0.2">
      <c r="D28" s="438"/>
      <c r="E28" s="439"/>
      <c r="F28" s="438"/>
      <c r="G28" s="439"/>
      <c r="H28" s="441"/>
      <c r="J28" s="896"/>
      <c r="K28" s="896"/>
      <c r="L28" s="896"/>
      <c r="M28" s="896"/>
    </row>
    <row r="30" spans="3:14" ht="25.5" customHeight="1" x14ac:dyDescent="0.2"/>
    <row r="33" spans="2:14" x14ac:dyDescent="0.2">
      <c r="B33" s="1665" t="s">
        <v>364</v>
      </c>
      <c r="C33" s="1666"/>
      <c r="D33" s="1727"/>
      <c r="E33" s="1728"/>
      <c r="F33" s="1728"/>
      <c r="G33" s="1728"/>
      <c r="H33" s="1728"/>
      <c r="I33" s="1728"/>
      <c r="J33" s="1728"/>
      <c r="K33" s="1728"/>
      <c r="L33" s="1728"/>
      <c r="M33" s="1728"/>
      <c r="N33" s="1729"/>
    </row>
    <row r="34" spans="2:14" x14ac:dyDescent="0.2">
      <c r="D34" s="1656"/>
      <c r="E34" s="1657"/>
      <c r="F34" s="1657"/>
      <c r="G34" s="1657"/>
      <c r="H34" s="1657"/>
      <c r="I34" s="1657"/>
      <c r="J34" s="1657"/>
      <c r="K34" s="1657"/>
      <c r="L34" s="1657"/>
      <c r="M34" s="1657"/>
      <c r="N34" s="1658"/>
    </row>
    <row r="35" spans="2:14" x14ac:dyDescent="0.2">
      <c r="D35" s="1656"/>
      <c r="E35" s="1657"/>
      <c r="F35" s="1657"/>
      <c r="G35" s="1657"/>
      <c r="H35" s="1657"/>
      <c r="I35" s="1657"/>
      <c r="J35" s="1657"/>
      <c r="K35" s="1657"/>
      <c r="L35" s="1657"/>
      <c r="M35" s="1657"/>
      <c r="N35" s="1658"/>
    </row>
  </sheetData>
  <sheetProtection algorithmName="SHA-512" hashValue="OgOy1r8klRcpbc0NmiGazmBMehIZIjTGnob6U2ocvYqEeZZefjaZEOe6R/n0/SK1TVH7jV4Ez/KnsUDNRBb9lg==" saltValue="qrnRXzRIwuoOISMzK6iWcw==" spinCount="100000" sheet="1" selectLockedCells="1"/>
  <mergeCells count="8">
    <mergeCell ref="B2:E2"/>
    <mergeCell ref="K22:N22"/>
    <mergeCell ref="B33:C33"/>
    <mergeCell ref="D19:J19"/>
    <mergeCell ref="D7:N7"/>
    <mergeCell ref="D8:J8"/>
    <mergeCell ref="D10:I10"/>
    <mergeCell ref="D33:N35"/>
  </mergeCells>
  <phoneticPr fontId="0" type="noConversion"/>
  <printOptions horizontalCentered="1"/>
  <pageMargins left="0.75" right="0.75" top="0.5" bottom="0.5" header="0.5" footer="0.5"/>
  <pageSetup scale="88"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pageSetUpPr fitToPage="1"/>
  </sheetPr>
  <dimension ref="A1:N63"/>
  <sheetViews>
    <sheetView showGridLines="0" topLeftCell="A10" zoomScaleNormal="100" workbookViewId="0">
      <selection activeCell="F17" sqref="F17:N17"/>
    </sheetView>
  </sheetViews>
  <sheetFormatPr defaultColWidth="9.28515625" defaultRowHeight="12.75" x14ac:dyDescent="0.2"/>
  <cols>
    <col min="1" max="1" width="3.7109375" style="1" customWidth="1"/>
    <col min="2" max="2" width="12.5703125" style="1" customWidth="1"/>
    <col min="3" max="3" width="7.5703125" style="1" customWidth="1"/>
    <col min="4" max="4" width="7.140625" style="1" customWidth="1"/>
    <col min="5" max="5" width="10.7109375" style="1" customWidth="1"/>
    <col min="6" max="6" width="2.5703125" style="1" customWidth="1"/>
    <col min="7" max="7" width="6.85546875" style="1" customWidth="1"/>
    <col min="8" max="8" width="2.5703125" style="1" customWidth="1"/>
    <col min="9" max="9" width="9.28515625" style="1"/>
    <col min="10" max="10" width="2.5703125" style="1" customWidth="1"/>
    <col min="11" max="11" width="7.42578125" style="1" customWidth="1"/>
    <col min="12" max="12" width="2.28515625" style="1" customWidth="1"/>
    <col min="13" max="13" width="7.28515625" style="1" customWidth="1"/>
    <col min="14" max="14" width="1.85546875" style="1" customWidth="1"/>
    <col min="15" max="16384" width="9.28515625" style="1"/>
  </cols>
  <sheetData>
    <row r="1" spans="1:14" ht="12" customHeight="1" x14ac:dyDescent="0.2"/>
    <row r="2" spans="1:14" ht="12" customHeight="1" x14ac:dyDescent="0.2">
      <c r="A2" s="2" t="s">
        <v>495</v>
      </c>
      <c r="B2" s="1647" t="s">
        <v>496</v>
      </c>
      <c r="C2" s="1647"/>
      <c r="D2" s="1647"/>
      <c r="E2" s="1647"/>
    </row>
    <row r="3" spans="1:14" x14ac:dyDescent="0.2">
      <c r="A3" s="2"/>
      <c r="B3" s="291" t="s">
        <v>497</v>
      </c>
      <c r="C3" s="1038"/>
      <c r="D3" s="1038"/>
      <c r="E3" s="1038"/>
    </row>
    <row r="4" spans="1:14" x14ac:dyDescent="0.2">
      <c r="A4" s="2"/>
      <c r="B4" s="970" t="s">
        <v>498</v>
      </c>
      <c r="C4" s="1038"/>
      <c r="D4" s="1038"/>
      <c r="E4" s="1038"/>
    </row>
    <row r="5" spans="1:14" ht="10.5" customHeight="1" x14ac:dyDescent="0.2"/>
    <row r="6" spans="1:14" ht="13.5" customHeight="1" x14ac:dyDescent="0.2">
      <c r="B6" s="1" t="s">
        <v>499</v>
      </c>
      <c r="C6" s="1646"/>
      <c r="D6" s="1646"/>
      <c r="E6" s="1646"/>
      <c r="F6" s="1646"/>
      <c r="G6" s="1646"/>
      <c r="H6" s="1646"/>
      <c r="I6" s="1646"/>
      <c r="J6" s="1646"/>
      <c r="K6" s="1646"/>
      <c r="L6" s="1646"/>
      <c r="M6" s="1646"/>
      <c r="N6" s="1646"/>
    </row>
    <row r="7" spans="1:14" ht="9" customHeight="1" x14ac:dyDescent="0.2"/>
    <row r="8" spans="1:14" ht="13.5" customHeight="1" x14ac:dyDescent="0.2">
      <c r="B8" s="1" t="s">
        <v>500</v>
      </c>
      <c r="C8" s="1646"/>
      <c r="D8" s="1646"/>
      <c r="E8" s="1646"/>
      <c r="F8" s="1646"/>
      <c r="G8" s="1646"/>
      <c r="H8" s="1646"/>
      <c r="I8" s="1646"/>
      <c r="J8" s="1646"/>
      <c r="K8" s="1646"/>
      <c r="L8" s="1646"/>
      <c r="M8" s="1646"/>
      <c r="N8" s="1646"/>
    </row>
    <row r="9" spans="1:14" ht="8.25" customHeight="1" x14ac:dyDescent="0.2"/>
    <row r="10" spans="1:14" ht="15" customHeight="1" x14ac:dyDescent="0.2">
      <c r="B10" s="1" t="s">
        <v>432</v>
      </c>
      <c r="C10" s="1646"/>
      <c r="D10" s="1646"/>
      <c r="E10" s="1646"/>
      <c r="F10" s="1646"/>
      <c r="G10" s="1731"/>
      <c r="H10" s="1731"/>
      <c r="I10" s="1730"/>
      <c r="J10" s="1730"/>
      <c r="K10" s="1730"/>
      <c r="L10" s="1730"/>
      <c r="M10" s="1730"/>
      <c r="N10" s="1730"/>
    </row>
    <row r="11" spans="1:14" x14ac:dyDescent="0.2">
      <c r="I11" s="166"/>
      <c r="J11" s="166"/>
      <c r="K11" s="166"/>
      <c r="L11" s="166"/>
      <c r="M11" s="166"/>
      <c r="N11" s="166"/>
    </row>
    <row r="12" spans="1:14" x14ac:dyDescent="0.2">
      <c r="B12" s="1660" t="s">
        <v>455</v>
      </c>
      <c r="C12" s="1660"/>
      <c r="D12" s="1725"/>
      <c r="E12" s="1646"/>
      <c r="F12" s="1646"/>
      <c r="G12" s="1646"/>
      <c r="H12" s="1646"/>
      <c r="I12" s="1646"/>
    </row>
    <row r="14" spans="1:14" x14ac:dyDescent="0.2">
      <c r="B14" s="1" t="s">
        <v>501</v>
      </c>
      <c r="F14" s="111"/>
      <c r="G14" s="1" t="s">
        <v>274</v>
      </c>
      <c r="H14" s="111"/>
      <c r="I14" s="1" t="s">
        <v>275</v>
      </c>
    </row>
    <row r="17" spans="2:14" x14ac:dyDescent="0.2">
      <c r="B17" s="1660" t="s">
        <v>502</v>
      </c>
      <c r="C17" s="1660"/>
      <c r="D17" s="1660"/>
      <c r="E17" s="1660"/>
      <c r="F17" s="1646"/>
      <c r="G17" s="1646"/>
      <c r="H17" s="1646"/>
      <c r="I17" s="1646"/>
      <c r="J17" s="1646"/>
      <c r="K17" s="1646"/>
      <c r="L17" s="1646"/>
      <c r="M17" s="1646"/>
      <c r="N17" s="1646"/>
    </row>
    <row r="18" spans="2:14" x14ac:dyDescent="0.2">
      <c r="B18" s="885" t="s">
        <v>503</v>
      </c>
    </row>
    <row r="19" spans="2:14" x14ac:dyDescent="0.2">
      <c r="B19" s="873"/>
    </row>
    <row r="20" spans="2:14" x14ac:dyDescent="0.2">
      <c r="B20" s="1" t="s">
        <v>500</v>
      </c>
      <c r="C20" s="1646"/>
      <c r="D20" s="1646"/>
      <c r="E20" s="1646"/>
      <c r="F20" s="1646"/>
      <c r="G20" s="1646"/>
      <c r="H20" s="1646"/>
      <c r="I20" s="1646"/>
      <c r="J20" s="1646"/>
      <c r="K20" s="1646"/>
      <c r="L20" s="1646"/>
      <c r="M20" s="1646"/>
      <c r="N20" s="1646"/>
    </row>
    <row r="22" spans="2:14" x14ac:dyDescent="0.2">
      <c r="B22" s="1" t="s">
        <v>432</v>
      </c>
      <c r="C22" s="1646"/>
      <c r="D22" s="1646"/>
      <c r="E22" s="1646"/>
      <c r="F22" s="1646"/>
      <c r="G22" s="1731"/>
      <c r="H22" s="1731"/>
      <c r="I22" s="1730"/>
      <c r="J22" s="1730"/>
      <c r="K22" s="1730"/>
      <c r="L22" s="1730"/>
      <c r="M22" s="1730"/>
      <c r="N22" s="1730"/>
    </row>
    <row r="24" spans="2:14" x14ac:dyDescent="0.2">
      <c r="B24" s="1660" t="s">
        <v>455</v>
      </c>
      <c r="C24" s="1660"/>
      <c r="D24" s="1725"/>
      <c r="E24" s="1646"/>
      <c r="F24" s="1646"/>
      <c r="G24" s="1646"/>
      <c r="H24" s="1646"/>
      <c r="I24" s="1646"/>
    </row>
    <row r="26" spans="2:14" x14ac:dyDescent="0.2">
      <c r="B26" s="1" t="s">
        <v>504</v>
      </c>
      <c r="F26" s="111"/>
      <c r="G26" s="1" t="s">
        <v>274</v>
      </c>
      <c r="H26" s="111"/>
      <c r="I26" s="1" t="s">
        <v>275</v>
      </c>
    </row>
    <row r="29" spans="2:14" x14ac:dyDescent="0.2">
      <c r="B29" s="1036" t="s">
        <v>505</v>
      </c>
      <c r="C29" s="1036"/>
      <c r="D29" s="1036"/>
      <c r="E29" s="1646"/>
      <c r="F29" s="1646"/>
      <c r="G29" s="1646"/>
      <c r="H29" s="1646"/>
      <c r="I29" s="1646"/>
      <c r="J29" s="1646"/>
      <c r="K29" s="1646"/>
      <c r="L29" s="1646"/>
      <c r="M29" s="1646"/>
      <c r="N29" s="1646"/>
    </row>
    <row r="31" spans="2:14" x14ac:dyDescent="0.2">
      <c r="B31" s="1660" t="s">
        <v>500</v>
      </c>
      <c r="C31" s="1660"/>
      <c r="D31" s="1646"/>
      <c r="E31" s="1646"/>
      <c r="F31" s="1646"/>
      <c r="G31" s="1646"/>
      <c r="H31" s="1646"/>
      <c r="I31" s="1646"/>
      <c r="J31" s="1646"/>
      <c r="K31" s="1646"/>
      <c r="L31" s="1646"/>
      <c r="M31" s="1646"/>
      <c r="N31" s="1646"/>
    </row>
    <row r="33" spans="2:14" x14ac:dyDescent="0.2">
      <c r="B33" s="1" t="s">
        <v>432</v>
      </c>
      <c r="C33" s="1646"/>
      <c r="D33" s="1646"/>
      <c r="E33" s="1646"/>
      <c r="F33" s="1646"/>
      <c r="G33" s="742"/>
      <c r="H33" s="742"/>
      <c r="I33" s="742"/>
      <c r="J33" s="742"/>
    </row>
    <row r="35" spans="2:14" x14ac:dyDescent="0.2">
      <c r="B35" s="1660" t="s">
        <v>440</v>
      </c>
      <c r="C35" s="1660"/>
      <c r="D35" s="1732"/>
      <c r="E35" s="1646"/>
      <c r="F35" s="1646"/>
      <c r="G35" s="1646"/>
      <c r="H35" s="1646"/>
      <c r="I35" s="1646"/>
      <c r="J35" s="1646"/>
    </row>
    <row r="36" spans="2:14" x14ac:dyDescent="0.2">
      <c r="B36" s="1036"/>
      <c r="C36" s="1036"/>
      <c r="D36" s="1242"/>
      <c r="E36" s="1045"/>
      <c r="F36" s="1243"/>
      <c r="G36" s="1045"/>
      <c r="H36" s="1243"/>
      <c r="I36" s="1045"/>
      <c r="J36" s="1045"/>
      <c r="K36" s="166"/>
    </row>
    <row r="37" spans="2:14" x14ac:dyDescent="0.2">
      <c r="B37" s="1" t="s">
        <v>506</v>
      </c>
      <c r="F37" s="111"/>
      <c r="G37" s="1" t="s">
        <v>274</v>
      </c>
      <c r="H37" s="111"/>
      <c r="I37" s="1" t="s">
        <v>275</v>
      </c>
    </row>
    <row r="39" spans="2:14" x14ac:dyDescent="0.2">
      <c r="B39" s="1036" t="s">
        <v>507</v>
      </c>
      <c r="C39" s="1036"/>
      <c r="D39" s="1036"/>
      <c r="E39" s="1646"/>
      <c r="F39" s="1646"/>
      <c r="G39" s="1646"/>
      <c r="H39" s="1646"/>
      <c r="I39" s="1646"/>
      <c r="J39" s="1646"/>
      <c r="K39" s="1646"/>
      <c r="L39" s="1646"/>
      <c r="M39" s="1646"/>
      <c r="N39" s="1646"/>
    </row>
    <row r="41" spans="2:14" x14ac:dyDescent="0.2">
      <c r="B41" s="1660" t="s">
        <v>500</v>
      </c>
      <c r="C41" s="1660"/>
      <c r="D41" s="1646"/>
      <c r="E41" s="1646"/>
      <c r="F41" s="1646"/>
      <c r="G41" s="1646"/>
      <c r="H41" s="1646"/>
      <c r="I41" s="1646"/>
      <c r="J41" s="1646"/>
      <c r="K41" s="1646"/>
      <c r="L41" s="1646"/>
      <c r="M41" s="1646"/>
      <c r="N41" s="1646"/>
    </row>
    <row r="43" spans="2:14" x14ac:dyDescent="0.2">
      <c r="B43" s="1" t="s">
        <v>432</v>
      </c>
      <c r="C43" s="1646"/>
      <c r="D43" s="1646"/>
      <c r="E43" s="1646"/>
      <c r="F43" s="1646"/>
      <c r="G43" s="1730"/>
      <c r="H43" s="1730"/>
      <c r="I43" s="1730"/>
      <c r="J43" s="1730"/>
    </row>
    <row r="45" spans="2:14" x14ac:dyDescent="0.2">
      <c r="B45" s="1660" t="s">
        <v>440</v>
      </c>
      <c r="C45" s="1660"/>
      <c r="D45" s="1725"/>
      <c r="E45" s="1725"/>
      <c r="F45" s="1725"/>
      <c r="G45" s="1725"/>
      <c r="H45" s="1725"/>
      <c r="I45" s="1725"/>
      <c r="J45" s="1725"/>
    </row>
    <row r="46" spans="2:14" x14ac:dyDescent="0.2">
      <c r="B46" s="1036"/>
      <c r="C46" s="1036"/>
      <c r="D46" s="1242"/>
      <c r="E46" s="1045"/>
      <c r="F46" s="1243"/>
      <c r="G46" s="1045"/>
      <c r="H46" s="1243"/>
      <c r="I46" s="1045"/>
      <c r="J46" s="1045"/>
      <c r="K46" s="166"/>
    </row>
    <row r="47" spans="2:14" x14ac:dyDescent="0.2">
      <c r="B47" s="1" t="s">
        <v>506</v>
      </c>
      <c r="F47" s="111"/>
      <c r="G47" s="1" t="s">
        <v>274</v>
      </c>
      <c r="H47" s="111"/>
      <c r="I47" s="1" t="s">
        <v>275</v>
      </c>
    </row>
    <row r="50" spans="1:14" x14ac:dyDescent="0.2">
      <c r="B50" s="1" t="s">
        <v>508</v>
      </c>
      <c r="E50" s="1646"/>
      <c r="F50" s="1646"/>
      <c r="G50" s="1646"/>
      <c r="H50" s="1646"/>
      <c r="I50" s="1646"/>
      <c r="J50" s="1646"/>
      <c r="K50" s="1646"/>
      <c r="L50" s="1646"/>
      <c r="M50" s="1646"/>
      <c r="N50" s="1646"/>
    </row>
    <row r="52" spans="1:14" x14ac:dyDescent="0.2">
      <c r="B52" s="1660" t="s">
        <v>500</v>
      </c>
      <c r="C52" s="1660"/>
      <c r="D52" s="1646"/>
      <c r="E52" s="1646"/>
      <c r="F52" s="1646"/>
      <c r="G52" s="1646"/>
      <c r="H52" s="1646"/>
      <c r="I52" s="1646"/>
      <c r="J52" s="1646"/>
      <c r="K52" s="1646"/>
      <c r="L52" s="1646"/>
      <c r="M52" s="1646"/>
      <c r="N52" s="1646"/>
    </row>
    <row r="53" spans="1:14" ht="9.75" customHeight="1" x14ac:dyDescent="0.2"/>
    <row r="54" spans="1:14" x14ac:dyDescent="0.2">
      <c r="B54" s="1" t="s">
        <v>432</v>
      </c>
      <c r="C54" s="1646"/>
      <c r="D54" s="1646"/>
      <c r="E54" s="1646"/>
      <c r="F54" s="1731"/>
      <c r="G54" s="1730"/>
      <c r="H54" s="1730"/>
      <c r="I54" s="1730"/>
      <c r="J54" s="1730"/>
    </row>
    <row r="56" spans="1:14" x14ac:dyDescent="0.2">
      <c r="B56" s="1660" t="s">
        <v>440</v>
      </c>
      <c r="C56" s="1660"/>
      <c r="D56" s="1725"/>
      <c r="E56" s="1646"/>
      <c r="F56" s="1646"/>
      <c r="G56" s="1646"/>
      <c r="H56" s="1646"/>
      <c r="I56" s="1646"/>
      <c r="J56" s="1646"/>
    </row>
    <row r="58" spans="1:14" x14ac:dyDescent="0.2">
      <c r="B58" s="1" t="s">
        <v>506</v>
      </c>
      <c r="F58" s="111"/>
      <c r="G58" s="1" t="s">
        <v>274</v>
      </c>
      <c r="H58" s="111"/>
      <c r="I58" s="1" t="s">
        <v>275</v>
      </c>
    </row>
    <row r="61" spans="1:14" x14ac:dyDescent="0.2">
      <c r="A61" s="1665" t="s">
        <v>364</v>
      </c>
      <c r="B61" s="1666"/>
      <c r="C61" s="1650"/>
      <c r="D61" s="1651"/>
      <c r="E61" s="1651"/>
      <c r="F61" s="1651"/>
      <c r="G61" s="1651"/>
      <c r="H61" s="1651"/>
      <c r="I61" s="1651"/>
      <c r="J61" s="1651"/>
      <c r="K61" s="1651"/>
      <c r="L61" s="1651"/>
      <c r="M61" s="1651"/>
      <c r="N61" s="1652"/>
    </row>
    <row r="62" spans="1:14" x14ac:dyDescent="0.2">
      <c r="C62" s="1656"/>
      <c r="D62" s="1657"/>
      <c r="E62" s="1657"/>
      <c r="F62" s="1657"/>
      <c r="G62" s="1657"/>
      <c r="H62" s="1657"/>
      <c r="I62" s="1657"/>
      <c r="J62" s="1657"/>
      <c r="K62" s="1657"/>
      <c r="L62" s="1657"/>
      <c r="M62" s="1657"/>
      <c r="N62" s="1658"/>
    </row>
    <row r="63" spans="1:14" ht="26.25" customHeight="1" x14ac:dyDescent="0.2"/>
  </sheetData>
  <sheetProtection algorithmName="SHA-512" hashValue="IibIMsVsWpRmhtCXcm1G9UOhmmP2GPoEj9Hfoan+7/B87jDXGWEopBAgn5QcLwYFcKP/aKkGqgFeZFhbLdGuWw==" saltValue="+Ix5/ayxEftDSDIV5kuAhg==" spinCount="100000" sheet="1" selectLockedCells="1"/>
  <mergeCells count="36">
    <mergeCell ref="B56:C56"/>
    <mergeCell ref="D56:J56"/>
    <mergeCell ref="B52:C52"/>
    <mergeCell ref="D35:J35"/>
    <mergeCell ref="G54:J54"/>
    <mergeCell ref="B35:C35"/>
    <mergeCell ref="C54:F54"/>
    <mergeCell ref="D52:N52"/>
    <mergeCell ref="B45:C45"/>
    <mergeCell ref="D45:J45"/>
    <mergeCell ref="E50:N50"/>
    <mergeCell ref="C43:F43"/>
    <mergeCell ref="G43:J43"/>
    <mergeCell ref="C61:N62"/>
    <mergeCell ref="C6:N6"/>
    <mergeCell ref="I22:N22"/>
    <mergeCell ref="A61:B61"/>
    <mergeCell ref="B2:E2"/>
    <mergeCell ref="B12:C12"/>
    <mergeCell ref="D12:I12"/>
    <mergeCell ref="B24:C24"/>
    <mergeCell ref="D24:I24"/>
    <mergeCell ref="B17:E17"/>
    <mergeCell ref="F17:N17"/>
    <mergeCell ref="C20:N20"/>
    <mergeCell ref="C8:N8"/>
    <mergeCell ref="C10:H10"/>
    <mergeCell ref="C22:H22"/>
    <mergeCell ref="I10:N10"/>
    <mergeCell ref="B31:C31"/>
    <mergeCell ref="E29:N29"/>
    <mergeCell ref="D31:N31"/>
    <mergeCell ref="E39:N39"/>
    <mergeCell ref="D41:N41"/>
    <mergeCell ref="B41:C41"/>
    <mergeCell ref="C33:F33"/>
  </mergeCells>
  <phoneticPr fontId="0" type="noConversion"/>
  <printOptions horizontalCentered="1"/>
  <pageMargins left="0.75" right="0.75" top="0.5" bottom="0.5" header="0.5" footer="0.5"/>
  <pageSetup scale="88" fitToHeight="0"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pageSetUpPr fitToPage="1"/>
  </sheetPr>
  <dimension ref="A1:M64"/>
  <sheetViews>
    <sheetView showGridLines="0" topLeftCell="A20" zoomScaleNormal="100" workbookViewId="0">
      <selection activeCell="E32" sqref="E32:J32"/>
    </sheetView>
  </sheetViews>
  <sheetFormatPr defaultColWidth="9.28515625" defaultRowHeight="12.75" x14ac:dyDescent="0.2"/>
  <cols>
    <col min="1" max="1" width="1.28515625" style="1" customWidth="1"/>
    <col min="2" max="2" width="9.28515625" style="1"/>
    <col min="3" max="3" width="9.28515625" style="1" customWidth="1"/>
    <col min="4" max="4" width="13.7109375" style="1" customWidth="1"/>
    <col min="5" max="5" width="18" style="1" customWidth="1"/>
    <col min="6" max="6" width="2.42578125" style="1" customWidth="1"/>
    <col min="7" max="7" width="9.28515625" style="1"/>
    <col min="8" max="8" width="2.7109375" style="1" customWidth="1"/>
    <col min="9" max="9" width="9.28515625" style="1"/>
    <col min="10" max="10" width="4.28515625" style="1" customWidth="1"/>
    <col min="11" max="16384" width="9.28515625" style="1"/>
  </cols>
  <sheetData>
    <row r="1" spans="2:10" ht="6" customHeight="1" x14ac:dyDescent="0.2"/>
    <row r="2" spans="2:10" x14ac:dyDescent="0.2">
      <c r="B2" s="1660" t="s">
        <v>509</v>
      </c>
      <c r="C2" s="1660"/>
      <c r="D2" s="1660"/>
      <c r="E2" s="1646"/>
      <c r="F2" s="1646"/>
      <c r="G2" s="1646"/>
      <c r="H2" s="1646"/>
      <c r="I2" s="1646"/>
      <c r="J2" s="1646"/>
    </row>
    <row r="4" spans="2:10" x14ac:dyDescent="0.2">
      <c r="B4" s="1660" t="s">
        <v>500</v>
      </c>
      <c r="C4" s="1660"/>
      <c r="D4" s="1646"/>
      <c r="E4" s="1646"/>
      <c r="F4" s="1646"/>
      <c r="G4" s="1646"/>
      <c r="H4" s="1646"/>
      <c r="I4" s="1646"/>
      <c r="J4" s="1646"/>
    </row>
    <row r="6" spans="2:10" x14ac:dyDescent="0.2">
      <c r="B6" s="1" t="s">
        <v>432</v>
      </c>
      <c r="C6" s="1646"/>
      <c r="D6" s="1646"/>
      <c r="E6" s="1646"/>
      <c r="F6" s="1731"/>
      <c r="G6" s="1730"/>
      <c r="H6" s="1730"/>
      <c r="I6" s="1730"/>
      <c r="J6" s="1730"/>
    </row>
    <row r="8" spans="2:10" x14ac:dyDescent="0.2">
      <c r="B8" s="1660" t="s">
        <v>440</v>
      </c>
      <c r="C8" s="1660"/>
      <c r="D8" s="1646"/>
      <c r="E8" s="1646"/>
      <c r="F8" s="1646"/>
      <c r="G8" s="1646"/>
      <c r="H8" s="1646"/>
      <c r="I8" s="1646"/>
      <c r="J8" s="1646"/>
    </row>
    <row r="9" spans="2:10" ht="11.25" customHeight="1" x14ac:dyDescent="0.2"/>
    <row r="10" spans="2:10" x14ac:dyDescent="0.2">
      <c r="B10" s="1" t="s">
        <v>506</v>
      </c>
      <c r="F10" s="111"/>
      <c r="G10" s="1" t="s">
        <v>274</v>
      </c>
      <c r="H10" s="111"/>
      <c r="I10" s="1" t="s">
        <v>275</v>
      </c>
    </row>
    <row r="12" spans="2:10" x14ac:dyDescent="0.2">
      <c r="B12" s="1" t="s">
        <v>510</v>
      </c>
      <c r="F12" s="1646"/>
      <c r="G12" s="1646"/>
      <c r="H12" s="1646"/>
      <c r="I12" s="1646"/>
      <c r="J12" s="1646"/>
    </row>
    <row r="14" spans="2:10" x14ac:dyDescent="0.2">
      <c r="B14" s="1660" t="s">
        <v>500</v>
      </c>
      <c r="C14" s="1660"/>
      <c r="D14" s="1646"/>
      <c r="E14" s="1646"/>
      <c r="F14" s="1646"/>
      <c r="G14" s="1646"/>
      <c r="H14" s="1646"/>
      <c r="I14" s="1646"/>
      <c r="J14" s="1646"/>
    </row>
    <row r="16" spans="2:10" x14ac:dyDescent="0.2">
      <c r="B16" s="1" t="s">
        <v>432</v>
      </c>
      <c r="C16" s="1646"/>
      <c r="D16" s="1646"/>
      <c r="E16" s="1646"/>
      <c r="F16" s="1731"/>
      <c r="G16" s="1730"/>
      <c r="H16" s="1730"/>
      <c r="I16" s="1730"/>
      <c r="J16" s="1730"/>
    </row>
    <row r="18" spans="2:10" x14ac:dyDescent="0.2">
      <c r="B18" s="1660" t="s">
        <v>440</v>
      </c>
      <c r="C18" s="1660"/>
      <c r="D18" s="1725"/>
      <c r="E18" s="1646"/>
      <c r="F18" s="1646"/>
      <c r="G18" s="1646"/>
      <c r="H18" s="1646"/>
      <c r="I18" s="1646"/>
      <c r="J18" s="1646"/>
    </row>
    <row r="19" spans="2:10" ht="8.25" customHeight="1" x14ac:dyDescent="0.2"/>
    <row r="20" spans="2:10" x14ac:dyDescent="0.2">
      <c r="B20" s="1" t="s">
        <v>506</v>
      </c>
      <c r="F20" s="111"/>
      <c r="G20" s="1" t="s">
        <v>274</v>
      </c>
      <c r="H20" s="111"/>
      <c r="I20" s="1" t="s">
        <v>275</v>
      </c>
    </row>
    <row r="22" spans="2:10" x14ac:dyDescent="0.2">
      <c r="B22" s="1660" t="s">
        <v>511</v>
      </c>
      <c r="C22" s="1660"/>
      <c r="D22" s="1660"/>
      <c r="E22" s="1660"/>
      <c r="F22" s="1646"/>
      <c r="G22" s="1646"/>
      <c r="H22" s="1646"/>
      <c r="I22" s="1646"/>
      <c r="J22" s="1646"/>
    </row>
    <row r="24" spans="2:10" x14ac:dyDescent="0.2">
      <c r="B24" s="1660" t="s">
        <v>500</v>
      </c>
      <c r="C24" s="1660"/>
      <c r="D24" s="1646"/>
      <c r="E24" s="1646"/>
      <c r="F24" s="1646"/>
      <c r="G24" s="1646"/>
      <c r="H24" s="1646"/>
      <c r="I24" s="1646"/>
      <c r="J24" s="1646"/>
    </row>
    <row r="26" spans="2:10" x14ac:dyDescent="0.2">
      <c r="B26" s="1" t="s">
        <v>432</v>
      </c>
      <c r="C26" s="1646"/>
      <c r="D26" s="1646"/>
      <c r="E26" s="1646"/>
      <c r="F26" s="1731"/>
      <c r="G26" s="1730"/>
      <c r="H26" s="1730"/>
      <c r="I26" s="1730"/>
      <c r="J26" s="1730"/>
    </row>
    <row r="28" spans="2:10" x14ac:dyDescent="0.2">
      <c r="B28" s="1660" t="s">
        <v>440</v>
      </c>
      <c r="C28" s="1660"/>
      <c r="D28" s="1725"/>
      <c r="E28" s="1646"/>
      <c r="F28" s="1646"/>
      <c r="G28" s="1646"/>
      <c r="H28" s="1646"/>
      <c r="I28" s="1646"/>
      <c r="J28" s="1646"/>
    </row>
    <row r="30" spans="2:10" x14ac:dyDescent="0.2">
      <c r="B30" s="1" t="s">
        <v>506</v>
      </c>
      <c r="F30" s="111"/>
      <c r="G30" s="1" t="s">
        <v>274</v>
      </c>
      <c r="H30" s="111"/>
      <c r="I30" s="1" t="s">
        <v>275</v>
      </c>
    </row>
    <row r="32" spans="2:10" x14ac:dyDescent="0.2">
      <c r="B32" s="1660" t="s">
        <v>512</v>
      </c>
      <c r="C32" s="1660"/>
      <c r="D32" s="1660"/>
      <c r="E32" s="1646"/>
      <c r="F32" s="1646"/>
      <c r="G32" s="1646"/>
      <c r="H32" s="1646"/>
      <c r="I32" s="1646"/>
      <c r="J32" s="1646"/>
    </row>
    <row r="34" spans="2:10" x14ac:dyDescent="0.2">
      <c r="B34" s="1660" t="s">
        <v>500</v>
      </c>
      <c r="C34" s="1660"/>
      <c r="D34" s="1646"/>
      <c r="E34" s="1646"/>
      <c r="F34" s="1646"/>
      <c r="G34" s="1646"/>
      <c r="H34" s="1646"/>
      <c r="I34" s="1646"/>
      <c r="J34" s="1646"/>
    </row>
    <row r="36" spans="2:10" x14ac:dyDescent="0.2">
      <c r="B36" s="1" t="s">
        <v>432</v>
      </c>
      <c r="C36" s="1646"/>
      <c r="D36" s="1646"/>
      <c r="E36" s="1646"/>
      <c r="F36" s="1731"/>
      <c r="G36" s="1730"/>
      <c r="H36" s="1730"/>
      <c r="I36" s="1730"/>
      <c r="J36" s="1730"/>
    </row>
    <row r="38" spans="2:10" x14ac:dyDescent="0.2">
      <c r="B38" s="1660" t="s">
        <v>440</v>
      </c>
      <c r="C38" s="1660"/>
      <c r="D38" s="1725"/>
      <c r="E38" s="1646"/>
      <c r="F38" s="1646"/>
      <c r="G38" s="1646"/>
      <c r="H38" s="1646"/>
      <c r="I38" s="1646"/>
      <c r="J38" s="1646"/>
    </row>
    <row r="39" spans="2:10" x14ac:dyDescent="0.2">
      <c r="B39" s="1036"/>
      <c r="C39" s="1036"/>
      <c r="D39" s="10"/>
      <c r="E39" s="1101"/>
      <c r="F39" s="1101"/>
      <c r="G39" s="1101"/>
      <c r="H39" s="1101"/>
      <c r="I39" s="1101"/>
      <c r="J39" s="1101"/>
    </row>
    <row r="40" spans="2:10" x14ac:dyDescent="0.2">
      <c r="B40" s="1" t="s">
        <v>506</v>
      </c>
      <c r="F40" s="111"/>
      <c r="G40" s="1" t="s">
        <v>274</v>
      </c>
      <c r="H40" s="111"/>
      <c r="I40" s="1" t="s">
        <v>275</v>
      </c>
    </row>
    <row r="42" spans="2:10" x14ac:dyDescent="0.2">
      <c r="B42" s="1660" t="s">
        <v>513</v>
      </c>
      <c r="C42" s="1660"/>
      <c r="D42" s="1660"/>
      <c r="E42" s="1646"/>
      <c r="F42" s="1646"/>
      <c r="G42" s="1646"/>
      <c r="H42" s="1646"/>
      <c r="I42" s="1646"/>
      <c r="J42" s="1646"/>
    </row>
    <row r="44" spans="2:10" x14ac:dyDescent="0.2">
      <c r="B44" s="1660" t="s">
        <v>500</v>
      </c>
      <c r="C44" s="1660"/>
      <c r="D44" s="1646"/>
      <c r="E44" s="1646"/>
      <c r="F44" s="1646"/>
      <c r="G44" s="1646"/>
      <c r="H44" s="1646"/>
      <c r="I44" s="1646"/>
      <c r="J44" s="1646"/>
    </row>
    <row r="46" spans="2:10" x14ac:dyDescent="0.2">
      <c r="B46" s="1" t="s">
        <v>432</v>
      </c>
      <c r="C46" s="1646"/>
      <c r="D46" s="1646"/>
      <c r="E46" s="1646"/>
      <c r="F46" s="1731"/>
      <c r="G46" s="1730"/>
      <c r="H46" s="1730"/>
      <c r="I46" s="1730"/>
      <c r="J46" s="1730"/>
    </row>
    <row r="48" spans="2:10" x14ac:dyDescent="0.2">
      <c r="B48" s="1660" t="s">
        <v>440</v>
      </c>
      <c r="C48" s="1660"/>
      <c r="D48" s="1725"/>
      <c r="E48" s="1646"/>
      <c r="F48" s="1646"/>
      <c r="G48" s="1646"/>
      <c r="H48" s="1646"/>
      <c r="I48" s="1646"/>
      <c r="J48" s="1646"/>
    </row>
    <row r="49" spans="1:13" x14ac:dyDescent="0.2">
      <c r="B49" s="1036"/>
      <c r="C49" s="1036"/>
      <c r="D49" s="421"/>
      <c r="E49" s="1101"/>
      <c r="F49" s="1101"/>
      <c r="G49" s="1101"/>
      <c r="H49" s="1101"/>
      <c r="I49" s="1101"/>
      <c r="J49" s="1101"/>
    </row>
    <row r="50" spans="1:13" x14ac:dyDescent="0.2">
      <c r="B50" s="1" t="s">
        <v>506</v>
      </c>
      <c r="F50" s="111"/>
      <c r="G50" s="1" t="s">
        <v>274</v>
      </c>
      <c r="H50" s="111"/>
      <c r="I50" s="1" t="s">
        <v>275</v>
      </c>
    </row>
    <row r="52" spans="1:13" x14ac:dyDescent="0.2">
      <c r="B52" s="1036" t="s">
        <v>514</v>
      </c>
      <c r="C52" s="1038"/>
      <c r="D52" s="1038"/>
      <c r="E52" s="1038"/>
      <c r="F52" s="1038"/>
      <c r="G52" s="1038"/>
      <c r="H52" s="1038"/>
      <c r="I52" s="1038"/>
    </row>
    <row r="53" spans="1:13" x14ac:dyDescent="0.2">
      <c r="C53" s="1660" t="s">
        <v>515</v>
      </c>
      <c r="D53" s="1660"/>
      <c r="E53" s="1660"/>
      <c r="F53" s="1660"/>
      <c r="G53" s="1660"/>
      <c r="H53" s="1660"/>
      <c r="I53" s="1660"/>
      <c r="J53" s="1660"/>
      <c r="K53" s="1660"/>
      <c r="L53" s="1660"/>
      <c r="M53" s="1660"/>
    </row>
    <row r="54" spans="1:13" x14ac:dyDescent="0.2">
      <c r="C54" s="1660" t="s">
        <v>516</v>
      </c>
      <c r="D54" s="1660"/>
      <c r="E54" s="1660"/>
      <c r="F54" s="1660"/>
      <c r="G54" s="1660"/>
      <c r="H54" s="1660"/>
      <c r="I54" s="1660"/>
      <c r="J54" s="1660"/>
      <c r="K54" s="1660"/>
      <c r="L54" s="1660"/>
      <c r="M54" s="1660"/>
    </row>
    <row r="55" spans="1:13" x14ac:dyDescent="0.2">
      <c r="C55" s="1660" t="s">
        <v>517</v>
      </c>
      <c r="D55" s="1660"/>
      <c r="E55" s="1660"/>
      <c r="F55" s="1660"/>
      <c r="G55" s="1660"/>
      <c r="H55" s="1660"/>
      <c r="I55" s="1660"/>
      <c r="J55" s="1660"/>
      <c r="K55" s="1660"/>
      <c r="L55" s="1660"/>
      <c r="M55" s="1660"/>
    </row>
    <row r="56" spans="1:13" x14ac:dyDescent="0.2">
      <c r="C56" s="1036"/>
      <c r="D56" s="1036"/>
      <c r="E56" s="1036"/>
      <c r="F56" s="111"/>
      <c r="G56" s="1" t="s">
        <v>274</v>
      </c>
      <c r="H56" s="111"/>
      <c r="I56" s="1" t="s">
        <v>275</v>
      </c>
      <c r="J56" s="1036"/>
      <c r="K56" s="1036"/>
      <c r="L56" s="1036"/>
      <c r="M56" s="1036"/>
    </row>
    <row r="57" spans="1:13" x14ac:dyDescent="0.2">
      <c r="C57" s="1660" t="s">
        <v>518</v>
      </c>
      <c r="D57" s="1660"/>
      <c r="E57" s="1660"/>
      <c r="F57" s="1660"/>
      <c r="G57" s="1660"/>
      <c r="H57" s="1660"/>
    </row>
    <row r="59" spans="1:13" x14ac:dyDescent="0.2">
      <c r="A59" s="1041"/>
      <c r="B59" s="1041" t="s">
        <v>364</v>
      </c>
      <c r="C59" s="1733"/>
      <c r="D59" s="1734"/>
      <c r="E59" s="1734"/>
      <c r="F59" s="1734"/>
      <c r="G59" s="1734"/>
      <c r="H59" s="1734"/>
      <c r="I59" s="1734"/>
      <c r="J59" s="1735"/>
    </row>
    <row r="60" spans="1:13" x14ac:dyDescent="0.2">
      <c r="C60" s="1736"/>
      <c r="D60" s="1737"/>
      <c r="E60" s="1737"/>
      <c r="F60" s="1737"/>
      <c r="G60" s="1737"/>
      <c r="H60" s="1737"/>
      <c r="I60" s="1737"/>
      <c r="J60" s="1738"/>
    </row>
    <row r="61" spans="1:13" x14ac:dyDescent="0.2">
      <c r="C61" s="1739"/>
      <c r="D61" s="1740"/>
      <c r="E61" s="1740"/>
      <c r="F61" s="1740"/>
      <c r="G61" s="1740"/>
      <c r="H61" s="1740"/>
      <c r="I61" s="1740"/>
      <c r="J61" s="1741"/>
    </row>
    <row r="64" spans="1:13" ht="28.5" customHeight="1" x14ac:dyDescent="0.2"/>
  </sheetData>
  <sheetProtection algorithmName="SHA-512" hashValue="mDzAp4g1qLG9SBkeKvOPQM/sD8JrDtrhFKob8Yx6FG2hEX4NDPB8ZcEK3YpVnOiwJpRpjuqdU8ceGLJF2Y+z4A==" saltValue="ZeRyGxDUvGPEE05OqQlmVw==" spinCount="100000" sheet="1" selectLockedCells="1"/>
  <mergeCells count="44">
    <mergeCell ref="C53:M53"/>
    <mergeCell ref="C54:M54"/>
    <mergeCell ref="C57:H57"/>
    <mergeCell ref="C55:M55"/>
    <mergeCell ref="B34:C34"/>
    <mergeCell ref="B42:D42"/>
    <mergeCell ref="B48:C48"/>
    <mergeCell ref="D48:J48"/>
    <mergeCell ref="B44:C44"/>
    <mergeCell ref="D44:J44"/>
    <mergeCell ref="G46:J46"/>
    <mergeCell ref="C46:F46"/>
    <mergeCell ref="E32:J32"/>
    <mergeCell ref="B24:C24"/>
    <mergeCell ref="B32:D32"/>
    <mergeCell ref="B28:C28"/>
    <mergeCell ref="G36:J36"/>
    <mergeCell ref="C26:F26"/>
    <mergeCell ref="C36:F36"/>
    <mergeCell ref="B2:D2"/>
    <mergeCell ref="B4:C4"/>
    <mergeCell ref="D4:J4"/>
    <mergeCell ref="D8:J8"/>
    <mergeCell ref="B18:C18"/>
    <mergeCell ref="B8:C8"/>
    <mergeCell ref="F12:J12"/>
    <mergeCell ref="D14:J14"/>
    <mergeCell ref="E2:J2"/>
    <mergeCell ref="C59:J61"/>
    <mergeCell ref="D18:J18"/>
    <mergeCell ref="G6:J6"/>
    <mergeCell ref="B14:C14"/>
    <mergeCell ref="C6:F6"/>
    <mergeCell ref="C16:F16"/>
    <mergeCell ref="E42:J42"/>
    <mergeCell ref="G16:J16"/>
    <mergeCell ref="B22:E22"/>
    <mergeCell ref="F22:J22"/>
    <mergeCell ref="D28:J28"/>
    <mergeCell ref="D38:J38"/>
    <mergeCell ref="B38:C38"/>
    <mergeCell ref="D24:J24"/>
    <mergeCell ref="G26:J26"/>
    <mergeCell ref="D34:J34"/>
  </mergeCells>
  <phoneticPr fontId="0" type="noConversion"/>
  <printOptions horizontalCentered="1"/>
  <pageMargins left="0.75" right="0.75" top="0.5" bottom="0.5" header="0.5" footer="0.5"/>
  <pageSetup scale="84" fitToHeight="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pageSetUpPr fitToPage="1"/>
  </sheetPr>
  <dimension ref="A1:P94"/>
  <sheetViews>
    <sheetView showGridLines="0" topLeftCell="A67" zoomScaleNormal="100" workbookViewId="0">
      <selection activeCell="K89" sqref="K89"/>
    </sheetView>
  </sheetViews>
  <sheetFormatPr defaultColWidth="9.28515625" defaultRowHeight="12.75" x14ac:dyDescent="0.2"/>
  <cols>
    <col min="1" max="1" width="1.5703125" style="1" customWidth="1"/>
    <col min="2" max="2" width="3.7109375" style="1" customWidth="1"/>
    <col min="3" max="3" width="3.42578125" style="1" customWidth="1"/>
    <col min="4" max="4" width="2.5703125" style="1" customWidth="1"/>
    <col min="5" max="5" width="19" style="1" customWidth="1"/>
    <col min="6" max="6" width="12.5703125" style="1" customWidth="1"/>
    <col min="7" max="7" width="13" style="1" customWidth="1"/>
    <col min="8" max="8" width="13.28515625" style="1" customWidth="1"/>
    <col min="9" max="9" width="11.85546875" style="1" customWidth="1"/>
    <col min="10" max="10" width="13.140625" style="1" customWidth="1"/>
    <col min="11" max="11" width="2.7109375" style="1" customWidth="1"/>
    <col min="12" max="12" width="11.140625" style="1" bestFit="1" customWidth="1"/>
    <col min="13" max="13" width="2.5703125" style="1" customWidth="1"/>
    <col min="14" max="16384" width="9.28515625" style="1"/>
  </cols>
  <sheetData>
    <row r="1" spans="2:15" ht="7.9" customHeight="1" x14ac:dyDescent="0.2"/>
    <row r="2" spans="2:15" x14ac:dyDescent="0.2">
      <c r="B2" s="2" t="s">
        <v>519</v>
      </c>
      <c r="C2" s="1647" t="s">
        <v>520</v>
      </c>
      <c r="D2" s="1647"/>
      <c r="E2" s="1647"/>
    </row>
    <row r="4" spans="2:15" x14ac:dyDescent="0.2">
      <c r="B4" s="1" t="s">
        <v>521</v>
      </c>
    </row>
    <row r="5" spans="2:15" ht="13.9" customHeight="1" x14ac:dyDescent="0.2">
      <c r="C5" s="745"/>
      <c r="D5" s="695" t="s">
        <v>522</v>
      </c>
      <c r="E5" s="1048"/>
      <c r="F5" s="746"/>
    </row>
    <row r="6" spans="2:15" x14ac:dyDescent="0.2">
      <c r="C6" s="745"/>
      <c r="D6" s="695" t="s">
        <v>1978</v>
      </c>
      <c r="G6" s="1698"/>
      <c r="H6" s="1698"/>
    </row>
    <row r="7" spans="2:15" x14ac:dyDescent="0.2">
      <c r="C7" s="745"/>
      <c r="D7" s="1036" t="s">
        <v>1979</v>
      </c>
      <c r="G7" s="1750"/>
      <c r="H7" s="1750"/>
    </row>
    <row r="8" spans="2:15" x14ac:dyDescent="0.2">
      <c r="C8" s="745"/>
      <c r="D8" s="1036" t="s">
        <v>1980</v>
      </c>
      <c r="G8" s="1750"/>
      <c r="H8" s="1750"/>
    </row>
    <row r="9" spans="2:15" x14ac:dyDescent="0.2">
      <c r="C9" s="745"/>
      <c r="D9" s="695" t="s">
        <v>523</v>
      </c>
    </row>
    <row r="11" spans="2:15" ht="7.5" customHeight="1" x14ac:dyDescent="0.2"/>
    <row r="12" spans="2:15" x14ac:dyDescent="0.2">
      <c r="B12" s="1036" t="s">
        <v>524</v>
      </c>
      <c r="C12" s="1038"/>
      <c r="D12" s="1038"/>
      <c r="E12" s="1038"/>
    </row>
    <row r="13" spans="2:15" x14ac:dyDescent="0.2">
      <c r="B13" s="1036" t="s">
        <v>525</v>
      </c>
      <c r="D13" s="1036"/>
      <c r="E13" s="1036"/>
      <c r="F13" s="1036"/>
      <c r="G13" s="1036"/>
      <c r="H13" s="1036"/>
      <c r="I13" s="1036"/>
      <c r="J13" s="1036"/>
      <c r="K13" s="745"/>
      <c r="L13" s="1" t="s">
        <v>446</v>
      </c>
      <c r="M13" s="745"/>
      <c r="N13" s="1" t="s">
        <v>447</v>
      </c>
      <c r="O13" s="1036"/>
    </row>
    <row r="14" spans="2:15" x14ac:dyDescent="0.2">
      <c r="C14" s="1036"/>
      <c r="D14" s="1036"/>
      <c r="E14" s="1036"/>
      <c r="F14" s="1036"/>
      <c r="K14" s="4"/>
      <c r="M14" s="4"/>
    </row>
    <row r="15" spans="2:15" x14ac:dyDescent="0.2">
      <c r="B15" s="1" t="s">
        <v>526</v>
      </c>
      <c r="H15" s="29" t="s">
        <v>527</v>
      </c>
    </row>
    <row r="16" spans="2:15" x14ac:dyDescent="0.2">
      <c r="C16" s="166" t="s">
        <v>528</v>
      </c>
      <c r="H16" s="802"/>
    </row>
    <row r="17" spans="1:15" x14ac:dyDescent="0.2">
      <c r="A17" s="166"/>
      <c r="B17" s="166"/>
      <c r="C17" s="166" t="s">
        <v>529</v>
      </c>
      <c r="D17" s="166"/>
      <c r="E17" s="166"/>
      <c r="F17" s="166"/>
      <c r="G17" s="166"/>
      <c r="H17" s="802"/>
      <c r="J17" s="747"/>
      <c r="K17" s="166"/>
      <c r="L17" s="166"/>
    </row>
    <row r="18" spans="1:15" x14ac:dyDescent="0.2">
      <c r="A18" s="166"/>
      <c r="B18" s="166"/>
      <c r="C18" s="166" t="s">
        <v>530</v>
      </c>
      <c r="D18" s="166"/>
      <c r="E18" s="166"/>
      <c r="F18" s="166"/>
      <c r="G18" s="166"/>
      <c r="H18" s="802"/>
      <c r="J18" s="747"/>
      <c r="K18" s="166"/>
      <c r="L18" s="166"/>
    </row>
    <row r="19" spans="1:15" x14ac:dyDescent="0.2">
      <c r="A19" s="166"/>
      <c r="B19" s="166"/>
      <c r="C19" s="1108" t="s">
        <v>531</v>
      </c>
      <c r="D19" s="166"/>
      <c r="E19" s="166"/>
      <c r="F19" s="166"/>
      <c r="G19" s="166"/>
      <c r="H19" s="803"/>
      <c r="J19" s="747"/>
      <c r="K19" s="166"/>
      <c r="L19" s="166"/>
    </row>
    <row r="21" spans="1:15" x14ac:dyDescent="0.2">
      <c r="A21" s="166"/>
      <c r="B21" s="1" t="s">
        <v>2070</v>
      </c>
      <c r="K21" s="745"/>
      <c r="L21" s="1" t="s">
        <v>446</v>
      </c>
      <c r="M21" s="745"/>
      <c r="N21" s="1" t="s">
        <v>447</v>
      </c>
    </row>
    <row r="22" spans="1:15" x14ac:dyDescent="0.2">
      <c r="A22" s="166"/>
      <c r="B22" s="1" t="s">
        <v>2071</v>
      </c>
      <c r="K22" s="4"/>
      <c r="M22" s="4"/>
    </row>
    <row r="23" spans="1:15" s="166" customFormat="1" x14ac:dyDescent="0.2">
      <c r="J23" s="1120"/>
      <c r="K23" s="748"/>
      <c r="M23" s="748"/>
    </row>
    <row r="24" spans="1:15" x14ac:dyDescent="0.2">
      <c r="B24" s="1" t="s">
        <v>532</v>
      </c>
    </row>
    <row r="25" spans="1:15" x14ac:dyDescent="0.2">
      <c r="E25" s="1" t="s">
        <v>533</v>
      </c>
      <c r="F25" s="1698"/>
      <c r="G25" s="1749"/>
      <c r="H25" s="1749"/>
      <c r="I25" s="1749"/>
      <c r="J25" s="1749"/>
      <c r="K25" s="1749"/>
      <c r="L25" s="1749"/>
      <c r="M25" s="1749"/>
    </row>
    <row r="26" spans="1:15" x14ac:dyDescent="0.2">
      <c r="E26" s="1" t="s">
        <v>534</v>
      </c>
      <c r="F26" s="1698"/>
      <c r="G26" s="1749"/>
      <c r="H26" s="1749"/>
      <c r="I26" s="1749"/>
      <c r="J26" s="1749"/>
      <c r="K26" s="1749"/>
      <c r="L26" s="1749"/>
      <c r="M26" s="1749"/>
    </row>
    <row r="27" spans="1:15" x14ac:dyDescent="0.2">
      <c r="E27" s="1" t="s">
        <v>535</v>
      </c>
      <c r="F27" s="1698"/>
      <c r="G27" s="1749"/>
      <c r="H27" s="1749"/>
      <c r="I27" s="1749"/>
      <c r="J27" s="1749"/>
      <c r="K27" s="1749"/>
      <c r="L27" s="1749"/>
      <c r="M27" s="1749"/>
    </row>
    <row r="28" spans="1:15" x14ac:dyDescent="0.2">
      <c r="E28" s="1" t="s">
        <v>536</v>
      </c>
      <c r="F28" s="1698"/>
      <c r="G28" s="1749"/>
      <c r="H28" s="1749"/>
      <c r="I28" s="1749"/>
      <c r="J28" s="1749"/>
      <c r="K28" s="1749"/>
      <c r="L28" s="1749"/>
      <c r="M28" s="1749"/>
    </row>
    <row r="30" spans="1:15" x14ac:dyDescent="0.2">
      <c r="B30" s="967" t="s">
        <v>537</v>
      </c>
      <c r="K30" s="745"/>
      <c r="L30" s="1" t="s">
        <v>446</v>
      </c>
      <c r="M30" s="745"/>
      <c r="N30" s="1" t="s">
        <v>447</v>
      </c>
    </row>
    <row r="32" spans="1:15" ht="12.75" customHeight="1" x14ac:dyDescent="0.2">
      <c r="B32" s="1" t="s">
        <v>538</v>
      </c>
      <c r="C32" s="1048"/>
      <c r="D32" s="1048"/>
      <c r="E32" s="1048"/>
      <c r="F32" s="1048"/>
      <c r="G32" s="1048"/>
      <c r="H32" s="1048"/>
      <c r="I32" s="1048"/>
      <c r="J32" s="1048"/>
      <c r="K32" s="749"/>
      <c r="L32" s="1" t="s">
        <v>539</v>
      </c>
      <c r="M32" s="749"/>
      <c r="N32" s="1" t="s">
        <v>275</v>
      </c>
      <c r="O32" s="1048"/>
    </row>
    <row r="33" spans="2:15" ht="13.5" customHeight="1" x14ac:dyDescent="0.2">
      <c r="B33" s="1" t="s">
        <v>540</v>
      </c>
      <c r="C33" s="1048"/>
      <c r="D33" s="1048"/>
      <c r="E33" s="1048"/>
      <c r="F33" s="1048"/>
      <c r="G33" s="1048"/>
      <c r="H33" s="1048"/>
      <c r="I33" s="1048"/>
      <c r="J33" s="1048"/>
      <c r="O33" s="1048"/>
    </row>
    <row r="34" spans="2:15" ht="13.5" customHeight="1" x14ac:dyDescent="0.2">
      <c r="B34" s="1" t="s">
        <v>541</v>
      </c>
      <c r="C34" s="1048"/>
      <c r="D34" s="1048"/>
      <c r="E34" s="1048"/>
      <c r="F34" s="1048"/>
      <c r="G34" s="1048"/>
      <c r="H34" s="1048"/>
      <c r="I34" s="1048"/>
      <c r="J34" s="1048"/>
      <c r="K34" s="749"/>
      <c r="L34" s="1" t="s">
        <v>542</v>
      </c>
      <c r="O34" s="1048"/>
    </row>
    <row r="35" spans="2:15" x14ac:dyDescent="0.2">
      <c r="G35" s="4"/>
      <c r="I35" s="4"/>
    </row>
    <row r="36" spans="2:15" x14ac:dyDescent="0.2">
      <c r="B36" s="78" t="s">
        <v>543</v>
      </c>
      <c r="C36" s="2"/>
      <c r="D36" s="2"/>
      <c r="E36" s="2"/>
      <c r="F36" s="2"/>
      <c r="G36" s="2"/>
    </row>
    <row r="37" spans="2:15" x14ac:dyDescent="0.2">
      <c r="C37" s="7" t="s">
        <v>475</v>
      </c>
      <c r="D37" s="745"/>
      <c r="E37" s="1035" t="s">
        <v>544</v>
      </c>
      <c r="F37" s="1036"/>
      <c r="G37" s="1036"/>
      <c r="H37" s="1036"/>
      <c r="I37" s="1036"/>
      <c r="J37" s="1036"/>
      <c r="K37" s="1036"/>
      <c r="L37" s="1036"/>
      <c r="M37" s="1036"/>
      <c r="N37" s="1036"/>
    </row>
    <row r="38" spans="2:15" x14ac:dyDescent="0.2">
      <c r="E38" s="1" t="s">
        <v>545</v>
      </c>
    </row>
    <row r="39" spans="2:15" x14ac:dyDescent="0.2">
      <c r="C39" s="7" t="s">
        <v>478</v>
      </c>
      <c r="D39" s="745"/>
      <c r="E39" s="1035" t="s">
        <v>546</v>
      </c>
      <c r="F39" s="1036"/>
      <c r="G39" s="1036"/>
      <c r="H39" s="1036"/>
      <c r="I39" s="1036"/>
      <c r="J39" s="1036"/>
      <c r="K39" s="1036"/>
      <c r="L39" s="1036"/>
      <c r="M39" s="1036"/>
      <c r="N39" s="1036"/>
    </row>
    <row r="40" spans="2:15" x14ac:dyDescent="0.2">
      <c r="E40" s="1" t="s">
        <v>547</v>
      </c>
    </row>
    <row r="41" spans="2:15" x14ac:dyDescent="0.2">
      <c r="C41" s="7" t="s">
        <v>548</v>
      </c>
      <c r="D41" s="745"/>
      <c r="E41" s="1035" t="s">
        <v>549</v>
      </c>
      <c r="F41" s="1036"/>
      <c r="G41" s="1036"/>
      <c r="H41" s="1036"/>
      <c r="I41" s="1036"/>
      <c r="J41" s="1036"/>
      <c r="K41" s="1036"/>
      <c r="L41" s="1036"/>
      <c r="M41" s="1036"/>
      <c r="N41" s="1036"/>
      <c r="O41" s="1036"/>
    </row>
    <row r="42" spans="2:15" x14ac:dyDescent="0.2">
      <c r="E42" s="1036" t="s">
        <v>550</v>
      </c>
      <c r="F42" s="1036"/>
      <c r="G42" s="1036"/>
      <c r="H42" s="1036"/>
      <c r="I42" s="1036"/>
      <c r="J42" s="1036"/>
      <c r="K42" s="1036"/>
      <c r="L42" s="1036"/>
      <c r="M42" s="1036"/>
      <c r="N42" s="1036"/>
      <c r="O42" s="1036"/>
    </row>
    <row r="44" spans="2:15" x14ac:dyDescent="0.2">
      <c r="B44" s="2" t="s">
        <v>551</v>
      </c>
      <c r="C44" s="1038"/>
      <c r="D44" s="1038"/>
      <c r="E44" s="1038"/>
      <c r="F44" s="1038"/>
      <c r="G44" s="1038"/>
      <c r="H44" s="1038"/>
      <c r="I44" s="1038"/>
      <c r="J44" s="1038"/>
    </row>
    <row r="45" spans="2:15" x14ac:dyDescent="0.2">
      <c r="C45" s="7" t="s">
        <v>475</v>
      </c>
      <c r="D45" s="745"/>
      <c r="E45" s="1035" t="s">
        <v>552</v>
      </c>
      <c r="F45" s="1036"/>
      <c r="G45" s="1036"/>
      <c r="H45" s="1036"/>
      <c r="I45" s="1036"/>
      <c r="J45" s="1036"/>
      <c r="K45" s="1036"/>
      <c r="L45" s="1036"/>
      <c r="M45" s="1036"/>
      <c r="N45" s="1036"/>
    </row>
    <row r="46" spans="2:15" x14ac:dyDescent="0.2">
      <c r="C46" s="7" t="s">
        <v>478</v>
      </c>
      <c r="D46" s="745"/>
      <c r="E46" s="1035" t="s">
        <v>1981</v>
      </c>
    </row>
    <row r="47" spans="2:15" x14ac:dyDescent="0.2">
      <c r="C47" s="7" t="s">
        <v>548</v>
      </c>
      <c r="D47" s="745"/>
      <c r="E47" s="1035" t="s">
        <v>553</v>
      </c>
      <c r="F47" s="1036"/>
      <c r="G47" s="1036"/>
      <c r="H47" s="1036"/>
      <c r="I47" s="1036"/>
      <c r="J47" s="1036"/>
      <c r="K47" s="1036"/>
      <c r="L47" s="1036"/>
      <c r="M47" s="1036"/>
      <c r="N47" s="1036"/>
      <c r="O47" s="1036"/>
    </row>
    <row r="48" spans="2:15" x14ac:dyDescent="0.2">
      <c r="E48" s="1036" t="s">
        <v>554</v>
      </c>
      <c r="F48" s="1036"/>
      <c r="G48" s="1036"/>
    </row>
    <row r="50" spans="1:16" x14ac:dyDescent="0.2">
      <c r="B50" s="1" t="s">
        <v>555</v>
      </c>
    </row>
    <row r="51" spans="1:16" x14ac:dyDescent="0.2">
      <c r="B51" s="1" t="s">
        <v>556</v>
      </c>
      <c r="K51" s="745"/>
      <c r="L51" s="1" t="s">
        <v>446</v>
      </c>
      <c r="M51" s="745"/>
      <c r="N51" s="1" t="s">
        <v>447</v>
      </c>
    </row>
    <row r="52" spans="1:16" x14ac:dyDescent="0.2">
      <c r="K52" s="748"/>
      <c r="L52" s="166"/>
      <c r="M52" s="748"/>
    </row>
    <row r="53" spans="1:16" x14ac:dyDescent="0.2">
      <c r="A53" s="2"/>
      <c r="B53" s="1" t="s">
        <v>557</v>
      </c>
      <c r="C53" s="2"/>
      <c r="D53" s="2"/>
      <c r="E53" s="2"/>
      <c r="F53" s="2"/>
      <c r="G53" s="2"/>
    </row>
    <row r="54" spans="1:16" x14ac:dyDescent="0.2">
      <c r="B54" s="1" t="s">
        <v>558</v>
      </c>
      <c r="K54" s="745"/>
      <c r="L54" s="1" t="s">
        <v>542</v>
      </c>
      <c r="M54" s="879"/>
    </row>
    <row r="55" spans="1:16" x14ac:dyDescent="0.2">
      <c r="C55" s="1120"/>
    </row>
    <row r="56" spans="1:16" x14ac:dyDescent="0.2">
      <c r="A56" s="166"/>
      <c r="B56" s="1" t="s">
        <v>559</v>
      </c>
      <c r="H56" s="417"/>
      <c r="I56" s="417"/>
      <c r="J56" s="417"/>
      <c r="K56" s="437"/>
      <c r="L56" s="1" t="s">
        <v>274</v>
      </c>
      <c r="M56" s="437"/>
      <c r="N56" s="418" t="s">
        <v>275</v>
      </c>
    </row>
    <row r="57" spans="1:16" x14ac:dyDescent="0.2">
      <c r="A57" s="166"/>
      <c r="B57" s="1" t="s">
        <v>560</v>
      </c>
    </row>
    <row r="58" spans="1:16" x14ac:dyDescent="0.2">
      <c r="B58" s="1650"/>
      <c r="C58" s="1651"/>
      <c r="D58" s="1651"/>
      <c r="E58" s="1651"/>
      <c r="F58" s="1651"/>
      <c r="G58" s="1651"/>
      <c r="H58" s="1651"/>
      <c r="I58" s="1651"/>
      <c r="J58" s="1651"/>
      <c r="K58" s="1651"/>
      <c r="L58" s="1651"/>
      <c r="M58" s="1652"/>
    </row>
    <row r="59" spans="1:16" x14ac:dyDescent="0.2">
      <c r="B59" s="1653"/>
      <c r="C59" s="1654"/>
      <c r="D59" s="1654"/>
      <c r="E59" s="1654"/>
      <c r="F59" s="1654"/>
      <c r="G59" s="1654"/>
      <c r="H59" s="1654"/>
      <c r="I59" s="1654"/>
      <c r="J59" s="1654"/>
      <c r="K59" s="1654"/>
      <c r="L59" s="1654"/>
      <c r="M59" s="1655"/>
    </row>
    <row r="60" spans="1:16" x14ac:dyDescent="0.2">
      <c r="B60" s="1656"/>
      <c r="C60" s="1657"/>
      <c r="D60" s="1657"/>
      <c r="E60" s="1657"/>
      <c r="F60" s="1657"/>
      <c r="G60" s="1657"/>
      <c r="H60" s="1657"/>
      <c r="I60" s="1657"/>
      <c r="J60" s="1657"/>
      <c r="K60" s="1657"/>
      <c r="L60" s="1657"/>
      <c r="M60" s="1658"/>
    </row>
    <row r="61" spans="1:16" x14ac:dyDescent="0.2">
      <c r="B61" s="1040"/>
      <c r="C61" s="1040"/>
      <c r="D61" s="1040"/>
      <c r="E61" s="799"/>
      <c r="F61" s="799"/>
      <c r="G61" s="799"/>
      <c r="H61" s="799"/>
      <c r="I61" s="799"/>
      <c r="J61" s="799"/>
      <c r="K61" s="799"/>
      <c r="L61" s="799"/>
      <c r="M61" s="799"/>
      <c r="N61" s="799"/>
      <c r="O61" s="799"/>
      <c r="P61" s="799"/>
    </row>
    <row r="63" spans="1:16" x14ac:dyDescent="0.2">
      <c r="B63" s="1" t="s">
        <v>2091</v>
      </c>
      <c r="D63" s="2"/>
      <c r="E63" s="2"/>
      <c r="F63" s="2"/>
      <c r="G63" s="2"/>
      <c r="H63" s="2"/>
      <c r="I63" s="2"/>
      <c r="J63" s="2"/>
      <c r="K63" s="745"/>
      <c r="L63" s="1" t="s">
        <v>446</v>
      </c>
      <c r="M63" s="745"/>
      <c r="N63" s="1" t="s">
        <v>447</v>
      </c>
      <c r="O63" s="2"/>
    </row>
    <row r="64" spans="1:16" x14ac:dyDescent="0.2">
      <c r="C64" s="758" t="s">
        <v>561</v>
      </c>
    </row>
    <row r="65" spans="2:14" x14ac:dyDescent="0.2">
      <c r="B65" s="1" t="s">
        <v>2092</v>
      </c>
      <c r="K65" s="745"/>
      <c r="L65" s="1" t="s">
        <v>542</v>
      </c>
    </row>
    <row r="66" spans="2:14" x14ac:dyDescent="0.2">
      <c r="C66" s="750"/>
    </row>
    <row r="67" spans="2:14" ht="13.5" thickBot="1" x14ac:dyDescent="0.25">
      <c r="B67" s="192" t="s">
        <v>1982</v>
      </c>
    </row>
    <row r="68" spans="2:14" ht="28.15" customHeight="1" x14ac:dyDescent="0.2">
      <c r="B68" s="1747"/>
      <c r="C68" s="1747"/>
      <c r="E68" s="753" t="s">
        <v>567</v>
      </c>
      <c r="F68" s="755" t="s">
        <v>568</v>
      </c>
      <c r="G68" s="756" t="s">
        <v>569</v>
      </c>
      <c r="H68" s="752"/>
    </row>
    <row r="69" spans="2:14" ht="13.5" thickBot="1" x14ac:dyDescent="0.25">
      <c r="B69" s="1748"/>
      <c r="C69" s="1748"/>
      <c r="E69" s="754"/>
      <c r="F69" s="757"/>
      <c r="G69" s="875" t="e">
        <f>E69/F69</f>
        <v>#DIV/0!</v>
      </c>
      <c r="H69" s="751"/>
    </row>
    <row r="72" spans="2:14" x14ac:dyDescent="0.2">
      <c r="B72" s="1" t="s">
        <v>2090</v>
      </c>
      <c r="K72" s="745"/>
      <c r="L72" s="1" t="s">
        <v>446</v>
      </c>
      <c r="M72" s="745"/>
      <c r="N72" s="1" t="s">
        <v>447</v>
      </c>
    </row>
    <row r="74" spans="2:14" s="12" customFormat="1" x14ac:dyDescent="0.2">
      <c r="B74" s="884" t="s">
        <v>570</v>
      </c>
      <c r="J74" s="1"/>
      <c r="K74" s="748"/>
      <c r="L74" s="166"/>
      <c r="M74" s="748"/>
      <c r="N74" s="1"/>
    </row>
    <row r="76" spans="2:14" ht="20.25" customHeight="1" x14ac:dyDescent="0.2">
      <c r="B76" s="968" t="s">
        <v>2089</v>
      </c>
    </row>
    <row r="77" spans="2:14" ht="13.5" customHeight="1" x14ac:dyDescent="0.2">
      <c r="B77" s="1" t="s">
        <v>571</v>
      </c>
      <c r="K77" s="745"/>
      <c r="M77" s="879"/>
    </row>
    <row r="78" spans="2:14" ht="13.5" customHeight="1" x14ac:dyDescent="0.2"/>
    <row r="79" spans="2:14" x14ac:dyDescent="0.2">
      <c r="B79" s="968" t="s">
        <v>2182</v>
      </c>
      <c r="K79" s="745"/>
      <c r="M79" s="879"/>
    </row>
    <row r="81" spans="1:15" x14ac:dyDescent="0.2">
      <c r="B81" s="1178" t="s">
        <v>2183</v>
      </c>
      <c r="K81" s="745"/>
      <c r="M81" s="879"/>
    </row>
    <row r="83" spans="1:15" x14ac:dyDescent="0.2">
      <c r="A83" s="2"/>
      <c r="B83" s="969" t="s">
        <v>2184</v>
      </c>
      <c r="C83" s="1036"/>
      <c r="D83" s="1036"/>
      <c r="E83" s="1036"/>
    </row>
    <row r="84" spans="1:15" x14ac:dyDescent="0.2">
      <c r="B84" s="1" t="s">
        <v>572</v>
      </c>
      <c r="K84" s="745"/>
      <c r="M84" s="879"/>
    </row>
    <row r="85" spans="1:15" x14ac:dyDescent="0.2">
      <c r="C85" s="9"/>
      <c r="D85" s="9"/>
      <c r="E85" s="9"/>
      <c r="F85" s="9"/>
      <c r="G85" s="9"/>
      <c r="H85" s="9"/>
      <c r="I85" s="9"/>
      <c r="J85" s="9"/>
      <c r="K85" s="9"/>
      <c r="L85" s="9"/>
      <c r="M85" s="9"/>
      <c r="N85" s="9"/>
    </row>
    <row r="86" spans="1:15" x14ac:dyDescent="0.2">
      <c r="B86" s="968" t="s">
        <v>2185</v>
      </c>
      <c r="C86" s="2"/>
      <c r="D86" s="2"/>
      <c r="E86" s="2"/>
      <c r="F86" s="2"/>
      <c r="G86" s="2"/>
      <c r="H86" s="2"/>
      <c r="I86" s="2"/>
      <c r="J86" s="2"/>
      <c r="K86" s="2"/>
      <c r="L86" s="2"/>
      <c r="M86" s="2"/>
      <c r="N86" s="2"/>
      <c r="O86" s="2"/>
    </row>
    <row r="87" spans="1:15" x14ac:dyDescent="0.2">
      <c r="B87" s="1" t="s">
        <v>2072</v>
      </c>
      <c r="K87" s="745"/>
      <c r="M87" s="879"/>
    </row>
    <row r="88" spans="1:15" x14ac:dyDescent="0.2">
      <c r="B88" s="165"/>
    </row>
    <row r="89" spans="1:15" x14ac:dyDescent="0.2">
      <c r="B89" s="296" t="s">
        <v>2186</v>
      </c>
      <c r="C89" s="166"/>
      <c r="D89" s="166"/>
      <c r="E89" s="166"/>
      <c r="F89" s="166"/>
      <c r="G89" s="166"/>
      <c r="H89" s="166"/>
      <c r="I89" s="166"/>
      <c r="J89" s="166"/>
      <c r="K89" s="745"/>
    </row>
    <row r="90" spans="1:15" x14ac:dyDescent="0.2">
      <c r="B90" s="166"/>
      <c r="C90" s="166"/>
      <c r="D90" s="166"/>
      <c r="E90" s="166"/>
      <c r="F90" s="166"/>
      <c r="G90" s="166"/>
      <c r="H90" s="166"/>
      <c r="I90" s="166"/>
      <c r="J90" s="166"/>
      <c r="K90" s="2899"/>
    </row>
    <row r="91" spans="1:15" s="12" customFormat="1" x14ac:dyDescent="0.2">
      <c r="B91" s="1254" t="s">
        <v>2187</v>
      </c>
      <c r="J91" s="1"/>
      <c r="K91" s="1120"/>
      <c r="L91" s="166"/>
      <c r="M91" s="1120"/>
      <c r="N91" s="1"/>
    </row>
    <row r="92" spans="1:15" s="12" customFormat="1" x14ac:dyDescent="0.2">
      <c r="B92" s="884"/>
      <c r="C92" s="1" t="s">
        <v>2093</v>
      </c>
      <c r="J92" s="1"/>
      <c r="K92" s="745"/>
      <c r="L92" s="166"/>
      <c r="M92" s="748"/>
      <c r="N92" s="1"/>
    </row>
    <row r="94" spans="1:15" ht="27.75" customHeight="1" x14ac:dyDescent="0.2">
      <c r="B94" s="1742" t="s">
        <v>364</v>
      </c>
      <c r="C94" s="1742"/>
      <c r="D94" s="1743"/>
      <c r="E94" s="1744"/>
      <c r="F94" s="1745"/>
      <c r="G94" s="1745"/>
      <c r="H94" s="1745"/>
      <c r="I94" s="1745"/>
      <c r="J94" s="1745"/>
      <c r="K94" s="1745"/>
      <c r="L94" s="1745"/>
      <c r="M94" s="1745"/>
      <c r="N94" s="1746"/>
      <c r="O94" s="1" t="s">
        <v>573</v>
      </c>
    </row>
  </sheetData>
  <sheetProtection algorithmName="SHA-512" hashValue="QKB5t0IYECwffdiMydUxXiefAzactu+aDhi4B/3vW0c9FKpIOlUMaaejeKRZyo+/VFGxgxKCLR0vt14dzDwhQw==" saltValue="NXxfeIQ5utTurBJXCKoXCg==" spinCount="100000" sheet="1" selectLockedCells="1"/>
  <mergeCells count="13">
    <mergeCell ref="B94:D94"/>
    <mergeCell ref="E94:N94"/>
    <mergeCell ref="C2:E2"/>
    <mergeCell ref="B68:C68"/>
    <mergeCell ref="B69:C69"/>
    <mergeCell ref="F25:M25"/>
    <mergeCell ref="F26:M26"/>
    <mergeCell ref="F27:M27"/>
    <mergeCell ref="F28:M28"/>
    <mergeCell ref="B58:M60"/>
    <mergeCell ref="G6:H6"/>
    <mergeCell ref="G7:H7"/>
    <mergeCell ref="G8:H8"/>
  </mergeCells>
  <phoneticPr fontId="0" type="noConversion"/>
  <printOptions horizontalCentered="1"/>
  <pageMargins left="0.75" right="0.75" top="0.5" bottom="0.5" header="0.5" footer="0.5"/>
  <pageSetup scale="56"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pageSetUpPr fitToPage="1"/>
  </sheetPr>
  <dimension ref="B1:R52"/>
  <sheetViews>
    <sheetView showGridLines="0" topLeftCell="A13" zoomScaleNormal="100" workbookViewId="0">
      <selection activeCell="N19" sqref="N19:P19"/>
    </sheetView>
  </sheetViews>
  <sheetFormatPr defaultColWidth="9.28515625" defaultRowHeight="12.75" x14ac:dyDescent="0.2"/>
  <cols>
    <col min="1" max="1" width="1" style="1" customWidth="1"/>
    <col min="2" max="2" width="2.5703125" style="1" customWidth="1"/>
    <col min="3" max="3" width="8.42578125" style="1" customWidth="1"/>
    <col min="4" max="4" width="6.28515625" style="1" customWidth="1"/>
    <col min="5" max="5" width="2.7109375" style="1" customWidth="1"/>
    <col min="6" max="6" width="6.28515625" style="1" customWidth="1"/>
    <col min="7" max="7" width="20.140625" style="1" customWidth="1"/>
    <col min="8" max="8" width="11.5703125" style="1" customWidth="1"/>
    <col min="9" max="9" width="5.140625" style="1" customWidth="1"/>
    <col min="10" max="10" width="7" style="1" customWidth="1"/>
    <col min="11" max="11" width="2.5703125" style="1" customWidth="1"/>
    <col min="12" max="12" width="9.42578125" style="1" customWidth="1"/>
    <col min="13" max="13" width="13" style="1" customWidth="1"/>
    <col min="14" max="14" width="2.28515625" style="1" customWidth="1"/>
    <col min="15" max="15" width="9.28515625" style="1"/>
    <col min="16" max="16" width="2.140625" style="1" customWidth="1"/>
    <col min="17" max="16384" width="9.28515625" style="1"/>
  </cols>
  <sheetData>
    <row r="1" spans="2:18" ht="1.9" customHeight="1" x14ac:dyDescent="0.2"/>
    <row r="2" spans="2:18" x14ac:dyDescent="0.2">
      <c r="B2" s="2" t="s">
        <v>574</v>
      </c>
    </row>
    <row r="3" spans="2:18" s="615" customFormat="1" x14ac:dyDescent="0.2">
      <c r="C3" s="7" t="s">
        <v>475</v>
      </c>
      <c r="D3" s="1" t="s">
        <v>575</v>
      </c>
      <c r="E3" s="1"/>
      <c r="F3" s="1"/>
      <c r="G3" s="1"/>
      <c r="H3" s="1"/>
      <c r="I3" s="1"/>
      <c r="J3" s="1"/>
      <c r="K3" s="1"/>
      <c r="L3" s="1"/>
      <c r="M3" s="1"/>
      <c r="N3" s="745"/>
      <c r="O3" s="1" t="s">
        <v>446</v>
      </c>
      <c r="P3" s="745"/>
      <c r="Q3" s="1" t="s">
        <v>447</v>
      </c>
    </row>
    <row r="5" spans="2:18" x14ac:dyDescent="0.2">
      <c r="C5" s="7" t="s">
        <v>478</v>
      </c>
      <c r="D5" s="1038" t="s">
        <v>576</v>
      </c>
      <c r="E5" s="1038"/>
      <c r="F5" s="1038"/>
      <c r="G5" s="1038"/>
      <c r="H5" s="1038"/>
      <c r="I5" s="1038"/>
      <c r="J5" s="1038"/>
      <c r="K5" s="1038"/>
      <c r="L5" s="1038"/>
      <c r="M5" s="1038"/>
      <c r="N5" s="1038"/>
      <c r="O5" s="1038"/>
      <c r="P5" s="1038"/>
      <c r="R5" s="615"/>
    </row>
    <row r="6" spans="2:18" x14ac:dyDescent="0.2">
      <c r="E6" s="1" t="s">
        <v>577</v>
      </c>
      <c r="N6" s="745"/>
    </row>
    <row r="7" spans="2:18" x14ac:dyDescent="0.2">
      <c r="E7" s="1" t="s">
        <v>578</v>
      </c>
      <c r="N7" s="745"/>
    </row>
    <row r="8" spans="2:18" x14ac:dyDescent="0.2">
      <c r="E8" s="1" t="s">
        <v>579</v>
      </c>
      <c r="N8" s="745"/>
    </row>
    <row r="9" spans="2:18" x14ac:dyDescent="0.2">
      <c r="D9" s="87"/>
    </row>
    <row r="10" spans="2:18" x14ac:dyDescent="0.2">
      <c r="B10" s="2" t="s">
        <v>580</v>
      </c>
      <c r="D10" s="87"/>
    </row>
    <row r="11" spans="2:18" ht="12.75" customHeight="1" x14ac:dyDescent="0.2">
      <c r="C11" s="1" t="s">
        <v>2172</v>
      </c>
    </row>
    <row r="13" spans="2:18" x14ac:dyDescent="0.2">
      <c r="C13" s="1" t="s">
        <v>581</v>
      </c>
      <c r="I13" s="1090">
        <f>N15+N17+N19</f>
        <v>0</v>
      </c>
    </row>
    <row r="15" spans="2:18" x14ac:dyDescent="0.2">
      <c r="D15" s="1" t="s">
        <v>582</v>
      </c>
      <c r="N15" s="1702"/>
      <c r="O15" s="1702"/>
      <c r="P15" s="1702"/>
    </row>
    <row r="16" spans="2:18" x14ac:dyDescent="0.2">
      <c r="N16" s="439"/>
      <c r="O16" s="439"/>
      <c r="P16" s="439"/>
    </row>
    <row r="17" spans="3:16" x14ac:dyDescent="0.2">
      <c r="D17" s="1" t="s">
        <v>583</v>
      </c>
      <c r="N17" s="1702"/>
      <c r="O17" s="1702"/>
      <c r="P17" s="1702"/>
    </row>
    <row r="18" spans="3:16" x14ac:dyDescent="0.2">
      <c r="N18" s="439"/>
      <c r="O18" s="439"/>
      <c r="P18" s="439"/>
    </row>
    <row r="19" spans="3:16" x14ac:dyDescent="0.2">
      <c r="D19" s="1" t="s">
        <v>584</v>
      </c>
      <c r="N19" s="1702"/>
      <c r="O19" s="1702"/>
      <c r="P19" s="1702"/>
    </row>
    <row r="20" spans="3:16" x14ac:dyDescent="0.2">
      <c r="N20" s="439"/>
      <c r="O20" s="439"/>
      <c r="P20" s="439"/>
    </row>
    <row r="21" spans="3:16" x14ac:dyDescent="0.2">
      <c r="C21" s="1" t="s">
        <v>585</v>
      </c>
      <c r="I21" s="1090">
        <f>N23+N25</f>
        <v>0</v>
      </c>
      <c r="N21" s="439"/>
      <c r="O21" s="439"/>
      <c r="P21" s="439"/>
    </row>
    <row r="22" spans="3:16" x14ac:dyDescent="0.2">
      <c r="N22" s="439"/>
      <c r="O22" s="439"/>
      <c r="P22" s="439"/>
    </row>
    <row r="23" spans="3:16" x14ac:dyDescent="0.2">
      <c r="D23" s="1" t="s">
        <v>586</v>
      </c>
      <c r="N23" s="1702"/>
      <c r="O23" s="1702"/>
      <c r="P23" s="1702"/>
    </row>
    <row r="24" spans="3:16" x14ac:dyDescent="0.2">
      <c r="N24" s="439"/>
      <c r="O24" s="439"/>
      <c r="P24" s="439"/>
    </row>
    <row r="25" spans="3:16" x14ac:dyDescent="0.2">
      <c r="D25" s="1" t="s">
        <v>587</v>
      </c>
      <c r="N25" s="1702"/>
      <c r="O25" s="1702"/>
      <c r="P25" s="1702"/>
    </row>
    <row r="26" spans="3:16" x14ac:dyDescent="0.2">
      <c r="N26" s="439"/>
      <c r="O26" s="439"/>
      <c r="P26" s="439"/>
    </row>
    <row r="27" spans="3:16" x14ac:dyDescent="0.2">
      <c r="C27" s="1" t="s">
        <v>588</v>
      </c>
      <c r="I27" s="1090">
        <f>N29+N31</f>
        <v>0</v>
      </c>
      <c r="N27" s="439"/>
      <c r="O27" s="439"/>
      <c r="P27" s="439"/>
    </row>
    <row r="28" spans="3:16" x14ac:dyDescent="0.2">
      <c r="N28" s="439"/>
      <c r="O28" s="439"/>
      <c r="P28" s="439"/>
    </row>
    <row r="29" spans="3:16" x14ac:dyDescent="0.2">
      <c r="D29" s="1" t="s">
        <v>589</v>
      </c>
      <c r="N29" s="1702"/>
      <c r="O29" s="1702"/>
      <c r="P29" s="1702"/>
    </row>
    <row r="30" spans="3:16" x14ac:dyDescent="0.2">
      <c r="N30" s="439"/>
      <c r="O30" s="439"/>
      <c r="P30" s="439"/>
    </row>
    <row r="31" spans="3:16" x14ac:dyDescent="0.2">
      <c r="D31" s="1" t="s">
        <v>590</v>
      </c>
      <c r="N31" s="1702"/>
      <c r="O31" s="1702"/>
      <c r="P31" s="1702"/>
    </row>
    <row r="33" spans="2:16" x14ac:dyDescent="0.2">
      <c r="B33" s="1" t="s">
        <v>591</v>
      </c>
    </row>
    <row r="34" spans="2:16" x14ac:dyDescent="0.2">
      <c r="C34" s="1" t="s">
        <v>592</v>
      </c>
    </row>
    <row r="35" spans="2:16" x14ac:dyDescent="0.2">
      <c r="H35" s="1762"/>
      <c r="I35" s="1762"/>
      <c r="J35" s="1762"/>
      <c r="K35" s="1762"/>
      <c r="L35" s="1762"/>
      <c r="M35" s="1760" t="s">
        <v>593</v>
      </c>
      <c r="N35" s="1760"/>
      <c r="O35" s="1760"/>
      <c r="P35" s="1760"/>
    </row>
    <row r="36" spans="2:16" x14ac:dyDescent="0.2">
      <c r="H36" s="1762" t="s">
        <v>594</v>
      </c>
      <c r="I36" s="1762"/>
      <c r="J36" s="1762" t="s">
        <v>594</v>
      </c>
      <c r="K36" s="1762"/>
      <c r="L36" s="1762"/>
      <c r="M36" s="1761"/>
      <c r="N36" s="1761"/>
      <c r="O36" s="1761"/>
      <c r="P36" s="1761"/>
    </row>
    <row r="37" spans="2:16" x14ac:dyDescent="0.2">
      <c r="H37" s="1762" t="s">
        <v>186</v>
      </c>
      <c r="I37" s="1762"/>
      <c r="J37" s="1762" t="s">
        <v>186</v>
      </c>
      <c r="K37" s="1762"/>
      <c r="L37" s="1762"/>
      <c r="M37" s="1761"/>
      <c r="N37" s="1761"/>
      <c r="O37" s="1761"/>
      <c r="P37" s="1761"/>
    </row>
    <row r="38" spans="2:16" x14ac:dyDescent="0.2">
      <c r="H38" s="1762"/>
      <c r="I38" s="1762"/>
      <c r="J38" s="1762"/>
      <c r="K38" s="1762"/>
      <c r="L38" s="1762"/>
      <c r="M38" s="1760" t="s">
        <v>595</v>
      </c>
      <c r="N38" s="1760"/>
      <c r="O38" s="1760"/>
      <c r="P38" s="1760"/>
    </row>
    <row r="39" spans="2:16" x14ac:dyDescent="0.2">
      <c r="H39" s="1762" t="s">
        <v>596</v>
      </c>
      <c r="I39" s="1762"/>
      <c r="J39" s="1762"/>
      <c r="K39" s="1762"/>
      <c r="L39" s="1762"/>
      <c r="M39" s="1761"/>
      <c r="N39" s="1761"/>
      <c r="O39" s="1761"/>
      <c r="P39" s="1761"/>
    </row>
    <row r="40" spans="2:16" ht="26.45" customHeight="1" x14ac:dyDescent="0.2">
      <c r="H40" s="1763" t="s">
        <v>597</v>
      </c>
      <c r="I40" s="1763"/>
      <c r="J40" s="1763"/>
      <c r="K40" s="1763"/>
      <c r="L40" s="1763"/>
      <c r="M40" s="1761"/>
      <c r="N40" s="1761"/>
      <c r="O40" s="1761"/>
      <c r="P40" s="1761"/>
    </row>
    <row r="42" spans="2:16" x14ac:dyDescent="0.2">
      <c r="B42" s="1" t="s">
        <v>598</v>
      </c>
    </row>
    <row r="43" spans="2:16" x14ac:dyDescent="0.2">
      <c r="B43" s="1048"/>
      <c r="C43" s="1048"/>
      <c r="D43" s="1" t="s">
        <v>599</v>
      </c>
      <c r="E43" s="1048"/>
      <c r="F43" s="1048"/>
      <c r="G43" s="1048"/>
    </row>
    <row r="44" spans="2:16" x14ac:dyDescent="0.2">
      <c r="B44" s="1048"/>
      <c r="C44" s="1048"/>
      <c r="D44" s="1" t="s">
        <v>600</v>
      </c>
      <c r="E44" s="1048"/>
      <c r="F44" s="1048"/>
      <c r="I44" s="112"/>
    </row>
    <row r="45" spans="2:16" x14ac:dyDescent="0.2">
      <c r="B45" s="1048"/>
      <c r="C45" s="1048"/>
      <c r="D45" s="1" t="s">
        <v>601</v>
      </c>
      <c r="E45" s="1048"/>
      <c r="F45" s="1048"/>
      <c r="G45" s="1048"/>
      <c r="I45" s="112"/>
    </row>
    <row r="46" spans="2:16" x14ac:dyDescent="0.2">
      <c r="B46" s="1048"/>
      <c r="C46" s="1048"/>
      <c r="D46" s="1" t="s">
        <v>602</v>
      </c>
      <c r="E46" s="1048"/>
      <c r="F46" s="1048"/>
      <c r="G46" s="1048"/>
      <c r="I46" s="112"/>
    </row>
    <row r="47" spans="2:16" x14ac:dyDescent="0.2">
      <c r="B47" s="1048"/>
      <c r="C47" s="1048"/>
      <c r="D47" s="1" t="s">
        <v>603</v>
      </c>
      <c r="E47" s="1048"/>
      <c r="F47" s="1048"/>
      <c r="G47" s="1048"/>
      <c r="I47" s="112"/>
    </row>
    <row r="50" spans="3:16" x14ac:dyDescent="0.2">
      <c r="C50" s="11" t="s">
        <v>364</v>
      </c>
      <c r="D50" s="1751"/>
      <c r="E50" s="1752"/>
      <c r="F50" s="1752"/>
      <c r="G50" s="1752"/>
      <c r="H50" s="1752"/>
      <c r="I50" s="1752"/>
      <c r="J50" s="1752"/>
      <c r="K50" s="1752"/>
      <c r="L50" s="1752"/>
      <c r="M50" s="1752"/>
      <c r="N50" s="1752"/>
      <c r="O50" s="1752"/>
      <c r="P50" s="1753"/>
    </row>
    <row r="51" spans="3:16" x14ac:dyDescent="0.2">
      <c r="C51" s="115"/>
      <c r="D51" s="1754"/>
      <c r="E51" s="1755"/>
      <c r="F51" s="1755"/>
      <c r="G51" s="1755"/>
      <c r="H51" s="1755"/>
      <c r="I51" s="1755"/>
      <c r="J51" s="1755"/>
      <c r="K51" s="1755"/>
      <c r="L51" s="1755"/>
      <c r="M51" s="1755"/>
      <c r="N51" s="1755"/>
      <c r="O51" s="1755"/>
      <c r="P51" s="1756"/>
    </row>
    <row r="52" spans="3:16" x14ac:dyDescent="0.2">
      <c r="D52" s="1757"/>
      <c r="E52" s="1758"/>
      <c r="F52" s="1758"/>
      <c r="G52" s="1758"/>
      <c r="H52" s="1758"/>
      <c r="I52" s="1758"/>
      <c r="J52" s="1758"/>
      <c r="K52" s="1758"/>
      <c r="L52" s="1758"/>
      <c r="M52" s="1758"/>
      <c r="N52" s="1758"/>
      <c r="O52" s="1758"/>
      <c r="P52" s="1759"/>
    </row>
  </sheetData>
  <sheetProtection algorithmName="SHA-512" hashValue="ni+6dGdUfw2bNcfZWFuO/r0bRw2NyOgOUBLxcrISnHTkmWHgg6n2x0Hs15ynL2ljgoIu0vC5DYtan4gEcW/CJQ==" saltValue="C5pUNywwzmmVx93lgOez6w==" spinCount="100000" sheet="1" selectLockedCells="1"/>
  <mergeCells count="20">
    <mergeCell ref="N15:P15"/>
    <mergeCell ref="N17:P17"/>
    <mergeCell ref="N19:P19"/>
    <mergeCell ref="N23:P23"/>
    <mergeCell ref="D50:P52"/>
    <mergeCell ref="N25:P25"/>
    <mergeCell ref="M35:P35"/>
    <mergeCell ref="M36:P36"/>
    <mergeCell ref="M37:P37"/>
    <mergeCell ref="H35:L35"/>
    <mergeCell ref="H36:L36"/>
    <mergeCell ref="H37:L37"/>
    <mergeCell ref="M38:P38"/>
    <mergeCell ref="H39:L39"/>
    <mergeCell ref="H40:L40"/>
    <mergeCell ref="M39:P39"/>
    <mergeCell ref="N29:P29"/>
    <mergeCell ref="N31:P31"/>
    <mergeCell ref="M40:P40"/>
    <mergeCell ref="H38:L38"/>
  </mergeCells>
  <phoneticPr fontId="0" type="noConversion"/>
  <printOptions horizontalCentered="1"/>
  <pageMargins left="0.75" right="0.75" top="0.5" bottom="0.5" header="0.5" footer="0.5"/>
  <pageSetup scale="70" fitToHeight="0"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72">
    <pageSetUpPr fitToPage="1"/>
  </sheetPr>
  <dimension ref="A1:AU53"/>
  <sheetViews>
    <sheetView showGridLines="0" topLeftCell="A13" zoomScale="130" zoomScaleNormal="130" workbookViewId="0">
      <selection activeCell="D45" sqref="D45"/>
    </sheetView>
  </sheetViews>
  <sheetFormatPr defaultColWidth="9.28515625" defaultRowHeight="12.75" x14ac:dyDescent="0.2"/>
  <cols>
    <col min="1" max="1" width="1.7109375" style="7" customWidth="1"/>
    <col min="2" max="17" width="2" style="7" customWidth="1"/>
    <col min="18" max="18" width="2" style="442" customWidth="1"/>
    <col min="19" max="29" width="2" style="7" customWidth="1"/>
    <col min="30" max="30" width="12.5703125" style="7" customWidth="1"/>
    <col min="31" max="33" width="2" style="7" customWidth="1"/>
    <col min="34" max="34" width="6.7109375" style="7" customWidth="1"/>
    <col min="35" max="35" width="2" style="444" customWidth="1"/>
    <col min="36" max="39" width="2" style="7" customWidth="1"/>
    <col min="40" max="40" width="2" style="444" customWidth="1"/>
    <col min="41" max="46" width="2" style="7" customWidth="1"/>
    <col min="47" max="47" width="2" style="616" customWidth="1"/>
    <col min="48" max="64" width="2" style="7" customWidth="1"/>
    <col min="65" max="16384" width="9.28515625" style="7"/>
  </cols>
  <sheetData>
    <row r="1" spans="2:42" ht="11.25" customHeight="1" x14ac:dyDescent="0.2"/>
    <row r="2" spans="2:42" ht="11.25" customHeight="1" x14ac:dyDescent="0.2">
      <c r="B2" s="7" t="s">
        <v>604</v>
      </c>
      <c r="D2" s="7" t="s">
        <v>1984</v>
      </c>
      <c r="AI2" s="443"/>
      <c r="AJ2" s="7" t="s">
        <v>274</v>
      </c>
      <c r="AN2" s="443"/>
      <c r="AO2" s="7" t="s">
        <v>275</v>
      </c>
    </row>
    <row r="3" spans="2:42" ht="11.25" customHeight="1" x14ac:dyDescent="0.2">
      <c r="D3" s="7" t="s">
        <v>1983</v>
      </c>
    </row>
    <row r="4" spans="2:42" ht="11.25" customHeight="1" x14ac:dyDescent="0.2"/>
    <row r="5" spans="2:42" ht="11.25" customHeight="1" x14ac:dyDescent="0.2">
      <c r="B5" s="7" t="s">
        <v>605</v>
      </c>
      <c r="D5" s="7" t="s">
        <v>606</v>
      </c>
      <c r="AI5" s="443"/>
      <c r="AJ5" s="7" t="s">
        <v>274</v>
      </c>
      <c r="AN5" s="443"/>
      <c r="AO5" s="7" t="s">
        <v>275</v>
      </c>
    </row>
    <row r="6" spans="2:42" ht="11.25" customHeight="1" x14ac:dyDescent="0.2">
      <c r="E6" s="116"/>
    </row>
    <row r="7" spans="2:42" ht="14.25" customHeight="1" x14ac:dyDescent="0.2">
      <c r="B7" s="7" t="s">
        <v>607</v>
      </c>
      <c r="D7" s="7" t="s">
        <v>1985</v>
      </c>
      <c r="AI7" s="759"/>
      <c r="AJ7" s="174"/>
      <c r="AK7" s="174"/>
      <c r="AL7" s="174"/>
      <c r="AM7" s="174"/>
      <c r="AN7" s="759"/>
      <c r="AO7" s="174"/>
      <c r="AP7" s="174"/>
    </row>
    <row r="8" spans="2:42" ht="11.25" customHeight="1" x14ac:dyDescent="0.2">
      <c r="R8" s="443"/>
      <c r="S8" s="7" t="s">
        <v>608</v>
      </c>
    </row>
    <row r="9" spans="2:42" ht="11.25" customHeight="1" x14ac:dyDescent="0.2">
      <c r="R9" s="443"/>
      <c r="S9" s="7" t="s">
        <v>609</v>
      </c>
    </row>
    <row r="10" spans="2:42" ht="11.25" customHeight="1" x14ac:dyDescent="0.2">
      <c r="R10" s="443"/>
      <c r="S10" s="7" t="s">
        <v>1986</v>
      </c>
    </row>
    <row r="11" spans="2:42" ht="11.25" customHeight="1" x14ac:dyDescent="0.2">
      <c r="R11" s="443"/>
      <c r="S11" s="7" t="s">
        <v>610</v>
      </c>
    </row>
    <row r="12" spans="2:42" ht="11.25" customHeight="1" x14ac:dyDescent="0.2">
      <c r="R12" s="1179"/>
    </row>
    <row r="13" spans="2:42" ht="11.25" customHeight="1" x14ac:dyDescent="0.2">
      <c r="B13" s="7" t="s">
        <v>1987</v>
      </c>
      <c r="D13" s="7" t="s">
        <v>1988</v>
      </c>
      <c r="R13" s="1179"/>
      <c r="V13" s="1764"/>
      <c r="W13" s="1765"/>
      <c r="X13" s="1765"/>
      <c r="Y13" s="1765"/>
      <c r="Z13" s="1765"/>
      <c r="AA13" s="1765"/>
      <c r="AB13" s="1766"/>
      <c r="AC13" s="7" t="s">
        <v>1990</v>
      </c>
    </row>
    <row r="14" spans="2:42" ht="11.25" customHeight="1" thickBot="1" x14ac:dyDescent="0.25">
      <c r="R14" s="1179"/>
      <c r="V14" s="1767"/>
      <c r="W14" s="1767"/>
      <c r="X14" s="1767"/>
      <c r="Y14" s="1767"/>
      <c r="Z14" s="1767"/>
      <c r="AA14" s="1767"/>
      <c r="AB14" s="1767"/>
      <c r="AC14" s="7" t="s">
        <v>568</v>
      </c>
    </row>
    <row r="15" spans="2:42" ht="11.25" customHeight="1" x14ac:dyDescent="0.2">
      <c r="R15" s="1179"/>
      <c r="V15" s="1768" t="e">
        <f>V13/V14</f>
        <v>#DIV/0!</v>
      </c>
      <c r="W15" s="1768"/>
      <c r="X15" s="1768"/>
      <c r="Y15" s="1768"/>
      <c r="Z15" s="1768"/>
      <c r="AA15" s="1768"/>
      <c r="AB15" s="1768"/>
      <c r="AC15" s="7" t="s">
        <v>1989</v>
      </c>
    </row>
    <row r="16" spans="2:42" ht="11.25" customHeight="1" x14ac:dyDescent="0.2">
      <c r="R16" s="759"/>
    </row>
    <row r="17" spans="2:43" ht="11.25" customHeight="1" x14ac:dyDescent="0.2">
      <c r="B17" s="7" t="s">
        <v>617</v>
      </c>
      <c r="D17" s="7" t="s">
        <v>611</v>
      </c>
      <c r="AI17" s="443"/>
      <c r="AJ17" s="7" t="s">
        <v>274</v>
      </c>
      <c r="AN17" s="443"/>
      <c r="AO17" s="7" t="s">
        <v>275</v>
      </c>
    </row>
    <row r="18" spans="2:43" ht="11.25" customHeight="1" x14ac:dyDescent="0.2"/>
    <row r="19" spans="2:43" ht="11.25" customHeight="1" x14ac:dyDescent="0.2">
      <c r="E19" s="7" t="s">
        <v>612</v>
      </c>
      <c r="AI19" s="443"/>
      <c r="AJ19" s="7" t="s">
        <v>274</v>
      </c>
      <c r="AN19" s="443"/>
      <c r="AO19" s="7" t="s">
        <v>275</v>
      </c>
    </row>
    <row r="20" spans="2:43" ht="11.25" customHeight="1" x14ac:dyDescent="0.2">
      <c r="E20" s="7" t="s">
        <v>613</v>
      </c>
    </row>
    <row r="21" spans="2:43" ht="11.25" customHeight="1" x14ac:dyDescent="0.2"/>
    <row r="22" spans="2:43" ht="11.25" customHeight="1" x14ac:dyDescent="0.2">
      <c r="E22" s="7" t="s">
        <v>1991</v>
      </c>
      <c r="AI22" s="443"/>
      <c r="AJ22" s="7" t="s">
        <v>274</v>
      </c>
      <c r="AN22" s="443"/>
      <c r="AO22" s="7" t="s">
        <v>275</v>
      </c>
    </row>
    <row r="23" spans="2:43" ht="11.25" customHeight="1" x14ac:dyDescent="0.2"/>
    <row r="24" spans="2:43" ht="11.25" customHeight="1" x14ac:dyDescent="0.2">
      <c r="E24" s="7" t="s">
        <v>614</v>
      </c>
      <c r="AI24" s="443"/>
      <c r="AJ24" s="7" t="s">
        <v>274</v>
      </c>
      <c r="AN24" s="443"/>
      <c r="AO24" s="7" t="s">
        <v>275</v>
      </c>
    </row>
    <row r="25" spans="2:43" ht="11.25" customHeight="1" x14ac:dyDescent="0.2">
      <c r="E25" s="7" t="s">
        <v>615</v>
      </c>
    </row>
    <row r="26" spans="2:43" ht="11.25" customHeight="1" x14ac:dyDescent="0.2">
      <c r="E26" s="7" t="s">
        <v>616</v>
      </c>
    </row>
    <row r="27" spans="2:43" ht="11.25" customHeight="1" x14ac:dyDescent="0.2"/>
    <row r="28" spans="2:43" ht="11.25" customHeight="1" x14ac:dyDescent="0.2">
      <c r="B28" s="7" t="s">
        <v>620</v>
      </c>
      <c r="D28" s="7" t="s">
        <v>1992</v>
      </c>
      <c r="AI28" s="443"/>
      <c r="AJ28" s="7" t="s">
        <v>274</v>
      </c>
      <c r="AN28" s="443"/>
      <c r="AO28" s="7" t="s">
        <v>275</v>
      </c>
    </row>
    <row r="29" spans="2:43" ht="11.25" customHeight="1" x14ac:dyDescent="0.2"/>
    <row r="30" spans="2:43" ht="13.5" customHeight="1" x14ac:dyDescent="0.2">
      <c r="B30" s="7" t="s">
        <v>1993</v>
      </c>
      <c r="D30" s="7" t="s">
        <v>618</v>
      </c>
      <c r="AI30" s="759"/>
      <c r="AJ30" s="174"/>
      <c r="AK30" s="174"/>
      <c r="AL30" s="174"/>
      <c r="AM30" s="174"/>
      <c r="AN30" s="759"/>
      <c r="AO30" s="174"/>
      <c r="AP30" s="174"/>
      <c r="AQ30" s="174"/>
    </row>
    <row r="31" spans="2:43" ht="11.25" customHeight="1" x14ac:dyDescent="0.2">
      <c r="R31" s="443"/>
      <c r="S31" s="7" t="s">
        <v>619</v>
      </c>
    </row>
    <row r="32" spans="2:43" ht="11.25" customHeight="1" x14ac:dyDescent="0.2">
      <c r="R32" s="443"/>
      <c r="S32" s="7" t="s">
        <v>1994</v>
      </c>
    </row>
    <row r="33" spans="1:47" ht="11.25" customHeight="1" x14ac:dyDescent="0.2"/>
    <row r="34" spans="1:47" ht="11.25" customHeight="1" x14ac:dyDescent="0.2"/>
    <row r="35" spans="1:47" ht="15.75" customHeight="1" x14ac:dyDescent="0.2">
      <c r="B35" s="7" t="s">
        <v>1490</v>
      </c>
      <c r="D35" s="7" t="s">
        <v>621</v>
      </c>
      <c r="AI35" s="7"/>
      <c r="AN35" s="7"/>
    </row>
    <row r="36" spans="1:47" ht="11.25" customHeight="1" x14ac:dyDescent="0.2">
      <c r="D36" s="7" t="s">
        <v>622</v>
      </c>
      <c r="AI36" s="443"/>
      <c r="AJ36" s="7" t="s">
        <v>274</v>
      </c>
      <c r="AN36" s="443"/>
      <c r="AO36" s="7" t="s">
        <v>275</v>
      </c>
    </row>
    <row r="37" spans="1:47" ht="11.25" customHeight="1" x14ac:dyDescent="0.2">
      <c r="E37" s="116"/>
    </row>
    <row r="38" spans="1:47" ht="11.25" customHeight="1" x14ac:dyDescent="0.2">
      <c r="D38" s="7" t="s">
        <v>623</v>
      </c>
      <c r="AI38" s="443"/>
      <c r="AJ38" s="7" t="s">
        <v>274</v>
      </c>
      <c r="AN38" s="443"/>
      <c r="AO38" s="7" t="s">
        <v>275</v>
      </c>
    </row>
    <row r="39" spans="1:47" ht="11.25" customHeight="1" x14ac:dyDescent="0.2">
      <c r="E39" s="116"/>
    </row>
    <row r="40" spans="1:47" ht="11.25" customHeight="1" x14ac:dyDescent="0.2">
      <c r="E40" s="116"/>
    </row>
    <row r="41" spans="1:47" ht="11.25" customHeight="1" x14ac:dyDescent="0.2">
      <c r="A41" s="174"/>
      <c r="B41" s="1775" t="s">
        <v>2177</v>
      </c>
      <c r="C41" s="1775"/>
      <c r="D41" s="1775"/>
      <c r="E41" s="1775"/>
      <c r="F41" s="1775"/>
      <c r="G41" s="1775"/>
      <c r="H41" s="1775"/>
      <c r="I41" s="1775"/>
      <c r="J41" s="1775"/>
      <c r="K41" s="1775"/>
      <c r="L41" s="1775"/>
      <c r="M41" s="1775"/>
      <c r="N41" s="1775"/>
      <c r="O41" s="1775"/>
      <c r="P41" s="1775"/>
      <c r="Q41" s="1775"/>
      <c r="R41" s="1775"/>
      <c r="S41" s="1775"/>
      <c r="T41" s="1775"/>
      <c r="U41" s="1775"/>
      <c r="V41" s="1775"/>
      <c r="W41" s="1775"/>
      <c r="X41" s="1775"/>
      <c r="Y41" s="1775"/>
      <c r="Z41" s="1775"/>
      <c r="AA41" s="1775"/>
      <c r="AB41" s="1775"/>
      <c r="AC41" s="1775"/>
      <c r="AD41" s="1775"/>
      <c r="AI41" s="443"/>
      <c r="AJ41" s="7" t="s">
        <v>274</v>
      </c>
      <c r="AN41" s="443"/>
      <c r="AO41" s="7" t="s">
        <v>275</v>
      </c>
      <c r="AU41" s="7"/>
    </row>
    <row r="42" spans="1:47" ht="11.25" customHeight="1" x14ac:dyDescent="0.2">
      <c r="A42" s="174"/>
      <c r="B42" s="1376"/>
      <c r="C42" s="1376"/>
      <c r="D42" s="1377" t="s">
        <v>2181</v>
      </c>
      <c r="E42" s="1376"/>
      <c r="F42" s="1376"/>
      <c r="G42" s="1376"/>
      <c r="H42" s="1376"/>
      <c r="I42" s="1376"/>
      <c r="J42" s="1376"/>
      <c r="K42" s="1376"/>
      <c r="L42" s="1376"/>
      <c r="M42" s="1376"/>
      <c r="N42" s="1376"/>
      <c r="O42" s="1376"/>
      <c r="P42" s="1376"/>
      <c r="Q42" s="1376"/>
      <c r="R42" s="1376"/>
      <c r="S42" s="1376"/>
      <c r="T42" s="1376"/>
      <c r="U42" s="1376"/>
      <c r="V42" s="1376"/>
      <c r="W42" s="1376"/>
      <c r="X42" s="1376"/>
      <c r="Y42" s="1376"/>
      <c r="Z42" s="1376"/>
      <c r="AA42" s="1376"/>
      <c r="AB42" s="1376"/>
      <c r="AC42" s="1376"/>
      <c r="AD42" s="1376"/>
      <c r="AU42" s="7"/>
    </row>
    <row r="43" spans="1:47" ht="11.25" customHeight="1" x14ac:dyDescent="0.2">
      <c r="A43" s="174"/>
      <c r="R43" s="7"/>
      <c r="AU43" s="7"/>
    </row>
    <row r="44" spans="1:47" customFormat="1" x14ac:dyDescent="0.2">
      <c r="B44" s="1" t="s">
        <v>2176</v>
      </c>
      <c r="C44" s="2"/>
      <c r="D44" s="2"/>
      <c r="E44" s="2"/>
      <c r="F44" s="2"/>
      <c r="G44" s="2"/>
      <c r="H44" s="2"/>
      <c r="I44" s="1"/>
      <c r="J44" s="1"/>
      <c r="K44" s="1"/>
      <c r="L44" s="1"/>
      <c r="M44" s="1"/>
      <c r="N44" s="1"/>
      <c r="O44" s="1"/>
    </row>
    <row r="45" spans="1:47" customFormat="1" ht="15" x14ac:dyDescent="0.25">
      <c r="B45" s="1"/>
      <c r="C45" s="1"/>
      <c r="D45" s="111"/>
      <c r="E45" s="1" t="s">
        <v>1995</v>
      </c>
      <c r="F45" s="1"/>
      <c r="G45" s="1"/>
      <c r="H45" s="1"/>
      <c r="I45" s="1"/>
      <c r="J45" s="1"/>
      <c r="K45" s="292"/>
      <c r="L45" s="294"/>
      <c r="M45" s="292"/>
      <c r="N45" s="1"/>
      <c r="O45" s="1"/>
    </row>
    <row r="46" spans="1:47" customFormat="1" ht="15" x14ac:dyDescent="0.25">
      <c r="B46" s="1"/>
      <c r="C46" s="1"/>
      <c r="D46" s="293"/>
      <c r="E46" s="760" t="s">
        <v>624</v>
      </c>
      <c r="F46" s="761"/>
      <c r="G46" s="292"/>
      <c r="H46" s="292"/>
      <c r="I46" s="292"/>
      <c r="J46" s="292"/>
      <c r="K46" s="292"/>
      <c r="L46" s="294"/>
      <c r="M46" s="292"/>
      <c r="N46" s="1"/>
      <c r="O46" s="1"/>
    </row>
    <row r="47" spans="1:47" customFormat="1" ht="15" x14ac:dyDescent="0.25">
      <c r="B47" s="1"/>
      <c r="C47" s="1"/>
      <c r="D47" s="293"/>
      <c r="E47" s="760" t="s">
        <v>1996</v>
      </c>
      <c r="F47" s="761"/>
      <c r="G47" s="292"/>
      <c r="H47" s="292"/>
      <c r="I47" s="292"/>
      <c r="J47" s="292"/>
      <c r="K47" s="292"/>
      <c r="L47" s="294"/>
      <c r="M47" s="292"/>
      <c r="N47" s="1"/>
      <c r="O47" s="1"/>
    </row>
    <row r="48" spans="1:47" customFormat="1" ht="14.45" customHeight="1" x14ac:dyDescent="0.2">
      <c r="B48" s="1"/>
      <c r="C48" s="1"/>
      <c r="D48" s="293"/>
      <c r="E48" s="760" t="s">
        <v>625</v>
      </c>
      <c r="F48" s="1"/>
      <c r="G48" s="1"/>
      <c r="H48" s="1"/>
      <c r="I48" s="1"/>
      <c r="J48" s="1"/>
      <c r="K48" s="1"/>
      <c r="L48" s="1100"/>
      <c r="M48" s="1100"/>
      <c r="N48" s="1097"/>
      <c r="O48" s="1097"/>
      <c r="P48" s="1097"/>
      <c r="Q48" s="1097"/>
    </row>
    <row r="49" spans="2:45" ht="11.25" customHeight="1" x14ac:dyDescent="0.2">
      <c r="E49" s="116"/>
      <c r="G49" s="157"/>
    </row>
    <row r="50" spans="2:45" ht="11.25" customHeight="1" x14ac:dyDescent="0.2">
      <c r="E50" s="116"/>
      <c r="G50" s="157"/>
    </row>
    <row r="51" spans="2:45" ht="11.25" customHeight="1" x14ac:dyDescent="0.2">
      <c r="G51" s="157"/>
    </row>
    <row r="52" spans="2:45" ht="11.25" customHeight="1" x14ac:dyDescent="0.2">
      <c r="C52" s="11"/>
      <c r="D52" s="11" t="s">
        <v>364</v>
      </c>
      <c r="E52" s="11"/>
      <c r="F52" s="11"/>
      <c r="G52" s="157"/>
      <c r="H52" s="1769"/>
      <c r="I52" s="1770"/>
      <c r="J52" s="1770"/>
      <c r="K52" s="1770"/>
      <c r="L52" s="1770"/>
      <c r="M52" s="1770"/>
      <c r="N52" s="1770"/>
      <c r="O52" s="1770"/>
      <c r="P52" s="1770"/>
      <c r="Q52" s="1770"/>
      <c r="R52" s="1770"/>
      <c r="S52" s="1770"/>
      <c r="T52" s="1770"/>
      <c r="U52" s="1770"/>
      <c r="V52" s="1770"/>
      <c r="W52" s="1770"/>
      <c r="X52" s="1770"/>
      <c r="Y52" s="1770"/>
      <c r="Z52" s="1770"/>
      <c r="AA52" s="1770"/>
      <c r="AB52" s="1770"/>
      <c r="AC52" s="1770"/>
      <c r="AD52" s="1770"/>
      <c r="AE52" s="1770"/>
      <c r="AF52" s="1770"/>
      <c r="AG52" s="1770"/>
      <c r="AH52" s="1770"/>
      <c r="AI52" s="1770"/>
      <c r="AJ52" s="1770"/>
      <c r="AK52" s="1770"/>
      <c r="AL52" s="1770"/>
      <c r="AM52" s="1770"/>
      <c r="AN52" s="1770"/>
      <c r="AO52" s="1770"/>
      <c r="AP52" s="1770"/>
      <c r="AQ52" s="1770"/>
      <c r="AR52" s="1770"/>
      <c r="AS52" s="1771"/>
    </row>
    <row r="53" spans="2:45" ht="11.25" customHeight="1" x14ac:dyDescent="0.2">
      <c r="B53" s="1"/>
      <c r="H53" s="1772"/>
      <c r="I53" s="1773"/>
      <c r="J53" s="1773"/>
      <c r="K53" s="1773"/>
      <c r="L53" s="1773"/>
      <c r="M53" s="1773"/>
      <c r="N53" s="1773"/>
      <c r="O53" s="1773"/>
      <c r="P53" s="1773"/>
      <c r="Q53" s="1773"/>
      <c r="R53" s="1773"/>
      <c r="S53" s="1773"/>
      <c r="T53" s="1773"/>
      <c r="U53" s="1773"/>
      <c r="V53" s="1773"/>
      <c r="W53" s="1773"/>
      <c r="X53" s="1773"/>
      <c r="Y53" s="1773"/>
      <c r="Z53" s="1773"/>
      <c r="AA53" s="1773"/>
      <c r="AB53" s="1773"/>
      <c r="AC53" s="1773"/>
      <c r="AD53" s="1773"/>
      <c r="AE53" s="1773"/>
      <c r="AF53" s="1773"/>
      <c r="AG53" s="1773"/>
      <c r="AH53" s="1773"/>
      <c r="AI53" s="1773"/>
      <c r="AJ53" s="1773"/>
      <c r="AK53" s="1773"/>
      <c r="AL53" s="1773"/>
      <c r="AM53" s="1773"/>
      <c r="AN53" s="1773"/>
      <c r="AO53" s="1773"/>
      <c r="AP53" s="1773"/>
      <c r="AQ53" s="1773"/>
      <c r="AR53" s="1773"/>
      <c r="AS53" s="1774"/>
    </row>
  </sheetData>
  <sheetProtection algorithmName="SHA-512" hashValue="FWnF4SySUDjgwulwlmVUcVMLXCE4QswzOglKyjvpgjpYQ7nTLATsyZUbJHPuPIkyx2+3c4tK4agpwWGwPzi6wQ==" saltValue="gX8ebJqvhDKt7QMxscVfiw==" spinCount="100000" sheet="1" selectLockedCells="1"/>
  <mergeCells count="5">
    <mergeCell ref="V13:AB13"/>
    <mergeCell ref="V14:AB14"/>
    <mergeCell ref="V15:AB15"/>
    <mergeCell ref="H52:AS53"/>
    <mergeCell ref="B41:AD41"/>
  </mergeCells>
  <printOptions horizontalCentered="1"/>
  <pageMargins left="0.75" right="0.75" top="0.5" bottom="0.5" header="0.5" footer="0.5"/>
  <pageSetup scale="92" fitToHeight="0" orientation="portrait" r:id="rId1"/>
  <ignoredErrors>
    <ignoredError sqref="B35" numberStoredAsText="1"/>
  </ignoredErrors>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74">
    <pageSetUpPr fitToPage="1"/>
  </sheetPr>
  <dimension ref="B1:K43"/>
  <sheetViews>
    <sheetView showGridLines="0" zoomScaleNormal="100" workbookViewId="0">
      <selection activeCell="F27" sqref="F27"/>
    </sheetView>
  </sheetViews>
  <sheetFormatPr defaultColWidth="9.28515625" defaultRowHeight="10.5" customHeight="1" x14ac:dyDescent="0.2"/>
  <cols>
    <col min="1" max="1" width="1.42578125" style="1" customWidth="1"/>
    <col min="2" max="2" width="7.5703125" style="1" customWidth="1"/>
    <col min="3" max="4" width="2" style="1" customWidth="1"/>
    <col min="5" max="5" width="19.140625" style="1" customWidth="1"/>
    <col min="6" max="6" width="6.5703125" style="1" customWidth="1"/>
    <col min="7" max="7" width="12" style="1" customWidth="1"/>
    <col min="8" max="8" width="13.28515625" style="1" customWidth="1"/>
    <col min="9" max="9" width="12.28515625" style="1" customWidth="1"/>
    <col min="10" max="10" width="9.28515625" style="1"/>
    <col min="11" max="11" width="2.140625" style="1" customWidth="1"/>
    <col min="12" max="16384" width="9.28515625" style="1"/>
  </cols>
  <sheetData>
    <row r="1" spans="2:10" ht="7.5" customHeight="1" x14ac:dyDescent="0.2"/>
    <row r="2" spans="2:10" ht="10.5" customHeight="1" x14ac:dyDescent="0.2">
      <c r="B2" s="2" t="s">
        <v>626</v>
      </c>
      <c r="C2" s="2"/>
      <c r="J2" s="615"/>
    </row>
    <row r="3" spans="2:10" ht="10.5" customHeight="1" x14ac:dyDescent="0.2">
      <c r="B3" s="439"/>
      <c r="C3" s="2"/>
    </row>
    <row r="4" spans="2:10" ht="10.5" customHeight="1" x14ac:dyDescent="0.2">
      <c r="B4" s="1" t="s">
        <v>627</v>
      </c>
      <c r="C4" s="2"/>
    </row>
    <row r="5" spans="2:10" ht="10.5" customHeight="1" x14ac:dyDescent="0.2">
      <c r="C5" s="2"/>
    </row>
    <row r="6" spans="2:10" ht="10.9" customHeight="1" x14ac:dyDescent="0.2">
      <c r="C6" s="696"/>
      <c r="D6" s="1" t="s">
        <v>2073</v>
      </c>
    </row>
    <row r="7" spans="2:10" ht="10.5" customHeight="1" x14ac:dyDescent="0.2">
      <c r="C7" s="439"/>
    </row>
    <row r="8" spans="2:10" ht="11.45" customHeight="1" x14ac:dyDescent="0.2">
      <c r="C8" s="696"/>
      <c r="D8" s="1" t="s">
        <v>2074</v>
      </c>
    </row>
    <row r="9" spans="2:10" ht="10.5" customHeight="1" x14ac:dyDescent="0.2">
      <c r="C9" s="439"/>
    </row>
    <row r="10" spans="2:10" ht="10.15" customHeight="1" x14ac:dyDescent="0.2">
      <c r="C10" s="696"/>
      <c r="D10" s="1" t="s">
        <v>628</v>
      </c>
    </row>
    <row r="11" spans="2:10" ht="10.5" customHeight="1" x14ac:dyDescent="0.2">
      <c r="C11" s="439"/>
    </row>
    <row r="12" spans="2:10" ht="10.5" customHeight="1" x14ac:dyDescent="0.2">
      <c r="C12" s="696"/>
      <c r="D12" s="1" t="s">
        <v>629</v>
      </c>
    </row>
    <row r="13" spans="2:10" ht="10.5" customHeight="1" x14ac:dyDescent="0.2">
      <c r="C13" s="439"/>
    </row>
    <row r="14" spans="2:10" ht="13.15" customHeight="1" x14ac:dyDescent="0.2">
      <c r="C14" s="696"/>
      <c r="D14" s="762" t="s">
        <v>2075</v>
      </c>
      <c r="E14" s="694"/>
      <c r="F14" s="694"/>
    </row>
    <row r="15" spans="2:10" ht="10.5" customHeight="1" x14ac:dyDescent="0.2">
      <c r="C15" s="439"/>
    </row>
    <row r="16" spans="2:10" ht="13.15" customHeight="1" x14ac:dyDescent="0.2">
      <c r="C16" s="696"/>
      <c r="D16" s="762" t="s">
        <v>630</v>
      </c>
      <c r="E16" s="694"/>
      <c r="F16" s="694"/>
    </row>
    <row r="17" spans="2:11" ht="10.5" customHeight="1" x14ac:dyDescent="0.2">
      <c r="C17" s="439"/>
    </row>
    <row r="18" spans="2:11" ht="12.75" customHeight="1" x14ac:dyDescent="0.2">
      <c r="C18" s="696"/>
      <c r="D18" s="762" t="s">
        <v>631</v>
      </c>
      <c r="E18" s="694"/>
      <c r="F18" s="694"/>
    </row>
    <row r="19" spans="2:11" s="615" customFormat="1" ht="3.75" customHeight="1" x14ac:dyDescent="0.2"/>
    <row r="20" spans="2:11" ht="13.15" customHeight="1" x14ac:dyDescent="0.2">
      <c r="C20" s="973"/>
      <c r="D20" s="762"/>
      <c r="E20" s="694"/>
      <c r="F20" s="694"/>
    </row>
    <row r="21" spans="2:11" ht="10.5" customHeight="1" x14ac:dyDescent="0.2">
      <c r="B21" s="1" t="s">
        <v>632</v>
      </c>
    </row>
    <row r="22" spans="2:11" ht="10.5" customHeight="1" x14ac:dyDescent="0.2">
      <c r="J22" s="615"/>
    </row>
    <row r="23" spans="2:11" ht="10.9" customHeight="1" x14ac:dyDescent="0.2">
      <c r="C23" s="1786" t="s">
        <v>633</v>
      </c>
      <c r="D23" s="1786"/>
      <c r="E23" s="1786"/>
      <c r="F23" s="763"/>
    </row>
    <row r="24" spans="2:11" ht="10.9" customHeight="1" x14ac:dyDescent="0.2">
      <c r="C24" s="1787" t="s">
        <v>1997</v>
      </c>
      <c r="D24" s="1787"/>
      <c r="E24" s="1787"/>
      <c r="F24" s="112"/>
      <c r="J24" s="165"/>
    </row>
    <row r="25" spans="2:11" ht="10.9" customHeight="1" x14ac:dyDescent="0.2">
      <c r="C25" s="1787" t="s">
        <v>1998</v>
      </c>
      <c r="D25" s="1787"/>
      <c r="E25" s="1787"/>
      <c r="F25" s="112"/>
    </row>
    <row r="26" spans="2:11" ht="10.9" customHeight="1" x14ac:dyDescent="0.2">
      <c r="C26" s="1787" t="s">
        <v>1999</v>
      </c>
      <c r="D26" s="1787"/>
      <c r="E26" s="1787"/>
      <c r="F26" s="112"/>
    </row>
    <row r="27" spans="2:11" ht="10.9" customHeight="1" x14ac:dyDescent="0.2">
      <c r="C27" s="1788" t="s">
        <v>634</v>
      </c>
      <c r="D27" s="1789"/>
      <c r="E27" s="1790"/>
      <c r="F27" s="112"/>
    </row>
    <row r="28" spans="2:11" ht="10.9" customHeight="1" x14ac:dyDescent="0.2">
      <c r="C28" s="1787" t="s">
        <v>635</v>
      </c>
      <c r="D28" s="1787"/>
      <c r="E28" s="1787"/>
      <c r="F28" s="112"/>
    </row>
    <row r="29" spans="2:11" ht="10.9" customHeight="1" x14ac:dyDescent="0.2">
      <c r="C29" s="1787" t="s">
        <v>636</v>
      </c>
      <c r="D29" s="1787">
        <f>D24+D25+D26-D28</f>
        <v>0</v>
      </c>
      <c r="E29" s="1787"/>
      <c r="F29" s="164">
        <f>SUM(F24:F28)</f>
        <v>0</v>
      </c>
    </row>
    <row r="31" spans="2:11" ht="10.5" customHeight="1" x14ac:dyDescent="0.2">
      <c r="C31" s="1" t="s">
        <v>637</v>
      </c>
    </row>
    <row r="32" spans="2:11" ht="10.5" customHeight="1" x14ac:dyDescent="0.2">
      <c r="C32" s="1" t="s">
        <v>638</v>
      </c>
      <c r="I32" s="1785"/>
      <c r="J32" s="1785"/>
      <c r="K32" s="1785"/>
    </row>
    <row r="33" spans="2:10" ht="10.5" customHeight="1" x14ac:dyDescent="0.2">
      <c r="C33" s="2"/>
    </row>
    <row r="35" spans="2:10" s="615" customFormat="1" ht="12.75" x14ac:dyDescent="0.2">
      <c r="B35" s="621"/>
      <c r="C35" s="620"/>
    </row>
    <row r="36" spans="2:10" ht="10.5" customHeight="1" x14ac:dyDescent="0.2">
      <c r="C36" s="1041" t="s">
        <v>364</v>
      </c>
      <c r="D36" s="1776"/>
      <c r="E36" s="1777"/>
      <c r="F36" s="1777"/>
      <c r="G36" s="1777"/>
      <c r="H36" s="1777"/>
      <c r="I36" s="1777"/>
      <c r="J36" s="1778"/>
    </row>
    <row r="37" spans="2:10" ht="10.5" customHeight="1" x14ac:dyDescent="0.2">
      <c r="D37" s="1779"/>
      <c r="E37" s="1780"/>
      <c r="F37" s="1780"/>
      <c r="G37" s="1780"/>
      <c r="H37" s="1780"/>
      <c r="I37" s="1780"/>
      <c r="J37" s="1781"/>
    </row>
    <row r="38" spans="2:10" ht="10.5" customHeight="1" x14ac:dyDescent="0.2">
      <c r="C38" s="2"/>
      <c r="D38" s="1779"/>
      <c r="E38" s="1780"/>
      <c r="F38" s="1780"/>
      <c r="G38" s="1780"/>
      <c r="H38" s="1780"/>
      <c r="I38" s="1780"/>
      <c r="J38" s="1781"/>
    </row>
    <row r="39" spans="2:10" ht="10.5" customHeight="1" x14ac:dyDescent="0.2">
      <c r="D39" s="1779"/>
      <c r="E39" s="1780"/>
      <c r="F39" s="1780"/>
      <c r="G39" s="1780"/>
      <c r="H39" s="1780"/>
      <c r="I39" s="1780"/>
      <c r="J39" s="1781"/>
    </row>
    <row r="40" spans="2:10" ht="10.5" customHeight="1" x14ac:dyDescent="0.2">
      <c r="D40" s="1782"/>
      <c r="E40" s="1783"/>
      <c r="F40" s="1783"/>
      <c r="G40" s="1783"/>
      <c r="H40" s="1783"/>
      <c r="I40" s="1783"/>
      <c r="J40" s="1784"/>
    </row>
    <row r="41" spans="2:10" ht="10.5" customHeight="1" x14ac:dyDescent="0.2">
      <c r="D41" s="1097"/>
      <c r="E41" s="1097"/>
      <c r="F41" s="1097"/>
      <c r="G41" s="1097"/>
      <c r="H41" s="1097"/>
      <c r="I41" s="1097"/>
    </row>
    <row r="42" spans="2:10" ht="10.5" customHeight="1" x14ac:dyDescent="0.2">
      <c r="D42" s="1048"/>
      <c r="E42" s="1048"/>
      <c r="F42" s="1048"/>
      <c r="G42" s="1048"/>
      <c r="H42" s="1048"/>
      <c r="I42" s="1048"/>
    </row>
    <row r="43" spans="2:10" ht="10.5" customHeight="1" x14ac:dyDescent="0.2">
      <c r="D43" s="1048"/>
      <c r="E43" s="1048"/>
      <c r="F43" s="1048"/>
      <c r="G43" s="1048"/>
      <c r="H43" s="1048"/>
      <c r="I43" s="1048"/>
    </row>
  </sheetData>
  <sheetProtection algorithmName="SHA-512" hashValue="g8oDs0U1myVYg+tTRAVXM1EOnJ3tjSjBdoMI/46uWtXc3O4dd9JGQli6/9GhAZBGIGhDvFZ1POOgEs/nyerJkg==" saltValue="S35SoqXDkbfqzXNWQa0yXQ==" spinCount="100000" sheet="1" selectLockedCells="1"/>
  <mergeCells count="9">
    <mergeCell ref="D36:J40"/>
    <mergeCell ref="I32:K32"/>
    <mergeCell ref="C23:E23"/>
    <mergeCell ref="C24:E24"/>
    <mergeCell ref="C25:E25"/>
    <mergeCell ref="C26:E26"/>
    <mergeCell ref="C28:E28"/>
    <mergeCell ref="C29:E29"/>
    <mergeCell ref="C27:E27"/>
  </mergeCells>
  <printOptions horizontalCentered="1"/>
  <pageMargins left="0.75" right="0.75" top="0.5" bottom="0.5" header="0.5" footer="0.5"/>
  <pageSetup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3">
    <pageSetUpPr fitToPage="1"/>
  </sheetPr>
  <dimension ref="A1:Q55"/>
  <sheetViews>
    <sheetView showGridLines="0" zoomScaleNormal="100" workbookViewId="0">
      <selection activeCell="H30" sqref="H30:I30"/>
    </sheetView>
  </sheetViews>
  <sheetFormatPr defaultColWidth="9.28515625" defaultRowHeight="12.75" x14ac:dyDescent="0.2"/>
  <cols>
    <col min="1" max="1" width="3.7109375" style="1" customWidth="1"/>
    <col min="2" max="2" width="2.28515625" style="1" customWidth="1"/>
    <col min="3" max="3" width="2.7109375" style="1" customWidth="1"/>
    <col min="4" max="4" width="16.28515625" style="1" customWidth="1"/>
    <col min="5" max="5" width="2.7109375" style="1" customWidth="1"/>
    <col min="6" max="6" width="16.7109375" style="1" customWidth="1"/>
    <col min="7" max="7" width="3" style="1" customWidth="1"/>
    <col min="8" max="8" width="10.28515625" style="1" customWidth="1"/>
    <col min="9" max="9" width="15.28515625" style="1" customWidth="1"/>
    <col min="10" max="10" width="11.5703125" style="1" customWidth="1"/>
    <col min="11" max="11" width="2.5703125" style="1" customWidth="1"/>
    <col min="12" max="12" width="6.5703125" style="1" customWidth="1"/>
    <col min="13" max="13" width="2.5703125" style="1" customWidth="1"/>
    <col min="14" max="14" width="6.5703125" style="1" customWidth="1"/>
    <col min="15" max="15" width="9" style="1" customWidth="1"/>
    <col min="16" max="16384" width="9.28515625" style="1"/>
  </cols>
  <sheetData>
    <row r="1" spans="1:17" ht="7.5" customHeight="1" x14ac:dyDescent="0.2"/>
    <row r="2" spans="1:17" x14ac:dyDescent="0.2">
      <c r="B2" s="2" t="s">
        <v>639</v>
      </c>
    </row>
    <row r="3" spans="1:17" ht="12.75" customHeight="1" x14ac:dyDescent="0.2">
      <c r="B3" s="1" t="s">
        <v>640</v>
      </c>
      <c r="Q3" s="615"/>
    </row>
    <row r="4" spans="1:17" x14ac:dyDescent="0.2">
      <c r="B4" s="1" t="s">
        <v>641</v>
      </c>
      <c r="K4" s="111"/>
      <c r="L4" s="1036" t="s">
        <v>274</v>
      </c>
      <c r="M4" s="111"/>
      <c r="N4" s="1036" t="s">
        <v>275</v>
      </c>
    </row>
    <row r="6" spans="1:17" x14ac:dyDescent="0.2">
      <c r="B6" s="1660" t="s">
        <v>642</v>
      </c>
      <c r="C6" s="1660"/>
      <c r="D6" s="1660"/>
      <c r="E6" s="1660"/>
      <c r="F6" s="1660"/>
      <c r="G6" s="1660"/>
      <c r="H6" s="1660"/>
      <c r="I6" s="1660"/>
      <c r="J6" s="1660"/>
      <c r="K6" s="1660"/>
      <c r="L6" s="1660"/>
      <c r="M6" s="1660"/>
      <c r="N6" s="1660"/>
    </row>
    <row r="8" spans="1:17" x14ac:dyDescent="0.2">
      <c r="C8" s="111"/>
      <c r="D8" s="1" t="s">
        <v>643</v>
      </c>
      <c r="E8" s="111"/>
      <c r="F8" s="1681" t="s">
        <v>644</v>
      </c>
      <c r="G8" s="1660"/>
      <c r="H8" s="1660"/>
      <c r="I8" s="1660"/>
    </row>
    <row r="9" spans="1:17" x14ac:dyDescent="0.2">
      <c r="C9" s="6"/>
      <c r="E9" s="111"/>
      <c r="F9" s="1" t="s">
        <v>462</v>
      </c>
      <c r="G9" s="1794"/>
      <c r="H9" s="1794"/>
      <c r="I9" s="1794"/>
      <c r="J9" s="1794"/>
    </row>
    <row r="10" spans="1:17" x14ac:dyDescent="0.2">
      <c r="C10" s="6"/>
      <c r="D10" s="1660"/>
      <c r="E10" s="1660"/>
    </row>
    <row r="11" spans="1:17" ht="14.25" customHeight="1" x14ac:dyDescent="0.2">
      <c r="B11" s="1" t="s">
        <v>645</v>
      </c>
      <c r="K11" s="696"/>
      <c r="L11" s="1036" t="s">
        <v>274</v>
      </c>
      <c r="M11" s="696"/>
      <c r="N11" s="1" t="s">
        <v>275</v>
      </c>
    </row>
    <row r="12" spans="1:17" ht="9" customHeight="1" x14ac:dyDescent="0.2">
      <c r="K12" s="435"/>
      <c r="M12" s="435"/>
    </row>
    <row r="13" spans="1:17" ht="13.5" customHeight="1" x14ac:dyDescent="0.2">
      <c r="B13" s="1795" t="s">
        <v>646</v>
      </c>
      <c r="C13" s="1793"/>
      <c r="D13" s="1793"/>
      <c r="E13" s="1793"/>
      <c r="F13" s="1793"/>
      <c r="G13" s="1793"/>
      <c r="H13" s="1793"/>
      <c r="I13" s="1793"/>
      <c r="J13" s="1793"/>
      <c r="K13" s="445"/>
      <c r="L13" s="1036" t="s">
        <v>274</v>
      </c>
      <c r="M13" s="445"/>
      <c r="N13" s="1" t="s">
        <v>275</v>
      </c>
      <c r="O13" s="169"/>
    </row>
    <row r="14" spans="1:17" s="1793" customFormat="1" ht="13.5" customHeight="1" x14ac:dyDescent="0.2">
      <c r="A14" s="1792"/>
    </row>
    <row r="15" spans="1:17" s="169" customFormat="1" ht="13.5" customHeight="1" x14ac:dyDescent="0.2">
      <c r="A15" s="1047"/>
    </row>
    <row r="16" spans="1:17" x14ac:dyDescent="0.2">
      <c r="B16" s="1" t="s">
        <v>647</v>
      </c>
    </row>
    <row r="18" spans="2:15" x14ac:dyDescent="0.2">
      <c r="C18" s="1044"/>
      <c r="D18" s="1" t="s">
        <v>648</v>
      </c>
      <c r="E18" s="1044"/>
      <c r="F18" s="1" t="s">
        <v>649</v>
      </c>
    </row>
    <row r="19" spans="2:15" x14ac:dyDescent="0.2">
      <c r="C19" s="446"/>
      <c r="D19" s="1" t="s">
        <v>650</v>
      </c>
      <c r="E19" s="446"/>
      <c r="F19" s="1" t="s">
        <v>651</v>
      </c>
    </row>
    <row r="21" spans="2:15" x14ac:dyDescent="0.2">
      <c r="C21" s="1" t="s">
        <v>2001</v>
      </c>
    </row>
    <row r="22" spans="2:15" x14ac:dyDescent="0.2">
      <c r="D22" s="1" t="s">
        <v>2002</v>
      </c>
      <c r="K22" s="445"/>
      <c r="L22" s="1036" t="s">
        <v>274</v>
      </c>
      <c r="M22" s="445"/>
      <c r="N22" s="1" t="s">
        <v>275</v>
      </c>
    </row>
    <row r="23" spans="2:15" x14ac:dyDescent="0.2">
      <c r="D23" s="1" t="s">
        <v>2003</v>
      </c>
      <c r="K23" s="445"/>
      <c r="L23" s="1036" t="s">
        <v>274</v>
      </c>
      <c r="M23" s="445"/>
      <c r="N23" s="1" t="s">
        <v>275</v>
      </c>
    </row>
    <row r="24" spans="2:15" x14ac:dyDescent="0.2">
      <c r="K24" s="880"/>
      <c r="L24" s="1036"/>
      <c r="M24" s="880"/>
    </row>
    <row r="25" spans="2:15" x14ac:dyDescent="0.2">
      <c r="C25" s="1" t="s">
        <v>652</v>
      </c>
      <c r="K25" s="445"/>
      <c r="L25" s="1036" t="s">
        <v>274</v>
      </c>
      <c r="M25" s="445"/>
      <c r="N25" s="1" t="s">
        <v>275</v>
      </c>
    </row>
    <row r="26" spans="2:15" x14ac:dyDescent="0.2">
      <c r="K26" s="880"/>
      <c r="L26" s="1036"/>
      <c r="M26" s="880"/>
    </row>
    <row r="27" spans="2:15" x14ac:dyDescent="0.2">
      <c r="C27" s="1" t="s">
        <v>653</v>
      </c>
      <c r="K27" s="445"/>
      <c r="L27" s="1036" t="s">
        <v>414</v>
      </c>
      <c r="M27" s="880"/>
    </row>
    <row r="28" spans="2:15" x14ac:dyDescent="0.2">
      <c r="K28" s="445"/>
      <c r="L28" s="1036" t="s">
        <v>654</v>
      </c>
      <c r="M28" s="880"/>
    </row>
    <row r="30" spans="2:15" x14ac:dyDescent="0.2">
      <c r="B30" s="1" t="s">
        <v>655</v>
      </c>
      <c r="H30" s="1785"/>
      <c r="I30" s="1785"/>
      <c r="J30" s="1036" t="s">
        <v>656</v>
      </c>
      <c r="M30" s="422"/>
      <c r="N30" s="1791"/>
      <c r="O30" s="1791"/>
    </row>
    <row r="31" spans="2:15" s="166" customFormat="1" x14ac:dyDescent="0.2">
      <c r="H31" s="764"/>
      <c r="I31" s="764"/>
      <c r="J31" s="1108"/>
      <c r="M31" s="1138"/>
      <c r="N31" s="1139"/>
      <c r="O31" s="1139"/>
    </row>
    <row r="32" spans="2:15" s="166" customFormat="1" x14ac:dyDescent="0.2">
      <c r="B32" s="166" t="s">
        <v>1917</v>
      </c>
      <c r="H32" s="764"/>
      <c r="I32" s="764"/>
      <c r="J32" s="1108"/>
      <c r="M32" s="1138"/>
      <c r="N32" s="1139"/>
      <c r="O32" s="1139"/>
    </row>
    <row r="33" spans="2:15" s="166" customFormat="1" x14ac:dyDescent="0.2">
      <c r="E33" s="166" t="s">
        <v>657</v>
      </c>
      <c r="H33" s="1180"/>
      <c r="I33" s="1180"/>
      <c r="J33" s="1108"/>
      <c r="K33" s="898"/>
      <c r="M33" s="1138"/>
      <c r="N33" s="1139"/>
      <c r="O33" s="1139"/>
    </row>
    <row r="34" spans="2:15" s="166" customFormat="1" x14ac:dyDescent="0.2">
      <c r="E34" s="166" t="s">
        <v>658</v>
      </c>
      <c r="H34" s="764"/>
      <c r="I34" s="764"/>
      <c r="J34" s="1108"/>
      <c r="K34" s="898"/>
      <c r="M34" s="1138"/>
      <c r="N34" s="1139"/>
      <c r="O34" s="1139"/>
    </row>
    <row r="35" spans="2:15" s="166" customFormat="1" x14ac:dyDescent="0.2">
      <c r="E35" s="166" t="s">
        <v>2000</v>
      </c>
      <c r="H35" s="764"/>
      <c r="I35" s="764"/>
      <c r="J35" s="1108"/>
      <c r="K35" s="898"/>
      <c r="M35" s="1138"/>
      <c r="N35" s="1139"/>
      <c r="O35" s="1139"/>
    </row>
    <row r="37" spans="2:15" ht="13.15" customHeight="1" x14ac:dyDescent="0.2">
      <c r="B37" s="7" t="s">
        <v>548</v>
      </c>
      <c r="C37" s="111"/>
      <c r="D37" s="1035" t="s">
        <v>659</v>
      </c>
      <c r="E37" s="1036"/>
      <c r="F37" s="1036"/>
      <c r="G37" s="1036"/>
      <c r="H37" s="1036"/>
      <c r="I37" s="1036"/>
      <c r="J37" s="1036"/>
      <c r="K37" s="1036"/>
      <c r="L37" s="1036"/>
      <c r="M37" s="1036"/>
      <c r="N37" s="1036"/>
      <c r="O37" s="615"/>
    </row>
    <row r="38" spans="2:15" x14ac:dyDescent="0.2">
      <c r="D38" s="1036" t="s">
        <v>660</v>
      </c>
      <c r="E38" s="1036"/>
      <c r="F38" s="1036"/>
      <c r="G38" s="1036"/>
      <c r="H38" s="1036"/>
      <c r="I38" s="1036"/>
      <c r="J38" s="1036"/>
      <c r="K38" s="1036"/>
      <c r="L38" s="1036"/>
      <c r="M38" s="1036"/>
      <c r="N38" s="1036"/>
    </row>
    <row r="39" spans="2:15" x14ac:dyDescent="0.2">
      <c r="D39" s="1660" t="s">
        <v>661</v>
      </c>
      <c r="E39" s="1660"/>
      <c r="F39" s="1660"/>
      <c r="G39" s="1660"/>
      <c r="H39" s="1660"/>
      <c r="I39" s="1660"/>
      <c r="J39" s="1660"/>
      <c r="K39" s="1660"/>
      <c r="L39" s="1660"/>
      <c r="M39" s="1660"/>
      <c r="N39" s="1660"/>
    </row>
    <row r="41" spans="2:15" s="615" customFormat="1" x14ac:dyDescent="0.2">
      <c r="B41" s="1" t="s">
        <v>2004</v>
      </c>
    </row>
    <row r="42" spans="2:15" s="615" customFormat="1" ht="3.75" customHeight="1" x14ac:dyDescent="0.2"/>
    <row r="43" spans="2:15" s="615" customFormat="1" ht="14.45" customHeight="1" x14ac:dyDescent="0.2">
      <c r="C43" s="619"/>
      <c r="D43" s="192" t="s">
        <v>662</v>
      </c>
    </row>
    <row r="44" spans="2:15" s="615" customFormat="1" ht="10.9" customHeight="1" x14ac:dyDescent="0.2">
      <c r="C44" s="1140"/>
      <c r="D44" s="192"/>
    </row>
    <row r="45" spans="2:15" s="615" customFormat="1" ht="15" customHeight="1" x14ac:dyDescent="0.2">
      <c r="C45" s="619"/>
      <c r="D45" s="192" t="s">
        <v>663</v>
      </c>
    </row>
    <row r="46" spans="2:15" s="615" customFormat="1" ht="10.9" customHeight="1" x14ac:dyDescent="0.2">
      <c r="C46" s="1140"/>
      <c r="D46" s="620"/>
    </row>
    <row r="53" spans="1:15" x14ac:dyDescent="0.2">
      <c r="A53" s="1665" t="s">
        <v>364</v>
      </c>
      <c r="B53" s="1665"/>
      <c r="C53" s="1666"/>
      <c r="D53" s="1751"/>
      <c r="E53" s="1752"/>
      <c r="F53" s="1752"/>
      <c r="G53" s="1752"/>
      <c r="H53" s="1752"/>
      <c r="I53" s="1752"/>
      <c r="J53" s="1752"/>
      <c r="K53" s="1752"/>
      <c r="L53" s="1752"/>
      <c r="M53" s="1752"/>
      <c r="N53" s="1752"/>
      <c r="O53" s="1753"/>
    </row>
    <row r="54" spans="1:15" x14ac:dyDescent="0.2">
      <c r="D54" s="1754"/>
      <c r="E54" s="1755"/>
      <c r="F54" s="1755"/>
      <c r="G54" s="1755"/>
      <c r="H54" s="1755"/>
      <c r="I54" s="1755"/>
      <c r="J54" s="1755"/>
      <c r="K54" s="1755"/>
      <c r="L54" s="1755"/>
      <c r="M54" s="1755"/>
      <c r="N54" s="1755"/>
      <c r="O54" s="1756"/>
    </row>
    <row r="55" spans="1:15" x14ac:dyDescent="0.2">
      <c r="D55" s="1757"/>
      <c r="E55" s="1758"/>
      <c r="F55" s="1758"/>
      <c r="G55" s="1758"/>
      <c r="H55" s="1758"/>
      <c r="I55" s="1758"/>
      <c r="J55" s="1758"/>
      <c r="K55" s="1758"/>
      <c r="L55" s="1758"/>
      <c r="M55" s="1758"/>
      <c r="N55" s="1758"/>
      <c r="O55" s="1759"/>
    </row>
  </sheetData>
  <sheetProtection algorithmName="SHA-512" hashValue="BGlmzV2/5Qc6sOFlB63a9GGORA/oN0tYRLn9sQhuSRpBPfJFIxTnNEHi/KmXGV598oVCkcX0aDyyq4M237lizA==" saltValue="mTd7GpLvJI9IOEVAQkCetg==" spinCount="100000" sheet="1" selectLockedCells="1"/>
  <mergeCells count="11">
    <mergeCell ref="A14:XFD14"/>
    <mergeCell ref="B6:N6"/>
    <mergeCell ref="D10:E10"/>
    <mergeCell ref="G9:J9"/>
    <mergeCell ref="F8:I8"/>
    <mergeCell ref="B13:J13"/>
    <mergeCell ref="D39:N39"/>
    <mergeCell ref="D53:O55"/>
    <mergeCell ref="A53:C53"/>
    <mergeCell ref="H30:I30"/>
    <mergeCell ref="N30:O30"/>
  </mergeCells>
  <phoneticPr fontId="0" type="noConversion"/>
  <printOptions horizontalCentered="1"/>
  <pageMargins left="0.75" right="0.75" top="0.5" bottom="0.5" header="0.5" footer="0.5"/>
  <pageSetup scale="82"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30">
    <pageSetUpPr fitToPage="1"/>
  </sheetPr>
  <dimension ref="A1:Q41"/>
  <sheetViews>
    <sheetView showGridLines="0" zoomScaleNormal="100" workbookViewId="0">
      <selection activeCell="D7" sqref="D7:E7"/>
    </sheetView>
  </sheetViews>
  <sheetFormatPr defaultColWidth="9.28515625" defaultRowHeight="12.75" x14ac:dyDescent="0.2"/>
  <cols>
    <col min="1" max="1" width="1.7109375" style="1" customWidth="1"/>
    <col min="2" max="2" width="3.7109375" style="1" customWidth="1"/>
    <col min="3" max="3" width="2.5703125" style="1" customWidth="1"/>
    <col min="4" max="5" width="16" style="1" customWidth="1"/>
    <col min="6" max="6" width="18.85546875" style="1" customWidth="1"/>
    <col min="7" max="7" width="22.28515625" style="1" bestFit="1" customWidth="1"/>
    <col min="8" max="8" width="15.85546875" style="1" bestFit="1" customWidth="1"/>
    <col min="9" max="9" width="2.5703125" style="1" customWidth="1"/>
    <col min="10" max="10" width="5.7109375" style="1" customWidth="1"/>
    <col min="11" max="11" width="28" style="1" customWidth="1"/>
    <col min="12" max="12" width="5.5703125" style="1" customWidth="1"/>
    <col min="13" max="13" width="9.28515625" style="1" customWidth="1"/>
    <col min="14" max="14" width="14.42578125" style="1" customWidth="1"/>
    <col min="15" max="15" width="10" style="1" customWidth="1"/>
    <col min="16" max="16384" width="9.28515625" style="1"/>
  </cols>
  <sheetData>
    <row r="1" spans="1:17" ht="10.15" customHeight="1" x14ac:dyDescent="0.2"/>
    <row r="2" spans="1:17" x14ac:dyDescent="0.2">
      <c r="B2" s="2" t="s">
        <v>664</v>
      </c>
    </row>
    <row r="3" spans="1:17" x14ac:dyDescent="0.2">
      <c r="B3" s="1" t="s">
        <v>665</v>
      </c>
      <c r="C3" s="2"/>
      <c r="G3" s="15"/>
      <c r="H3" s="15"/>
      <c r="I3" s="15"/>
      <c r="P3" s="615"/>
    </row>
    <row r="4" spans="1:17" ht="27" customHeight="1" x14ac:dyDescent="0.2">
      <c r="C4" s="2"/>
      <c r="D4" s="1806" t="s">
        <v>666</v>
      </c>
      <c r="E4" s="1807"/>
      <c r="F4" s="177" t="s">
        <v>667</v>
      </c>
      <c r="G4" s="117" t="s">
        <v>668</v>
      </c>
      <c r="H4" s="178" t="s">
        <v>669</v>
      </c>
    </row>
    <row r="5" spans="1:17" ht="39" customHeight="1" x14ac:dyDescent="0.2">
      <c r="C5" s="2"/>
      <c r="D5" s="1808"/>
      <c r="E5" s="1809"/>
      <c r="F5" s="432"/>
      <c r="G5" s="433"/>
      <c r="H5" s="433"/>
    </row>
    <row r="6" spans="1:17" ht="39" customHeight="1" x14ac:dyDescent="0.2">
      <c r="C6" s="2"/>
      <c r="D6" s="1808"/>
      <c r="E6" s="1809"/>
      <c r="F6" s="432"/>
      <c r="G6" s="433"/>
      <c r="H6" s="433"/>
    </row>
    <row r="7" spans="1:17" ht="39" customHeight="1" x14ac:dyDescent="0.2">
      <c r="C7" s="2"/>
      <c r="D7" s="1808"/>
      <c r="E7" s="1809"/>
      <c r="F7" s="432"/>
      <c r="G7" s="433"/>
      <c r="H7" s="433"/>
    </row>
    <row r="8" spans="1:17" x14ac:dyDescent="0.2">
      <c r="C8" s="2"/>
      <c r="F8" s="15"/>
      <c r="G8" s="15"/>
      <c r="H8" s="15"/>
    </row>
    <row r="9" spans="1:17" x14ac:dyDescent="0.2">
      <c r="A9" s="618"/>
      <c r="B9" s="1" t="s">
        <v>2005</v>
      </c>
    </row>
    <row r="10" spans="1:17" x14ac:dyDescent="0.2">
      <c r="A10" s="615"/>
      <c r="D10" s="1" t="s">
        <v>670</v>
      </c>
    </row>
    <row r="11" spans="1:17" x14ac:dyDescent="0.2">
      <c r="A11" s="615"/>
      <c r="G11" s="1" t="s">
        <v>671</v>
      </c>
      <c r="H11" s="1643"/>
      <c r="I11" s="1643"/>
    </row>
    <row r="12" spans="1:17" x14ac:dyDescent="0.2">
      <c r="G12" s="1" t="s">
        <v>672</v>
      </c>
      <c r="H12" s="1643"/>
      <c r="I12" s="1643"/>
    </row>
    <row r="13" spans="1:17" x14ac:dyDescent="0.2">
      <c r="E13" s="1043"/>
      <c r="F13" s="1043"/>
    </row>
    <row r="14" spans="1:17" x14ac:dyDescent="0.2">
      <c r="A14" s="618"/>
      <c r="B14" s="1" t="s">
        <v>2006</v>
      </c>
    </row>
    <row r="15" spans="1:17" x14ac:dyDescent="0.2">
      <c r="A15" s="615"/>
      <c r="B15" s="615"/>
      <c r="C15" s="1" t="s">
        <v>673</v>
      </c>
      <c r="Q15" s="615"/>
    </row>
    <row r="16" spans="1:17" x14ac:dyDescent="0.2">
      <c r="A16" s="615"/>
      <c r="C16" s="1" t="s">
        <v>674</v>
      </c>
      <c r="I16" s="876"/>
    </row>
    <row r="17" spans="1:17" x14ac:dyDescent="0.2">
      <c r="A17" s="615"/>
      <c r="I17" s="971"/>
    </row>
    <row r="18" spans="1:17" x14ac:dyDescent="0.2">
      <c r="B18" s="1" t="s">
        <v>2007</v>
      </c>
    </row>
    <row r="19" spans="1:17" x14ac:dyDescent="0.2">
      <c r="Q19" s="615"/>
    </row>
    <row r="20" spans="1:17" x14ac:dyDescent="0.2">
      <c r="D20" s="1810" t="s">
        <v>675</v>
      </c>
      <c r="E20" s="1811" t="s">
        <v>676</v>
      </c>
      <c r="F20" s="1811"/>
      <c r="G20" s="1810" t="s">
        <v>677</v>
      </c>
      <c r="H20" s="1810"/>
      <c r="I20" s="1805"/>
      <c r="J20" s="1805"/>
      <c r="K20" s="1805"/>
      <c r="L20" s="1805"/>
      <c r="M20" s="1805"/>
      <c r="N20" s="1805"/>
      <c r="O20" s="1805"/>
    </row>
    <row r="21" spans="1:17" ht="27.75" customHeight="1" x14ac:dyDescent="0.2">
      <c r="D21" s="1810"/>
      <c r="E21" s="1811"/>
      <c r="F21" s="1811"/>
      <c r="G21" s="1810"/>
      <c r="H21" s="1810"/>
      <c r="I21" s="1805"/>
      <c r="J21" s="1805"/>
      <c r="K21" s="1805"/>
      <c r="L21" s="1805"/>
      <c r="M21" s="1805"/>
      <c r="N21" s="1805"/>
      <c r="O21" s="1805"/>
    </row>
    <row r="22" spans="1:17" x14ac:dyDescent="0.2">
      <c r="D22" s="696"/>
      <c r="E22" s="1814"/>
      <c r="F22" s="1815"/>
      <c r="G22" s="1812" t="e">
        <f>E22/D22</f>
        <v>#DIV/0!</v>
      </c>
      <c r="H22" s="1813"/>
      <c r="I22" s="1805"/>
      <c r="J22" s="1805"/>
      <c r="K22" s="1805"/>
      <c r="L22" s="1805"/>
      <c r="M22" s="1805"/>
      <c r="N22" s="1805"/>
      <c r="O22" s="1805"/>
    </row>
    <row r="23" spans="1:17" ht="17.25" customHeight="1" x14ac:dyDescent="0.2">
      <c r="D23" s="973"/>
      <c r="E23" s="973"/>
      <c r="F23" s="973"/>
      <c r="G23" s="972"/>
      <c r="H23" s="972"/>
      <c r="I23" s="1049"/>
      <c r="J23" s="1049"/>
      <c r="K23" s="1049"/>
      <c r="L23" s="1049"/>
      <c r="M23" s="1049"/>
      <c r="N23" s="1049"/>
      <c r="O23" s="1049"/>
    </row>
    <row r="24" spans="1:17" customFormat="1" ht="15" x14ac:dyDescent="0.2">
      <c r="A24" s="2"/>
      <c r="B24" s="1" t="s">
        <v>2008</v>
      </c>
      <c r="C24" s="423"/>
      <c r="D24" s="2"/>
      <c r="E24" s="2"/>
      <c r="F24" s="2"/>
      <c r="G24" s="2"/>
      <c r="H24" s="1"/>
      <c r="I24" s="876"/>
      <c r="J24" s="1"/>
      <c r="K24" s="1"/>
      <c r="L24" s="1"/>
      <c r="M24" s="1"/>
      <c r="N24" s="1"/>
      <c r="Q24" s="617"/>
    </row>
    <row r="25" spans="1:17" customFormat="1" ht="15" x14ac:dyDescent="0.2">
      <c r="A25" s="2"/>
      <c r="B25" s="1"/>
      <c r="C25" s="423"/>
      <c r="D25" s="2"/>
      <c r="E25" s="2"/>
      <c r="F25" s="2"/>
      <c r="G25" s="2"/>
      <c r="H25" s="1"/>
      <c r="I25" s="971"/>
      <c r="J25" s="1"/>
      <c r="K25" s="1"/>
      <c r="L25" s="1"/>
      <c r="M25" s="1"/>
      <c r="N25" s="1"/>
      <c r="Q25" s="617"/>
    </row>
    <row r="26" spans="1:17" customFormat="1" ht="15" x14ac:dyDescent="0.2">
      <c r="A26" s="2"/>
      <c r="B26" s="1" t="s">
        <v>2009</v>
      </c>
      <c r="C26" s="423"/>
      <c r="D26" s="2"/>
      <c r="E26" s="2"/>
      <c r="F26" s="2"/>
      <c r="G26" s="2"/>
      <c r="H26" s="1"/>
      <c r="I26" s="971"/>
      <c r="J26" s="1"/>
      <c r="K26" s="1"/>
      <c r="L26" s="1"/>
      <c r="M26" s="1"/>
      <c r="N26" s="1"/>
      <c r="Q26" s="617"/>
    </row>
    <row r="27" spans="1:17" customFormat="1" ht="14.25" customHeight="1" x14ac:dyDescent="0.2">
      <c r="A27" s="1"/>
      <c r="B27" s="1"/>
      <c r="C27" s="111"/>
      <c r="D27" s="1" t="s">
        <v>678</v>
      </c>
      <c r="E27" s="1"/>
      <c r="F27" s="1"/>
      <c r="G27" s="1"/>
      <c r="H27" s="1"/>
      <c r="I27" s="1"/>
      <c r="J27" s="1"/>
      <c r="K27" s="1"/>
      <c r="L27" s="1"/>
      <c r="M27" s="1"/>
      <c r="N27" s="1"/>
    </row>
    <row r="28" spans="1:17" customFormat="1" ht="12" customHeight="1" x14ac:dyDescent="0.25">
      <c r="A28" s="1"/>
      <c r="B28" s="292"/>
      <c r="C28" s="111"/>
      <c r="D28" s="294" t="s">
        <v>679</v>
      </c>
      <c r="E28" s="292"/>
      <c r="F28" s="292"/>
      <c r="G28" s="292"/>
      <c r="H28" s="292"/>
      <c r="I28" s="292"/>
      <c r="J28" s="292"/>
      <c r="K28" s="292"/>
      <c r="L28" s="292"/>
      <c r="M28" s="292"/>
      <c r="N28" s="1"/>
    </row>
    <row r="29" spans="1:17" customFormat="1" ht="12" customHeight="1" x14ac:dyDescent="0.25">
      <c r="A29" s="1"/>
      <c r="B29" s="292"/>
      <c r="C29" s="111"/>
      <c r="D29" s="294" t="s">
        <v>680</v>
      </c>
      <c r="E29" s="292"/>
      <c r="F29" s="292"/>
      <c r="G29" s="292"/>
      <c r="H29" s="292"/>
      <c r="I29" s="292"/>
      <c r="J29" s="292"/>
      <c r="K29" s="292"/>
      <c r="L29" s="292"/>
      <c r="M29" s="292"/>
      <c r="N29" s="1"/>
    </row>
    <row r="30" spans="1:17" customFormat="1" ht="12" customHeight="1" x14ac:dyDescent="0.25">
      <c r="A30" s="1"/>
      <c r="B30" s="292"/>
      <c r="C30" s="111"/>
      <c r="D30" s="294" t="s">
        <v>681</v>
      </c>
      <c r="E30" s="292"/>
      <c r="F30" s="292"/>
      <c r="G30" s="292"/>
      <c r="H30" s="292"/>
      <c r="I30" s="292"/>
      <c r="J30" s="292"/>
      <c r="K30" s="292"/>
      <c r="L30" s="292"/>
      <c r="M30" s="292"/>
      <c r="N30" s="1"/>
    </row>
    <row r="31" spans="1:17" customFormat="1" ht="12" customHeight="1" x14ac:dyDescent="0.25">
      <c r="A31" s="1"/>
      <c r="B31" s="292"/>
      <c r="C31" s="953"/>
      <c r="D31" s="294"/>
      <c r="E31" s="292"/>
      <c r="F31" s="292"/>
      <c r="G31" s="292"/>
      <c r="H31" s="292"/>
      <c r="I31" s="292"/>
      <c r="J31" s="292"/>
      <c r="K31" s="292"/>
      <c r="L31" s="292"/>
      <c r="M31" s="292"/>
      <c r="N31" s="1"/>
    </row>
    <row r="32" spans="1:17" customFormat="1" ht="12" customHeight="1" x14ac:dyDescent="0.25">
      <c r="A32" s="1"/>
      <c r="B32" s="292"/>
      <c r="C32" s="953"/>
      <c r="D32" s="294"/>
      <c r="E32" s="292"/>
      <c r="F32" s="292"/>
      <c r="G32" s="292"/>
      <c r="H32" s="292"/>
      <c r="I32" s="292"/>
      <c r="J32" s="292"/>
      <c r="K32" s="292"/>
      <c r="L32" s="292"/>
      <c r="M32" s="292"/>
      <c r="N32" s="1"/>
    </row>
    <row r="33" spans="1:16" customFormat="1" ht="12" customHeight="1" x14ac:dyDescent="0.25">
      <c r="A33" s="1"/>
      <c r="B33" s="292"/>
      <c r="C33" s="953"/>
      <c r="D33" s="294"/>
      <c r="E33" s="292"/>
      <c r="F33" s="292"/>
      <c r="G33" s="292"/>
      <c r="H33" s="292"/>
      <c r="I33" s="292"/>
      <c r="J33" s="292"/>
      <c r="K33" s="292"/>
      <c r="L33" s="292"/>
      <c r="M33" s="292"/>
      <c r="N33" s="1"/>
    </row>
    <row r="34" spans="1:16" customFormat="1" x14ac:dyDescent="0.2">
      <c r="A34" s="1"/>
      <c r="B34" s="1"/>
      <c r="C34" s="1"/>
      <c r="D34" s="2"/>
      <c r="E34" s="1"/>
      <c r="F34" s="1"/>
      <c r="G34" s="1"/>
      <c r="H34" s="1"/>
      <c r="I34" s="1"/>
      <c r="J34" s="1"/>
      <c r="K34" s="1"/>
      <c r="L34" s="1"/>
      <c r="M34" s="1"/>
      <c r="N34" s="1"/>
    </row>
    <row r="35" spans="1:16" customFormat="1" x14ac:dyDescent="0.2">
      <c r="A35" s="1"/>
      <c r="B35" s="1"/>
      <c r="C35" s="1040" t="s">
        <v>364</v>
      </c>
      <c r="E35" s="1"/>
      <c r="F35" s="1"/>
      <c r="G35" s="1"/>
      <c r="H35" s="1"/>
      <c r="I35" s="1"/>
      <c r="J35" s="1"/>
      <c r="K35" s="1"/>
      <c r="L35" s="1"/>
      <c r="M35" s="1"/>
      <c r="N35" s="1"/>
    </row>
    <row r="36" spans="1:16" x14ac:dyDescent="0.2">
      <c r="C36" s="1796"/>
      <c r="D36" s="1797"/>
      <c r="E36" s="1797"/>
      <c r="F36" s="1797"/>
      <c r="G36" s="1797"/>
      <c r="H36" s="1797"/>
      <c r="I36" s="1797"/>
      <c r="J36" s="1797"/>
      <c r="K36" s="1798"/>
      <c r="L36" s="805"/>
      <c r="M36" s="805"/>
      <c r="N36" s="805"/>
      <c r="O36" s="805"/>
      <c r="P36" s="805"/>
    </row>
    <row r="37" spans="1:16" x14ac:dyDescent="0.2">
      <c r="C37" s="1799"/>
      <c r="D37" s="1800"/>
      <c r="E37" s="1800"/>
      <c r="F37" s="1800"/>
      <c r="G37" s="1800"/>
      <c r="H37" s="1800"/>
      <c r="I37" s="1800"/>
      <c r="J37" s="1800"/>
      <c r="K37" s="1801"/>
      <c r="L37" s="805"/>
      <c r="M37" s="805"/>
      <c r="N37" s="805"/>
      <c r="O37" s="805"/>
      <c r="P37" s="805"/>
    </row>
    <row r="38" spans="1:16" x14ac:dyDescent="0.2">
      <c r="C38" s="1799"/>
      <c r="D38" s="1800"/>
      <c r="E38" s="1800"/>
      <c r="F38" s="1800"/>
      <c r="G38" s="1800"/>
      <c r="H38" s="1800"/>
      <c r="I38" s="1800"/>
      <c r="J38" s="1800"/>
      <c r="K38" s="1801"/>
      <c r="L38" s="805"/>
      <c r="M38" s="805"/>
      <c r="N38" s="805"/>
      <c r="O38" s="805"/>
      <c r="P38" s="805"/>
    </row>
    <row r="39" spans="1:16" x14ac:dyDescent="0.2">
      <c r="C39" s="1799"/>
      <c r="D39" s="1800"/>
      <c r="E39" s="1800"/>
      <c r="F39" s="1800"/>
      <c r="G39" s="1800"/>
      <c r="H39" s="1800"/>
      <c r="I39" s="1800"/>
      <c r="J39" s="1800"/>
      <c r="K39" s="1801"/>
    </row>
    <row r="40" spans="1:16" x14ac:dyDescent="0.2">
      <c r="C40" s="1802"/>
      <c r="D40" s="1803"/>
      <c r="E40" s="1803"/>
      <c r="F40" s="1803"/>
      <c r="G40" s="1803"/>
      <c r="H40" s="1803"/>
      <c r="I40" s="1803"/>
      <c r="J40" s="1803"/>
      <c r="K40" s="1804"/>
    </row>
    <row r="41" spans="1:16" x14ac:dyDescent="0.2">
      <c r="B41" s="1665"/>
      <c r="C41" s="1665"/>
      <c r="D41" s="1665"/>
      <c r="E41" s="1041"/>
    </row>
  </sheetData>
  <sheetProtection algorithmName="SHA-512" hashValue="a+bqNSgHry3F5AH1KGiPH3o+Teeh2VVZ4VDDkBoNVyKvDZEPeJR+pEVw54tEag+NR7v9j9bmv09WBzhwhuSazA==" saltValue="0YQGqfoaQL8KJOc30KrvMw==" spinCount="100000" sheet="1" selectLockedCells="1"/>
  <mergeCells count="14">
    <mergeCell ref="C36:K40"/>
    <mergeCell ref="I20:O22"/>
    <mergeCell ref="B41:D41"/>
    <mergeCell ref="D4:E4"/>
    <mergeCell ref="D5:E5"/>
    <mergeCell ref="D6:E6"/>
    <mergeCell ref="D7:E7"/>
    <mergeCell ref="H12:I12"/>
    <mergeCell ref="H11:I11"/>
    <mergeCell ref="D20:D21"/>
    <mergeCell ref="E20:F21"/>
    <mergeCell ref="G20:H21"/>
    <mergeCell ref="G22:H22"/>
    <mergeCell ref="E22:F22"/>
  </mergeCells>
  <phoneticPr fontId="0" type="noConversion"/>
  <printOptions horizontalCentered="1"/>
  <pageMargins left="0.75" right="0.75" top="0.5" bottom="0.5" header="0.5" footer="0.5"/>
  <pageSetup scale="68" fitToHeight="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AC6AD9-8E2D-47D7-B4F7-22885D4548D5}">
  <sheetPr codeName="Sheet22">
    <pageSetUpPr fitToPage="1"/>
  </sheetPr>
  <dimension ref="A2:W34"/>
  <sheetViews>
    <sheetView showGridLines="0" zoomScaleNormal="100" workbookViewId="0">
      <selection activeCell="M34" sqref="M34:N34"/>
    </sheetView>
  </sheetViews>
  <sheetFormatPr defaultColWidth="9.28515625" defaultRowHeight="12.75" x14ac:dyDescent="0.2"/>
  <cols>
    <col min="1" max="1" width="1.42578125" style="1" customWidth="1"/>
    <col min="2" max="2" width="2.28515625" style="1" customWidth="1"/>
    <col min="3" max="3" width="9.7109375" style="1" customWidth="1"/>
    <col min="4" max="4" width="2.5703125" style="1" customWidth="1"/>
    <col min="5" max="5" width="9.5703125" style="1" customWidth="1"/>
    <col min="6" max="6" width="10" style="1" bestFit="1" customWidth="1"/>
    <col min="7" max="7" width="9.28515625" style="1"/>
    <col min="8" max="8" width="10.42578125" style="1" customWidth="1"/>
    <col min="9" max="9" width="10.7109375" style="1" customWidth="1"/>
    <col min="10" max="10" width="10.5703125" style="1" customWidth="1"/>
    <col min="11" max="11" width="9.28515625" style="1"/>
    <col min="12" max="12" width="11" style="1" customWidth="1"/>
    <col min="13" max="13" width="2.7109375" style="1" customWidth="1"/>
    <col min="14" max="14" width="6.140625" style="1" customWidth="1"/>
    <col min="15" max="15" width="2.7109375" style="1" customWidth="1"/>
    <col min="16" max="16" width="9.28515625" style="1" customWidth="1"/>
    <col min="17" max="18" width="9.28515625" style="1"/>
    <col min="19" max="19" width="9.28515625" style="1" customWidth="1"/>
    <col min="20" max="23" width="9.28515625" style="1" hidden="1" customWidth="1"/>
    <col min="24" max="26" width="9.28515625" style="1" customWidth="1"/>
    <col min="27" max="16384" width="9.28515625" style="1"/>
  </cols>
  <sheetData>
    <row r="2" spans="2:22" x14ac:dyDescent="0.2">
      <c r="B2" s="1" t="s">
        <v>682</v>
      </c>
    </row>
    <row r="3" spans="2:22" ht="13.5" thickBot="1" x14ac:dyDescent="0.25">
      <c r="E3" s="1036"/>
      <c r="F3" s="787">
        <v>0</v>
      </c>
      <c r="G3" s="787"/>
      <c r="H3" s="787"/>
      <c r="I3" s="787"/>
      <c r="J3" s="787"/>
    </row>
    <row r="4" spans="2:22" ht="15.75" thickBot="1" x14ac:dyDescent="0.25">
      <c r="B4" s="1827" t="s">
        <v>683</v>
      </c>
      <c r="C4" s="1828"/>
      <c r="D4" s="1828"/>
      <c r="E4" s="1828"/>
      <c r="F4" s="1828"/>
      <c r="G4" s="1828"/>
      <c r="H4" s="1828"/>
      <c r="I4" s="1828"/>
      <c r="J4" s="1828"/>
      <c r="K4" s="1828"/>
      <c r="L4" s="1829"/>
    </row>
    <row r="5" spans="2:22" ht="25.5" customHeight="1" x14ac:dyDescent="0.2">
      <c r="B5" s="1830"/>
      <c r="C5" s="1831"/>
      <c r="D5" s="1832"/>
      <c r="E5" s="1833"/>
      <c r="F5" s="767" t="s">
        <v>562</v>
      </c>
      <c r="G5" s="767" t="s">
        <v>563</v>
      </c>
      <c r="H5" s="767" t="s">
        <v>564</v>
      </c>
      <c r="I5" s="767" t="s">
        <v>684</v>
      </c>
      <c r="J5" s="768" t="s">
        <v>685</v>
      </c>
      <c r="K5" s="769" t="s">
        <v>686</v>
      </c>
      <c r="L5" s="770" t="s">
        <v>687</v>
      </c>
      <c r="T5" s="32" t="s">
        <v>688</v>
      </c>
      <c r="V5" s="32" t="s">
        <v>689</v>
      </c>
    </row>
    <row r="6" spans="2:22" ht="25.5" customHeight="1" x14ac:dyDescent="0.2">
      <c r="B6" s="1819" t="s">
        <v>690</v>
      </c>
      <c r="C6" s="1820"/>
      <c r="D6" s="1821" t="s">
        <v>691</v>
      </c>
      <c r="E6" s="1822"/>
      <c r="F6" s="771"/>
      <c r="G6" s="771"/>
      <c r="H6" s="771"/>
      <c r="I6" s="771"/>
      <c r="J6" s="771"/>
      <c r="K6" s="772">
        <f t="shared" ref="K6" si="0">+SUM(F6:J6)</f>
        <v>0</v>
      </c>
      <c r="L6" s="773" t="e">
        <f>+K6/Text242</f>
        <v>#DIV/0!</v>
      </c>
      <c r="T6" s="850" t="e">
        <f>K6/SUM($K$6:$K$12)</f>
        <v>#DIV/0!</v>
      </c>
      <c r="V6" s="850" t="e">
        <f>AVERAGE(SUM(T6*0.2,T7*0.3,T8*0.4,T9*0.5,T10*0.6,T11*0.7,T12*0.8))</f>
        <v>#DIV/0!</v>
      </c>
    </row>
    <row r="7" spans="2:22" ht="24.75" customHeight="1" x14ac:dyDescent="0.2">
      <c r="B7" s="1825" t="s">
        <v>692</v>
      </c>
      <c r="C7" s="1826"/>
      <c r="D7" s="1823" t="s">
        <v>691</v>
      </c>
      <c r="E7" s="1824"/>
      <c r="F7" s="774"/>
      <c r="G7" s="774"/>
      <c r="H7" s="774"/>
      <c r="I7" s="774"/>
      <c r="J7" s="775"/>
      <c r="K7" s="772">
        <f t="shared" ref="K7:K13" si="1">+SUM(F7:J7)</f>
        <v>0</v>
      </c>
      <c r="L7" s="773" t="e">
        <f>+Text130/Text242</f>
        <v>#DIV/0!</v>
      </c>
      <c r="T7" s="850" t="e">
        <f t="shared" ref="T7:T12" si="2">K7/SUM($K$6:$K$12)</f>
        <v>#DIV/0!</v>
      </c>
    </row>
    <row r="8" spans="2:22" ht="24.75" customHeight="1" x14ac:dyDescent="0.2">
      <c r="B8" s="1819" t="s">
        <v>693</v>
      </c>
      <c r="C8" s="1820"/>
      <c r="D8" s="1823" t="s">
        <v>691</v>
      </c>
      <c r="E8" s="1824"/>
      <c r="F8" s="774"/>
      <c r="G8" s="774"/>
      <c r="H8" s="774"/>
      <c r="I8" s="774"/>
      <c r="J8" s="775"/>
      <c r="K8" s="772">
        <f t="shared" si="1"/>
        <v>0</v>
      </c>
      <c r="L8" s="776" t="e">
        <f>+K8/Text242</f>
        <v>#DIV/0!</v>
      </c>
      <c r="T8" s="850" t="e">
        <f t="shared" si="2"/>
        <v>#DIV/0!</v>
      </c>
    </row>
    <row r="9" spans="2:22" ht="24.75" customHeight="1" x14ac:dyDescent="0.2">
      <c r="B9" s="1819" t="s">
        <v>694</v>
      </c>
      <c r="C9" s="1820"/>
      <c r="D9" s="1821" t="s">
        <v>691</v>
      </c>
      <c r="E9" s="1822"/>
      <c r="F9" s="777"/>
      <c r="G9" s="777"/>
      <c r="H9" s="777"/>
      <c r="I9" s="777"/>
      <c r="J9" s="778"/>
      <c r="K9" s="772">
        <f t="shared" si="1"/>
        <v>0</v>
      </c>
      <c r="L9" s="779" t="e">
        <f>+Text179/Text242</f>
        <v>#DIV/0!</v>
      </c>
      <c r="T9" s="850" t="e">
        <f t="shared" si="2"/>
        <v>#DIV/0!</v>
      </c>
    </row>
    <row r="10" spans="2:22" ht="24.75" customHeight="1" x14ac:dyDescent="0.2">
      <c r="B10" s="1819" t="s">
        <v>695</v>
      </c>
      <c r="C10" s="1820"/>
      <c r="D10" s="1821" t="s">
        <v>691</v>
      </c>
      <c r="E10" s="1822"/>
      <c r="F10" s="777"/>
      <c r="G10" s="777"/>
      <c r="H10" s="777"/>
      <c r="I10" s="777"/>
      <c r="J10" s="778"/>
      <c r="K10" s="772">
        <f t="shared" si="1"/>
        <v>0</v>
      </c>
      <c r="L10" s="779" t="e">
        <f>+Text200/Text242</f>
        <v>#DIV/0!</v>
      </c>
      <c r="T10" s="850" t="e">
        <f t="shared" si="2"/>
        <v>#DIV/0!</v>
      </c>
    </row>
    <row r="11" spans="2:22" ht="24.75" customHeight="1" x14ac:dyDescent="0.2">
      <c r="B11" s="1819" t="s">
        <v>696</v>
      </c>
      <c r="C11" s="1820"/>
      <c r="D11" s="1823" t="s">
        <v>691</v>
      </c>
      <c r="E11" s="1824"/>
      <c r="F11" s="777"/>
      <c r="G11" s="777"/>
      <c r="H11" s="777"/>
      <c r="I11" s="777"/>
      <c r="J11" s="778"/>
      <c r="K11" s="780">
        <f t="shared" si="1"/>
        <v>0</v>
      </c>
      <c r="L11" s="776" t="e">
        <f>+K11/Text242</f>
        <v>#DIV/0!</v>
      </c>
      <c r="T11" s="850" t="e">
        <f t="shared" si="2"/>
        <v>#DIV/0!</v>
      </c>
    </row>
    <row r="12" spans="2:22" ht="24.75" customHeight="1" x14ac:dyDescent="0.2">
      <c r="B12" s="1819" t="s">
        <v>697</v>
      </c>
      <c r="C12" s="1820"/>
      <c r="D12" s="1823" t="s">
        <v>691</v>
      </c>
      <c r="E12" s="1824"/>
      <c r="F12" s="777"/>
      <c r="G12" s="777"/>
      <c r="H12" s="777"/>
      <c r="I12" s="777"/>
      <c r="J12" s="778"/>
      <c r="K12" s="772">
        <f t="shared" si="1"/>
        <v>0</v>
      </c>
      <c r="L12" s="776" t="e">
        <f>+K12/Text242</f>
        <v>#DIV/0!</v>
      </c>
      <c r="T12" s="850" t="e">
        <f t="shared" si="2"/>
        <v>#DIV/0!</v>
      </c>
    </row>
    <row r="13" spans="2:22" ht="24.75" customHeight="1" x14ac:dyDescent="0.2">
      <c r="B13" s="1819" t="s">
        <v>698</v>
      </c>
      <c r="C13" s="1820"/>
      <c r="D13" s="1821" t="s">
        <v>691</v>
      </c>
      <c r="E13" s="1822"/>
      <c r="F13" s="777"/>
      <c r="G13" s="777"/>
      <c r="H13" s="777"/>
      <c r="I13" s="777"/>
      <c r="J13" s="778"/>
      <c r="K13" s="780">
        <f t="shared" si="1"/>
        <v>0</v>
      </c>
      <c r="L13" s="779" t="e">
        <f>+Text221/Text242</f>
        <v>#DIV/0!</v>
      </c>
    </row>
    <row r="14" spans="2:22" ht="24.75" customHeight="1" x14ac:dyDescent="0.2">
      <c r="B14" s="1819" t="s">
        <v>699</v>
      </c>
      <c r="C14" s="1820"/>
      <c r="D14" s="1821" t="s">
        <v>691</v>
      </c>
      <c r="E14" s="1822"/>
      <c r="F14" s="781">
        <f>+SUM(F6:F13)</f>
        <v>0</v>
      </c>
      <c r="G14" s="781">
        <f>+SUM(G6:G13)</f>
        <v>0</v>
      </c>
      <c r="H14" s="781">
        <f>+SUM(H6:H13)</f>
        <v>0</v>
      </c>
      <c r="I14" s="781">
        <f>+SUM(I6:I13)</f>
        <v>0</v>
      </c>
      <c r="J14" s="782">
        <f>+SUM(J6:J13)</f>
        <v>0</v>
      </c>
      <c r="K14" s="780">
        <f>Text237+Text238+Text239+Text240+Text241</f>
        <v>0</v>
      </c>
      <c r="L14" s="779">
        <v>1</v>
      </c>
      <c r="T14" s="1" t="s">
        <v>700</v>
      </c>
      <c r="V14" s="850" t="e">
        <f>SUM(K6:K12)/K14</f>
        <v>#DIV/0!</v>
      </c>
    </row>
    <row r="15" spans="2:22" ht="26.25" customHeight="1" x14ac:dyDescent="0.2">
      <c r="B15" s="783"/>
      <c r="C15" s="784"/>
      <c r="D15" s="1821" t="s">
        <v>701</v>
      </c>
      <c r="E15" s="1822"/>
      <c r="F15" s="785">
        <f>Text237*1</f>
        <v>0</v>
      </c>
      <c r="G15" s="785">
        <f>Text238*1</f>
        <v>0</v>
      </c>
      <c r="H15" s="785">
        <f>Text239*2</f>
        <v>0</v>
      </c>
      <c r="I15" s="785">
        <f>Text240*3</f>
        <v>0</v>
      </c>
      <c r="J15" s="785">
        <f>Text241*4</f>
        <v>0</v>
      </c>
      <c r="K15" s="785">
        <f>Text243+Text244+Text245+Text246+Text247</f>
        <v>0</v>
      </c>
      <c r="L15" s="776">
        <v>1</v>
      </c>
      <c r="T15" s="1" t="s">
        <v>702</v>
      </c>
      <c r="V15" s="850" t="e">
        <f>('Income and Expenses (p 24)'!R38+'Income and Expenses (p 24)'!R59+'Income and Expenses (p 25)'!R11+'Income and Expenses (p 25)'!R29+'Income and Expenses (p 25)'!R47+'Income and Expenses (p 26)'!R11+'Income and Expenses (p 26)'!R29)/('Income and Expenses (p 24)'!R38+'Income and Expenses (p 24)'!R59+'Income and Expenses (p 25)'!R11+'Income and Expenses (p 25)'!R29+'Income and Expenses (p 25)'!R47+'Income and Expenses (p 26)'!R11+'Income and Expenses (p 26)'!R29+'Income and Expenses (p 26)'!R47)</f>
        <v>#DIV/0!</v>
      </c>
    </row>
    <row r="18" spans="1:20" x14ac:dyDescent="0.2">
      <c r="B18" s="1" t="s">
        <v>703</v>
      </c>
      <c r="C18" s="1036"/>
      <c r="D18" s="1036"/>
      <c r="E18" s="1036"/>
      <c r="F18" s="1036"/>
      <c r="G18" s="1036"/>
      <c r="H18" s="1036"/>
      <c r="I18" s="1036"/>
    </row>
    <row r="19" spans="1:20" ht="6" customHeight="1" x14ac:dyDescent="0.2"/>
    <row r="20" spans="1:20" x14ac:dyDescent="0.2">
      <c r="B20" s="1818" t="s">
        <v>704</v>
      </c>
      <c r="C20" s="1818"/>
      <c r="D20" s="1818"/>
      <c r="E20" s="1818"/>
      <c r="F20" s="1818"/>
      <c r="G20" s="1818" t="s">
        <v>705</v>
      </c>
      <c r="H20" s="1818"/>
      <c r="I20" s="1818"/>
      <c r="J20" s="1818" t="s">
        <v>564</v>
      </c>
      <c r="K20" s="1818"/>
      <c r="L20" s="1818" t="s">
        <v>565</v>
      </c>
      <c r="M20" s="1818"/>
      <c r="N20" s="1818"/>
      <c r="O20" s="1818" t="s">
        <v>566</v>
      </c>
      <c r="P20" s="1818"/>
      <c r="Q20" s="952"/>
      <c r="T20" s="2" t="s">
        <v>675</v>
      </c>
    </row>
    <row r="21" spans="1:20" x14ac:dyDescent="0.2">
      <c r="B21" s="1816" t="s">
        <v>706</v>
      </c>
      <c r="C21" s="1816"/>
      <c r="D21" s="1816"/>
      <c r="E21" s="1816"/>
      <c r="F21" s="1816"/>
      <c r="G21" s="1817"/>
      <c r="H21" s="1817"/>
      <c r="I21" s="1817"/>
      <c r="J21" s="1817"/>
      <c r="K21" s="1817"/>
      <c r="L21" s="1817"/>
      <c r="M21" s="1817"/>
      <c r="N21" s="1817"/>
      <c r="O21" s="1817"/>
      <c r="P21" s="1817"/>
      <c r="Q21" s="786"/>
      <c r="T21" s="1">
        <f>G21+J21+L21+O21</f>
        <v>0</v>
      </c>
    </row>
    <row r="22" spans="1:20" x14ac:dyDescent="0.2">
      <c r="B22" s="1816" t="s">
        <v>707</v>
      </c>
      <c r="C22" s="1816"/>
      <c r="D22" s="1816"/>
      <c r="E22" s="1816"/>
      <c r="F22" s="1816"/>
      <c r="G22" s="1817"/>
      <c r="H22" s="1817"/>
      <c r="I22" s="1817"/>
      <c r="J22" s="1817"/>
      <c r="K22" s="1817"/>
      <c r="L22" s="1817"/>
      <c r="M22" s="1817"/>
      <c r="N22" s="1817"/>
      <c r="O22" s="1817"/>
      <c r="P22" s="1817"/>
      <c r="Q22" s="786"/>
      <c r="T22" s="1">
        <f t="shared" ref="T22:T25" si="3">G22+J22+L22+O22</f>
        <v>0</v>
      </c>
    </row>
    <row r="23" spans="1:20" x14ac:dyDescent="0.2">
      <c r="B23" s="1816" t="s">
        <v>708</v>
      </c>
      <c r="C23" s="1816"/>
      <c r="D23" s="1816"/>
      <c r="E23" s="1816"/>
      <c r="F23" s="1816"/>
      <c r="G23" s="1817"/>
      <c r="H23" s="1817"/>
      <c r="I23" s="1817"/>
      <c r="J23" s="1817"/>
      <c r="K23" s="1817"/>
      <c r="L23" s="1817"/>
      <c r="M23" s="1817"/>
      <c r="N23" s="1817"/>
      <c r="O23" s="1817"/>
      <c r="P23" s="1817"/>
      <c r="Q23" s="786"/>
      <c r="T23" s="1">
        <f t="shared" si="3"/>
        <v>0</v>
      </c>
    </row>
    <row r="24" spans="1:20" x14ac:dyDescent="0.2">
      <c r="B24" s="1816" t="s">
        <v>186</v>
      </c>
      <c r="C24" s="1816"/>
      <c r="D24" s="1816"/>
      <c r="E24" s="1816"/>
      <c r="F24" s="1816"/>
      <c r="G24" s="1817"/>
      <c r="H24" s="1817"/>
      <c r="I24" s="1817"/>
      <c r="J24" s="1817"/>
      <c r="K24" s="1817"/>
      <c r="L24" s="1817"/>
      <c r="M24" s="1817"/>
      <c r="N24" s="1817"/>
      <c r="O24" s="1817"/>
      <c r="P24" s="1817"/>
      <c r="Q24" s="786"/>
      <c r="T24" s="1">
        <f t="shared" si="3"/>
        <v>0</v>
      </c>
    </row>
    <row r="25" spans="1:20" x14ac:dyDescent="0.2">
      <c r="B25" s="1816" t="s">
        <v>709</v>
      </c>
      <c r="C25" s="1816"/>
      <c r="D25" s="1816"/>
      <c r="E25" s="1816"/>
      <c r="F25" s="1816"/>
      <c r="G25" s="1817"/>
      <c r="H25" s="1817"/>
      <c r="I25" s="1817"/>
      <c r="J25" s="1817"/>
      <c r="K25" s="1817"/>
      <c r="L25" s="1817"/>
      <c r="M25" s="1817"/>
      <c r="N25" s="1817"/>
      <c r="O25" s="1817"/>
      <c r="P25" s="1817"/>
      <c r="Q25" s="786"/>
      <c r="T25" s="1">
        <f t="shared" si="3"/>
        <v>0</v>
      </c>
    </row>
    <row r="28" spans="1:20" x14ac:dyDescent="0.2">
      <c r="A28" s="766"/>
      <c r="B28" s="1660" t="s">
        <v>710</v>
      </c>
      <c r="C28" s="1660"/>
      <c r="D28" s="1660"/>
      <c r="E28" s="1660"/>
      <c r="F28" s="1660"/>
      <c r="G28" s="1660"/>
      <c r="H28" s="1660"/>
      <c r="I28" s="1660"/>
      <c r="J28" s="1660"/>
      <c r="K28" s="1660"/>
      <c r="M28" s="111"/>
      <c r="N28" s="1" t="s">
        <v>446</v>
      </c>
      <c r="O28" s="111"/>
      <c r="P28" s="1" t="s">
        <v>447</v>
      </c>
    </row>
    <row r="29" spans="1:20" x14ac:dyDescent="0.2">
      <c r="A29" s="766"/>
      <c r="C29" s="110"/>
    </row>
    <row r="30" spans="1:20" x14ac:dyDescent="0.2">
      <c r="A30" s="766"/>
      <c r="C30" s="1660" t="s">
        <v>711</v>
      </c>
      <c r="D30" s="1660"/>
      <c r="E30" s="1660"/>
      <c r="F30" s="1660"/>
      <c r="G30" s="1660"/>
      <c r="H30" s="1660"/>
      <c r="I30" s="1660"/>
      <c r="J30" s="1660"/>
      <c r="K30" s="1660"/>
      <c r="M30" s="111"/>
      <c r="N30" s="695" t="s">
        <v>712</v>
      </c>
    </row>
    <row r="31" spans="1:20" x14ac:dyDescent="0.2">
      <c r="A31" s="766"/>
      <c r="M31" s="111"/>
      <c r="N31" s="1035" t="s">
        <v>713</v>
      </c>
      <c r="O31" s="788"/>
    </row>
    <row r="32" spans="1:20" x14ac:dyDescent="0.2">
      <c r="A32" s="766"/>
      <c r="F32" s="1" t="s">
        <v>573</v>
      </c>
      <c r="G32" s="765"/>
      <c r="M32" s="696"/>
      <c r="N32" s="1" t="s">
        <v>714</v>
      </c>
    </row>
    <row r="33" spans="1:15" ht="15.95" customHeight="1" x14ac:dyDescent="0.2">
      <c r="A33" s="766"/>
      <c r="G33" s="3"/>
    </row>
    <row r="34" spans="1:15" x14ac:dyDescent="0.2">
      <c r="A34" s="766"/>
      <c r="B34" s="1374">
        <v>4</v>
      </c>
      <c r="C34" s="1374" t="s">
        <v>2174</v>
      </c>
      <c r="D34" s="1373"/>
      <c r="E34" s="1373"/>
      <c r="F34" s="1373"/>
      <c r="G34" s="1373"/>
      <c r="H34" s="1373"/>
      <c r="I34" s="1373"/>
      <c r="J34" s="1373"/>
      <c r="K34" s="1373"/>
      <c r="L34" s="1373"/>
      <c r="M34" s="1702"/>
      <c r="N34" s="1702"/>
      <c r="O34" s="1" t="s">
        <v>2175</v>
      </c>
    </row>
  </sheetData>
  <sheetProtection algorithmName="SHA-512" hashValue="1PFBKh0RQX+wQxhjqkiVinxeAoDaGgXe170Mgw4QO7/BSLyC1mijrvsyisSmms9SN5xFv+deSF7R3VPXMyxWQg==" saltValue="il1ijq+fQYQINN6Ltu2iKA==" spinCount="100000" sheet="1" selectLockedCells="1"/>
  <mergeCells count="55">
    <mergeCell ref="B4:L4"/>
    <mergeCell ref="B5:C5"/>
    <mergeCell ref="D5:E5"/>
    <mergeCell ref="B6:C6"/>
    <mergeCell ref="D6:E6"/>
    <mergeCell ref="B7:C7"/>
    <mergeCell ref="D7:E7"/>
    <mergeCell ref="B8:C8"/>
    <mergeCell ref="D8:E8"/>
    <mergeCell ref="B9:C9"/>
    <mergeCell ref="D9:E9"/>
    <mergeCell ref="B10:C10"/>
    <mergeCell ref="D10:E10"/>
    <mergeCell ref="B14:C14"/>
    <mergeCell ref="D14:E14"/>
    <mergeCell ref="D15:E15"/>
    <mergeCell ref="B11:C11"/>
    <mergeCell ref="D11:E11"/>
    <mergeCell ref="B12:C12"/>
    <mergeCell ref="D12:E12"/>
    <mergeCell ref="B13:C13"/>
    <mergeCell ref="D13:E13"/>
    <mergeCell ref="L20:N20"/>
    <mergeCell ref="O20:P20"/>
    <mergeCell ref="B21:F21"/>
    <mergeCell ref="G21:I21"/>
    <mergeCell ref="J21:K21"/>
    <mergeCell ref="L21:N21"/>
    <mergeCell ref="O21:P21"/>
    <mergeCell ref="B20:F20"/>
    <mergeCell ref="G20:I20"/>
    <mergeCell ref="J20:K20"/>
    <mergeCell ref="L22:N22"/>
    <mergeCell ref="O22:P22"/>
    <mergeCell ref="B23:F23"/>
    <mergeCell ref="G23:I23"/>
    <mergeCell ref="J23:K23"/>
    <mergeCell ref="L23:N23"/>
    <mergeCell ref="O23:P23"/>
    <mergeCell ref="B22:F22"/>
    <mergeCell ref="G22:I22"/>
    <mergeCell ref="J22:K22"/>
    <mergeCell ref="O24:P24"/>
    <mergeCell ref="B25:F25"/>
    <mergeCell ref="G25:I25"/>
    <mergeCell ref="J25:K25"/>
    <mergeCell ref="L25:N25"/>
    <mergeCell ref="O25:P25"/>
    <mergeCell ref="B28:K28"/>
    <mergeCell ref="C30:K30"/>
    <mergeCell ref="B24:F24"/>
    <mergeCell ref="M34:N34"/>
    <mergeCell ref="G24:I24"/>
    <mergeCell ref="J24:K24"/>
    <mergeCell ref="L24:N24"/>
  </mergeCells>
  <printOptions horizontalCentered="1"/>
  <pageMargins left="0.75" right="0.75" top="0.5" bottom="0.5" header="0.5" footer="0.5"/>
  <pageSetup scale="75" fitToHeight="0"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4">
    <pageSetUpPr fitToPage="1"/>
  </sheetPr>
  <dimension ref="A1:L54"/>
  <sheetViews>
    <sheetView showGridLines="0" topLeftCell="A8" zoomScaleNormal="100" workbookViewId="0">
      <selection activeCell="L34" sqref="L34"/>
    </sheetView>
  </sheetViews>
  <sheetFormatPr defaultColWidth="9.28515625" defaultRowHeight="12.75" x14ac:dyDescent="0.2"/>
  <cols>
    <col min="1" max="1" width="3.7109375" style="1" customWidth="1"/>
    <col min="2" max="2" width="11.42578125" style="1" customWidth="1"/>
    <col min="3" max="3" width="9.28515625" style="1"/>
    <col min="4" max="4" width="2.7109375" style="1" customWidth="1"/>
    <col min="5" max="5" width="15.7109375" style="1" customWidth="1"/>
    <col min="6" max="6" width="2.7109375" style="1" customWidth="1"/>
    <col min="7" max="16384" width="9.28515625" style="1"/>
  </cols>
  <sheetData>
    <row r="1" spans="1:12" x14ac:dyDescent="0.2">
      <c r="B1" s="1660" t="s">
        <v>715</v>
      </c>
      <c r="C1" s="1660"/>
      <c r="D1" s="1660"/>
    </row>
    <row r="2" spans="1:12" x14ac:dyDescent="0.2">
      <c r="B2" s="1036" t="s">
        <v>716</v>
      </c>
      <c r="C2" s="1036"/>
      <c r="D2" s="1036"/>
      <c r="E2" s="1036"/>
      <c r="F2" s="1036"/>
      <c r="G2" s="1036"/>
    </row>
    <row r="3" spans="1:12" ht="13.5" thickBot="1" x14ac:dyDescent="0.25"/>
    <row r="4" spans="1:12" x14ac:dyDescent="0.2">
      <c r="A4" s="118"/>
      <c r="B4" s="119"/>
      <c r="C4" s="120"/>
      <c r="D4" s="121"/>
      <c r="E4" s="119"/>
      <c r="F4" s="119"/>
      <c r="G4" s="119"/>
      <c r="H4" s="1858" t="s">
        <v>717</v>
      </c>
      <c r="I4" s="1858"/>
      <c r="J4" s="1858"/>
      <c r="K4" s="1858"/>
      <c r="L4" s="1859"/>
    </row>
    <row r="5" spans="1:12" ht="64.5" thickBot="1" x14ac:dyDescent="0.25">
      <c r="A5" s="1853" t="s">
        <v>718</v>
      </c>
      <c r="B5" s="1854"/>
      <c r="C5" s="122" t="s">
        <v>719</v>
      </c>
      <c r="D5" s="1855" t="s">
        <v>720</v>
      </c>
      <c r="E5" s="1856"/>
      <c r="F5" s="1856"/>
      <c r="G5" s="1857"/>
      <c r="H5" s="123" t="s">
        <v>721</v>
      </c>
      <c r="I5" s="123" t="s">
        <v>722</v>
      </c>
      <c r="J5" s="123" t="s">
        <v>723</v>
      </c>
      <c r="K5" s="123" t="s">
        <v>724</v>
      </c>
      <c r="L5" s="124" t="s">
        <v>725</v>
      </c>
    </row>
    <row r="6" spans="1:12" ht="13.5" thickBot="1" x14ac:dyDescent="0.25">
      <c r="A6" s="1846" t="s">
        <v>726</v>
      </c>
      <c r="B6" s="1787"/>
      <c r="C6" s="125"/>
      <c r="D6" s="129"/>
      <c r="E6" s="16" t="s">
        <v>727</v>
      </c>
      <c r="F6" s="129"/>
      <c r="G6" s="16" t="s">
        <v>728</v>
      </c>
      <c r="H6" s="127"/>
      <c r="I6" s="127"/>
      <c r="J6" s="127"/>
      <c r="K6" s="127"/>
      <c r="L6" s="128"/>
    </row>
    <row r="7" spans="1:12" ht="13.5" thickBot="1" x14ac:dyDescent="0.25">
      <c r="A7" s="1846" t="s">
        <v>729</v>
      </c>
      <c r="B7" s="1787"/>
      <c r="C7" s="125"/>
      <c r="D7" s="129"/>
      <c r="E7" s="1" t="s">
        <v>727</v>
      </c>
      <c r="F7" s="129"/>
      <c r="G7" s="1" t="s">
        <v>728</v>
      </c>
      <c r="H7" s="127"/>
      <c r="I7" s="127"/>
      <c r="J7" s="127"/>
      <c r="K7" s="127"/>
      <c r="L7" s="128"/>
    </row>
    <row r="8" spans="1:12" ht="13.5" thickBot="1" x14ac:dyDescent="0.25">
      <c r="A8" s="1846" t="s">
        <v>730</v>
      </c>
      <c r="B8" s="1787"/>
      <c r="C8" s="125"/>
      <c r="D8" s="129"/>
      <c r="E8" s="1" t="s">
        <v>727</v>
      </c>
      <c r="F8" s="129"/>
      <c r="G8" s="1" t="s">
        <v>728</v>
      </c>
      <c r="H8" s="127"/>
      <c r="I8" s="127"/>
      <c r="J8" s="127"/>
      <c r="K8" s="127"/>
      <c r="L8" s="128"/>
    </row>
    <row r="9" spans="1:12" ht="13.5" thickBot="1" x14ac:dyDescent="0.25">
      <c r="A9" s="1846" t="s">
        <v>731</v>
      </c>
      <c r="B9" s="1787"/>
      <c r="C9" s="125"/>
      <c r="D9" s="129"/>
      <c r="E9" s="1" t="s">
        <v>727</v>
      </c>
      <c r="F9" s="129"/>
      <c r="G9" s="1" t="s">
        <v>728</v>
      </c>
      <c r="H9" s="127"/>
      <c r="I9" s="127"/>
      <c r="J9" s="127"/>
      <c r="K9" s="127"/>
      <c r="L9" s="128"/>
    </row>
    <row r="10" spans="1:12" ht="13.5" thickBot="1" x14ac:dyDescent="0.25">
      <c r="A10" s="1846" t="s">
        <v>732</v>
      </c>
      <c r="B10" s="1787"/>
      <c r="C10" s="125"/>
      <c r="D10" s="129"/>
      <c r="E10" s="1" t="s">
        <v>727</v>
      </c>
      <c r="F10" s="129"/>
      <c r="G10" s="1" t="s">
        <v>728</v>
      </c>
      <c r="H10" s="127"/>
      <c r="I10" s="127"/>
      <c r="J10" s="127"/>
      <c r="K10" s="127"/>
      <c r="L10" s="128"/>
    </row>
    <row r="11" spans="1:12" ht="13.5" thickBot="1" x14ac:dyDescent="0.25">
      <c r="A11" s="1846" t="s">
        <v>733</v>
      </c>
      <c r="B11" s="1787"/>
      <c r="C11" s="125"/>
      <c r="D11" s="129"/>
      <c r="E11" s="1" t="s">
        <v>727</v>
      </c>
      <c r="F11" s="129"/>
      <c r="G11" s="1" t="s">
        <v>728</v>
      </c>
      <c r="H11" s="127"/>
      <c r="I11" s="127"/>
      <c r="J11" s="127"/>
      <c r="K11" s="127"/>
      <c r="L11" s="128"/>
    </row>
    <row r="12" spans="1:12" ht="13.5" thickBot="1" x14ac:dyDescent="0.25">
      <c r="A12" s="1846" t="s">
        <v>734</v>
      </c>
      <c r="B12" s="1787"/>
      <c r="C12" s="125"/>
      <c r="D12" s="129"/>
      <c r="E12" s="1" t="s">
        <v>727</v>
      </c>
      <c r="F12" s="129"/>
      <c r="G12" s="1" t="s">
        <v>728</v>
      </c>
      <c r="H12" s="127"/>
      <c r="I12" s="127"/>
      <c r="J12" s="127"/>
      <c r="K12" s="127"/>
      <c r="L12" s="128"/>
    </row>
    <row r="13" spans="1:12" ht="13.5" thickBot="1" x14ac:dyDescent="0.25">
      <c r="A13" s="1255" t="s">
        <v>735</v>
      </c>
      <c r="B13" s="1256"/>
      <c r="C13" s="126"/>
      <c r="D13" s="129"/>
      <c r="E13" s="1" t="s">
        <v>2094</v>
      </c>
      <c r="F13" s="129"/>
      <c r="G13" s="1" t="s">
        <v>2095</v>
      </c>
      <c r="H13" s="127"/>
      <c r="I13" s="127"/>
      <c r="J13" s="127"/>
      <c r="K13" s="127"/>
      <c r="L13" s="128"/>
    </row>
    <row r="14" spans="1:12" ht="13.5" thickBot="1" x14ac:dyDescent="0.25">
      <c r="A14" s="1849" t="s">
        <v>2096</v>
      </c>
      <c r="B14" s="1850"/>
      <c r="C14" s="126"/>
      <c r="D14" s="129"/>
      <c r="E14" s="1" t="s">
        <v>727</v>
      </c>
      <c r="F14" s="129"/>
      <c r="G14" s="1" t="s">
        <v>728</v>
      </c>
      <c r="H14" s="127"/>
      <c r="I14" s="127"/>
      <c r="J14" s="127"/>
      <c r="K14" s="127"/>
      <c r="L14" s="128"/>
    </row>
    <row r="15" spans="1:12" ht="25.5" customHeight="1" thickBot="1" x14ac:dyDescent="0.25">
      <c r="A15" s="1843"/>
      <c r="B15" s="1844"/>
      <c r="C15" s="1851" t="s">
        <v>736</v>
      </c>
      <c r="D15" s="1852"/>
      <c r="E15" s="1851"/>
      <c r="F15" s="1852"/>
      <c r="G15" s="1851"/>
      <c r="H15" s="17">
        <f>SUM(H6:H14)</f>
        <v>0</v>
      </c>
      <c r="I15" s="17">
        <f>SUM(I6:I14)</f>
        <v>0</v>
      </c>
      <c r="J15" s="17">
        <f>SUM(J6:J14)</f>
        <v>0</v>
      </c>
      <c r="K15" s="17">
        <f>SUM(K6:K14)</f>
        <v>0</v>
      </c>
      <c r="L15" s="17">
        <f>SUM(L6:L14)</f>
        <v>0</v>
      </c>
    </row>
    <row r="17" spans="1:12" x14ac:dyDescent="0.2">
      <c r="B17" s="1660" t="s">
        <v>737</v>
      </c>
      <c r="C17" s="1660"/>
      <c r="D17" s="1660"/>
      <c r="E17" s="1660"/>
      <c r="F17" s="1660"/>
      <c r="G17" s="1660"/>
    </row>
    <row r="18" spans="1:12" ht="13.5" thickBot="1" x14ac:dyDescent="0.25"/>
    <row r="19" spans="1:12" ht="13.5" thickBot="1" x14ac:dyDescent="0.25">
      <c r="D19" s="447"/>
      <c r="E19" s="1" t="s">
        <v>738</v>
      </c>
      <c r="F19" s="447"/>
      <c r="G19" s="13" t="s">
        <v>739</v>
      </c>
    </row>
    <row r="20" spans="1:12" ht="13.5" thickBot="1" x14ac:dyDescent="0.25">
      <c r="D20" s="447"/>
      <c r="E20" s="1" t="s">
        <v>740</v>
      </c>
      <c r="F20" s="447"/>
      <c r="G20" s="1845" t="s">
        <v>741</v>
      </c>
      <c r="H20" s="1660"/>
      <c r="I20" s="1660"/>
      <c r="J20" s="1660"/>
      <c r="K20" s="1660"/>
    </row>
    <row r="21" spans="1:12" ht="13.5" thickBot="1" x14ac:dyDescent="0.25">
      <c r="B21" s="1" t="s">
        <v>742</v>
      </c>
      <c r="D21" s="447"/>
      <c r="E21" s="1" t="s">
        <v>743</v>
      </c>
      <c r="F21" s="447"/>
      <c r="G21" s="1845" t="s">
        <v>744</v>
      </c>
      <c r="H21" s="1660"/>
      <c r="I21" s="1660"/>
      <c r="J21" s="1660"/>
      <c r="K21" s="1660"/>
    </row>
    <row r="22" spans="1:12" ht="13.5" thickBot="1" x14ac:dyDescent="0.25">
      <c r="D22" s="447"/>
      <c r="E22" s="1" t="s">
        <v>745</v>
      </c>
      <c r="F22" s="1785"/>
      <c r="G22" s="1785"/>
      <c r="H22" s="1785"/>
      <c r="I22" s="1785"/>
      <c r="J22" s="1785"/>
      <c r="K22" s="1785"/>
      <c r="L22" s="1785"/>
    </row>
    <row r="23" spans="1:12" ht="3" customHeight="1" x14ac:dyDescent="0.2"/>
    <row r="24" spans="1:12" x14ac:dyDescent="0.2">
      <c r="B24" s="1659" t="s">
        <v>746</v>
      </c>
      <c r="C24" s="1659"/>
      <c r="D24" s="1659"/>
      <c r="E24" s="1659"/>
      <c r="F24" s="1659"/>
      <c r="G24" s="1659"/>
      <c r="H24" s="1659"/>
      <c r="I24" s="1659"/>
      <c r="J24" s="1659"/>
      <c r="K24" s="1659"/>
      <c r="L24" s="1659"/>
    </row>
    <row r="25" spans="1:12" x14ac:dyDescent="0.2">
      <c r="B25" s="11" t="s">
        <v>747</v>
      </c>
      <c r="C25" s="11"/>
      <c r="D25" s="11"/>
      <c r="E25" s="11"/>
      <c r="F25" s="11"/>
      <c r="G25" s="11"/>
      <c r="H25" s="11"/>
      <c r="I25" s="11"/>
      <c r="J25" s="11"/>
      <c r="K25" s="11"/>
      <c r="L25" s="11"/>
    </row>
    <row r="27" spans="1:12" x14ac:dyDescent="0.2">
      <c r="B27" s="1660" t="s">
        <v>748</v>
      </c>
      <c r="C27" s="1660"/>
      <c r="D27" s="1660"/>
      <c r="E27" s="1660"/>
      <c r="F27" s="1660"/>
      <c r="G27" s="1660"/>
      <c r="H27" s="1660"/>
      <c r="I27" s="1660"/>
      <c r="J27" s="1660"/>
      <c r="K27" s="1660"/>
      <c r="L27" s="1660"/>
    </row>
    <row r="28" spans="1:12" x14ac:dyDescent="0.2">
      <c r="B28" s="1660" t="s">
        <v>749</v>
      </c>
      <c r="C28" s="1660"/>
      <c r="D28" s="1660"/>
      <c r="E28" s="1660"/>
      <c r="F28" s="1660"/>
      <c r="G28" s="1660"/>
      <c r="H28" s="1660"/>
      <c r="I28" s="1660"/>
      <c r="J28" s="1660"/>
      <c r="K28" s="1660"/>
    </row>
    <row r="29" spans="1:12" ht="13.5" thickBot="1" x14ac:dyDescent="0.25"/>
    <row r="30" spans="1:12" x14ac:dyDescent="0.2">
      <c r="A30" s="1847"/>
      <c r="B30" s="1848"/>
      <c r="C30" s="1848"/>
      <c r="D30" s="1848"/>
      <c r="E30" s="1848"/>
      <c r="F30" s="1848"/>
      <c r="G30" s="1848"/>
      <c r="H30" s="1052" t="s">
        <v>750</v>
      </c>
      <c r="I30" s="1052" t="s">
        <v>751</v>
      </c>
      <c r="J30" s="1052" t="s">
        <v>752</v>
      </c>
      <c r="K30" s="1052" t="s">
        <v>753</v>
      </c>
      <c r="L30" s="1053" t="s">
        <v>754</v>
      </c>
    </row>
    <row r="31" spans="1:12" x14ac:dyDescent="0.2">
      <c r="A31" s="1846" t="s">
        <v>755</v>
      </c>
      <c r="B31" s="1787"/>
      <c r="C31" s="1787"/>
      <c r="D31" s="1787"/>
      <c r="E31" s="1787"/>
      <c r="F31" s="1787"/>
      <c r="G31" s="1787"/>
      <c r="H31" s="130"/>
      <c r="I31" s="130"/>
      <c r="J31" s="130"/>
      <c r="K31" s="130"/>
      <c r="L31" s="131"/>
    </row>
    <row r="32" spans="1:12" ht="13.5" thickBot="1" x14ac:dyDescent="0.25">
      <c r="A32" s="1837" t="s">
        <v>756</v>
      </c>
      <c r="B32" s="1789"/>
      <c r="C32" s="1789"/>
      <c r="D32" s="1789"/>
      <c r="E32" s="1789"/>
      <c r="F32" s="1789"/>
      <c r="G32" s="1790"/>
      <c r="H32" s="106">
        <f>+H15</f>
        <v>0</v>
      </c>
      <c r="I32" s="106">
        <f t="shared" ref="I32:L32" si="0">+I15</f>
        <v>0</v>
      </c>
      <c r="J32" s="106">
        <f t="shared" si="0"/>
        <v>0</v>
      </c>
      <c r="K32" s="106">
        <f t="shared" si="0"/>
        <v>0</v>
      </c>
      <c r="L32" s="107">
        <f t="shared" si="0"/>
        <v>0</v>
      </c>
    </row>
    <row r="33" spans="1:12" ht="14.25" thickTop="1" thickBot="1" x14ac:dyDescent="0.25">
      <c r="A33" s="1843" t="s">
        <v>757</v>
      </c>
      <c r="B33" s="1844"/>
      <c r="C33" s="1844"/>
      <c r="D33" s="1844"/>
      <c r="E33" s="1844"/>
      <c r="F33" s="1844"/>
      <c r="G33" s="1844"/>
      <c r="H33" s="18">
        <f>H31-H32</f>
        <v>0</v>
      </c>
      <c r="I33" s="18">
        <f>I31-I32</f>
        <v>0</v>
      </c>
      <c r="J33" s="18">
        <f>J31-J32</f>
        <v>0</v>
      </c>
      <c r="K33" s="18">
        <f>K31-K32</f>
        <v>0</v>
      </c>
      <c r="L33" s="19">
        <f>L31-L32</f>
        <v>0</v>
      </c>
    </row>
    <row r="34" spans="1:12" x14ac:dyDescent="0.2">
      <c r="A34" s="1846" t="s">
        <v>758</v>
      </c>
      <c r="B34" s="1787"/>
      <c r="C34" s="1787"/>
      <c r="D34" s="1787"/>
      <c r="E34" s="1787"/>
      <c r="F34" s="1787"/>
      <c r="G34" s="1787"/>
      <c r="H34" s="130"/>
      <c r="I34" s="130"/>
      <c r="J34" s="130"/>
      <c r="K34" s="130"/>
      <c r="L34" s="131"/>
    </row>
    <row r="35" spans="1:12" ht="13.5" thickBot="1" x14ac:dyDescent="0.25">
      <c r="A35" s="1837" t="s">
        <v>756</v>
      </c>
      <c r="B35" s="1789"/>
      <c r="C35" s="1789"/>
      <c r="D35" s="1789"/>
      <c r="E35" s="1789"/>
      <c r="F35" s="1789"/>
      <c r="G35" s="1790"/>
      <c r="H35" s="106">
        <f>+H32</f>
        <v>0</v>
      </c>
      <c r="I35" s="106">
        <f t="shared" ref="I35:L35" si="1">+I32</f>
        <v>0</v>
      </c>
      <c r="J35" s="106">
        <f t="shared" si="1"/>
        <v>0</v>
      </c>
      <c r="K35" s="106">
        <f t="shared" si="1"/>
        <v>0</v>
      </c>
      <c r="L35" s="107">
        <f t="shared" si="1"/>
        <v>0</v>
      </c>
    </row>
    <row r="36" spans="1:12" ht="14.25" thickTop="1" thickBot="1" x14ac:dyDescent="0.25">
      <c r="A36" s="1843" t="s">
        <v>757</v>
      </c>
      <c r="B36" s="1844"/>
      <c r="C36" s="1844"/>
      <c r="D36" s="1844"/>
      <c r="E36" s="1844"/>
      <c r="F36" s="1844"/>
      <c r="G36" s="1844"/>
      <c r="H36" s="18">
        <f>H34-H35</f>
        <v>0</v>
      </c>
      <c r="I36" s="18">
        <f>I34-I35</f>
        <v>0</v>
      </c>
      <c r="J36" s="18">
        <f>J34-J35</f>
        <v>0</v>
      </c>
      <c r="K36" s="18">
        <f>K34-K35</f>
        <v>0</v>
      </c>
      <c r="L36" s="19">
        <f>L34-L35</f>
        <v>0</v>
      </c>
    </row>
    <row r="37" spans="1:12" x14ac:dyDescent="0.2">
      <c r="A37" s="1834" t="s">
        <v>759</v>
      </c>
      <c r="B37" s="1835"/>
      <c r="C37" s="1835"/>
      <c r="D37" s="1835"/>
      <c r="E37" s="1835"/>
      <c r="F37" s="1835"/>
      <c r="G37" s="1836"/>
      <c r="H37" s="132"/>
      <c r="I37" s="132"/>
      <c r="J37" s="132"/>
      <c r="K37" s="132"/>
      <c r="L37" s="133"/>
    </row>
    <row r="38" spans="1:12" ht="13.5" thickBot="1" x14ac:dyDescent="0.25">
      <c r="A38" s="1837" t="s">
        <v>756</v>
      </c>
      <c r="B38" s="1789"/>
      <c r="C38" s="1789"/>
      <c r="D38" s="1789"/>
      <c r="E38" s="1789"/>
      <c r="F38" s="1789"/>
      <c r="G38" s="1790"/>
      <c r="H38" s="234">
        <f>+H35</f>
        <v>0</v>
      </c>
      <c r="I38" s="234">
        <f t="shared" ref="I38:L38" si="2">+I35</f>
        <v>0</v>
      </c>
      <c r="J38" s="234">
        <f t="shared" si="2"/>
        <v>0</v>
      </c>
      <c r="K38" s="234">
        <f t="shared" si="2"/>
        <v>0</v>
      </c>
      <c r="L38" s="235">
        <f t="shared" si="2"/>
        <v>0</v>
      </c>
    </row>
    <row r="39" spans="1:12" ht="14.25" thickTop="1" thickBot="1" x14ac:dyDescent="0.25">
      <c r="A39" s="1838" t="s">
        <v>757</v>
      </c>
      <c r="B39" s="1839"/>
      <c r="C39" s="1839"/>
      <c r="D39" s="1839"/>
      <c r="E39" s="1839"/>
      <c r="F39" s="1839"/>
      <c r="G39" s="1840"/>
      <c r="H39" s="236">
        <f>H37-H38</f>
        <v>0</v>
      </c>
      <c r="I39" s="236">
        <f>I37-I38</f>
        <v>0</v>
      </c>
      <c r="J39" s="236">
        <f>J37-J38</f>
        <v>0</v>
      </c>
      <c r="K39" s="236">
        <f>K37-K38</f>
        <v>0</v>
      </c>
      <c r="L39" s="237">
        <f>L37-L38</f>
        <v>0</v>
      </c>
    </row>
    <row r="40" spans="1:12" x14ac:dyDescent="0.2">
      <c r="A40" s="1834" t="s">
        <v>760</v>
      </c>
      <c r="B40" s="1835"/>
      <c r="C40" s="1835"/>
      <c r="D40" s="1835"/>
      <c r="E40" s="1835"/>
      <c r="F40" s="1835"/>
      <c r="G40" s="1836"/>
      <c r="H40" s="132"/>
      <c r="I40" s="132"/>
      <c r="J40" s="132"/>
      <c r="K40" s="132"/>
      <c r="L40" s="133"/>
    </row>
    <row r="41" spans="1:12" ht="13.5" thickBot="1" x14ac:dyDescent="0.25">
      <c r="A41" s="1837" t="s">
        <v>756</v>
      </c>
      <c r="B41" s="1789"/>
      <c r="C41" s="1789"/>
      <c r="D41" s="1789"/>
      <c r="E41" s="1789"/>
      <c r="F41" s="1789"/>
      <c r="G41" s="1790"/>
      <c r="H41" s="234">
        <f>+H38</f>
        <v>0</v>
      </c>
      <c r="I41" s="234">
        <f t="shared" ref="I41:L41" si="3">+I38</f>
        <v>0</v>
      </c>
      <c r="J41" s="234">
        <f t="shared" si="3"/>
        <v>0</v>
      </c>
      <c r="K41" s="234">
        <f t="shared" si="3"/>
        <v>0</v>
      </c>
      <c r="L41" s="235">
        <f t="shared" si="3"/>
        <v>0</v>
      </c>
    </row>
    <row r="42" spans="1:12" ht="14.25" thickTop="1" thickBot="1" x14ac:dyDescent="0.25">
      <c r="A42" s="1838" t="s">
        <v>757</v>
      </c>
      <c r="B42" s="1839"/>
      <c r="C42" s="1839"/>
      <c r="D42" s="1839"/>
      <c r="E42" s="1839"/>
      <c r="F42" s="1839"/>
      <c r="G42" s="1840"/>
      <c r="H42" s="236">
        <f>H40-H41</f>
        <v>0</v>
      </c>
      <c r="I42" s="236">
        <f>I40-I41</f>
        <v>0</v>
      </c>
      <c r="J42" s="236">
        <f>J40-J41</f>
        <v>0</v>
      </c>
      <c r="K42" s="236">
        <f>K40-K41</f>
        <v>0</v>
      </c>
      <c r="L42" s="237">
        <f>L40-L41</f>
        <v>0</v>
      </c>
    </row>
    <row r="43" spans="1:12" x14ac:dyDescent="0.2">
      <c r="A43" s="1841" t="s">
        <v>761</v>
      </c>
      <c r="B43" s="1842"/>
      <c r="C43" s="1842"/>
      <c r="D43" s="1842"/>
      <c r="E43" s="1842"/>
      <c r="F43" s="1842"/>
      <c r="G43" s="1842"/>
      <c r="H43" s="132"/>
      <c r="I43" s="132"/>
      <c r="J43" s="132"/>
      <c r="K43" s="132"/>
      <c r="L43" s="133"/>
    </row>
    <row r="44" spans="1:12" ht="13.5" thickBot="1" x14ac:dyDescent="0.25">
      <c r="A44" s="1837" t="s">
        <v>756</v>
      </c>
      <c r="B44" s="1789"/>
      <c r="C44" s="1789"/>
      <c r="D44" s="1789"/>
      <c r="E44" s="1789"/>
      <c r="F44" s="1789"/>
      <c r="G44" s="1790"/>
      <c r="H44" s="106">
        <f>+H41</f>
        <v>0</v>
      </c>
      <c r="I44" s="106">
        <f>+I41</f>
        <v>0</v>
      </c>
      <c r="J44" s="106">
        <f>+J41</f>
        <v>0</v>
      </c>
      <c r="K44" s="106">
        <f>+K41</f>
        <v>0</v>
      </c>
      <c r="L44" s="107">
        <f>+L41</f>
        <v>0</v>
      </c>
    </row>
    <row r="45" spans="1:12" ht="14.25" thickTop="1" thickBot="1" x14ac:dyDescent="0.25">
      <c r="A45" s="1843" t="s">
        <v>757</v>
      </c>
      <c r="B45" s="1844"/>
      <c r="C45" s="1844"/>
      <c r="D45" s="1844"/>
      <c r="E45" s="1844"/>
      <c r="F45" s="1844"/>
      <c r="G45" s="1844"/>
      <c r="H45" s="18">
        <f>H43-H44</f>
        <v>0</v>
      </c>
      <c r="I45" s="18">
        <f>I43-I44</f>
        <v>0</v>
      </c>
      <c r="J45" s="18">
        <f>J43-J44</f>
        <v>0</v>
      </c>
      <c r="K45" s="18">
        <f>K43-K44</f>
        <v>0</v>
      </c>
      <c r="L45" s="19">
        <f>L43-L44</f>
        <v>0</v>
      </c>
    </row>
    <row r="46" spans="1:12" x14ac:dyDescent="0.2">
      <c r="A46" s="1841" t="s">
        <v>762</v>
      </c>
      <c r="B46" s="1842"/>
      <c r="C46" s="1842"/>
      <c r="D46" s="1842"/>
      <c r="E46" s="1842"/>
      <c r="F46" s="1842"/>
      <c r="G46" s="1842"/>
      <c r="H46" s="132"/>
      <c r="I46" s="132"/>
      <c r="J46" s="132"/>
      <c r="K46" s="132"/>
      <c r="L46" s="133"/>
    </row>
    <row r="47" spans="1:12" ht="13.5" thickBot="1" x14ac:dyDescent="0.25">
      <c r="A47" s="1837" t="s">
        <v>756</v>
      </c>
      <c r="B47" s="1789"/>
      <c r="C47" s="1789"/>
      <c r="D47" s="1789"/>
      <c r="E47" s="1789"/>
      <c r="F47" s="1789"/>
      <c r="G47" s="1790"/>
      <c r="H47" s="106">
        <f>+H44</f>
        <v>0</v>
      </c>
      <c r="I47" s="106">
        <f>+I44</f>
        <v>0</v>
      </c>
      <c r="J47" s="106">
        <f>+J44</f>
        <v>0</v>
      </c>
      <c r="K47" s="106">
        <f>+K44</f>
        <v>0</v>
      </c>
      <c r="L47" s="107">
        <f>+L44</f>
        <v>0</v>
      </c>
    </row>
    <row r="48" spans="1:12" ht="14.25" thickTop="1" thickBot="1" x14ac:dyDescent="0.25">
      <c r="A48" s="1843" t="s">
        <v>757</v>
      </c>
      <c r="B48" s="1844"/>
      <c r="C48" s="1844"/>
      <c r="D48" s="1844"/>
      <c r="E48" s="1844"/>
      <c r="F48" s="1844"/>
      <c r="G48" s="1844"/>
      <c r="H48" s="18">
        <f>H46-H47</f>
        <v>0</v>
      </c>
      <c r="I48" s="18">
        <f>I46-I47</f>
        <v>0</v>
      </c>
      <c r="J48" s="18">
        <f>J46-J47</f>
        <v>0</v>
      </c>
      <c r="K48" s="18">
        <f>K46-K47</f>
        <v>0</v>
      </c>
      <c r="L48" s="19">
        <f>L46-L47</f>
        <v>0</v>
      </c>
    </row>
    <row r="49" spans="1:12" x14ac:dyDescent="0.2">
      <c r="A49" s="1841" t="s">
        <v>763</v>
      </c>
      <c r="B49" s="1842"/>
      <c r="C49" s="1842"/>
      <c r="D49" s="1842"/>
      <c r="E49" s="1842"/>
      <c r="F49" s="1842"/>
      <c r="G49" s="1842"/>
      <c r="H49" s="132"/>
      <c r="I49" s="132"/>
      <c r="J49" s="132"/>
      <c r="K49" s="132"/>
      <c r="L49" s="133"/>
    </row>
    <row r="50" spans="1:12" ht="13.5" thickBot="1" x14ac:dyDescent="0.25">
      <c r="A50" s="1837" t="s">
        <v>756</v>
      </c>
      <c r="B50" s="1789"/>
      <c r="C50" s="1789"/>
      <c r="D50" s="1789"/>
      <c r="E50" s="1789"/>
      <c r="F50" s="1789"/>
      <c r="G50" s="1790"/>
      <c r="H50" s="106">
        <f>+H47</f>
        <v>0</v>
      </c>
      <c r="I50" s="106">
        <f>+I47</f>
        <v>0</v>
      </c>
      <c r="J50" s="106">
        <f>+J47</f>
        <v>0</v>
      </c>
      <c r="K50" s="106">
        <f>+K47</f>
        <v>0</v>
      </c>
      <c r="L50" s="107">
        <f>+L47</f>
        <v>0</v>
      </c>
    </row>
    <row r="51" spans="1:12" ht="14.25" thickTop="1" thickBot="1" x14ac:dyDescent="0.25">
      <c r="A51" s="1843" t="s">
        <v>757</v>
      </c>
      <c r="B51" s="1844"/>
      <c r="C51" s="1844"/>
      <c r="D51" s="1844"/>
      <c r="E51" s="1844"/>
      <c r="F51" s="1844"/>
      <c r="G51" s="1844"/>
      <c r="H51" s="18">
        <f>H49-H50</f>
        <v>0</v>
      </c>
      <c r="I51" s="18">
        <f>I49-I50</f>
        <v>0</v>
      </c>
      <c r="J51" s="18">
        <f>J49-J50</f>
        <v>0</v>
      </c>
      <c r="K51" s="18">
        <f>K49-K50</f>
        <v>0</v>
      </c>
      <c r="L51" s="19">
        <f>L49-L50</f>
        <v>0</v>
      </c>
    </row>
    <row r="54" spans="1:12" ht="27" customHeight="1" x14ac:dyDescent="0.2">
      <c r="A54" s="1742" t="s">
        <v>364</v>
      </c>
      <c r="B54" s="1743"/>
      <c r="C54" s="1727" t="s">
        <v>764</v>
      </c>
      <c r="D54" s="1728"/>
      <c r="E54" s="1728"/>
      <c r="F54" s="1728"/>
      <c r="G54" s="1728"/>
      <c r="H54" s="1728"/>
      <c r="I54" s="1728"/>
      <c r="J54" s="1728"/>
      <c r="K54" s="1728"/>
      <c r="L54" s="1729"/>
    </row>
  </sheetData>
  <sheetProtection algorithmName="SHA-512" hashValue="GVjQIx/hORbSE2+dvWq7Xmq4E1zs/JF8VbarcdRDVEM+k6LOPgkAfsU9fOlsaSnmD4i2RI+2O+TYtJkaJ2Cl7A==" saltValue="vuEtwduATgaDnYszjgWnfQ==" spinCount="100000" sheet="1" selectLockedCells="1"/>
  <mergeCells count="45">
    <mergeCell ref="A7:B7"/>
    <mergeCell ref="B1:D1"/>
    <mergeCell ref="A5:B5"/>
    <mergeCell ref="D5:G5"/>
    <mergeCell ref="H4:L4"/>
    <mergeCell ref="A6:B6"/>
    <mergeCell ref="A8:B8"/>
    <mergeCell ref="A14:B14"/>
    <mergeCell ref="A15:B15"/>
    <mergeCell ref="C15:G15"/>
    <mergeCell ref="A9:B9"/>
    <mergeCell ref="A10:B10"/>
    <mergeCell ref="A11:B11"/>
    <mergeCell ref="A12:B12"/>
    <mergeCell ref="B17:G17"/>
    <mergeCell ref="G20:K20"/>
    <mergeCell ref="B24:L24"/>
    <mergeCell ref="A36:G36"/>
    <mergeCell ref="A35:G35"/>
    <mergeCell ref="G21:K21"/>
    <mergeCell ref="F22:L22"/>
    <mergeCell ref="B27:L27"/>
    <mergeCell ref="B28:K28"/>
    <mergeCell ref="A34:G34"/>
    <mergeCell ref="A30:G30"/>
    <mergeCell ref="A31:G31"/>
    <mergeCell ref="A32:G32"/>
    <mergeCell ref="A33:G33"/>
    <mergeCell ref="A54:B54"/>
    <mergeCell ref="C54:L54"/>
    <mergeCell ref="A45:G45"/>
    <mergeCell ref="A47:G47"/>
    <mergeCell ref="A48:G48"/>
    <mergeCell ref="A49:G49"/>
    <mergeCell ref="A50:G50"/>
    <mergeCell ref="A51:G51"/>
    <mergeCell ref="A37:G37"/>
    <mergeCell ref="A38:G38"/>
    <mergeCell ref="A39:G39"/>
    <mergeCell ref="A46:G46"/>
    <mergeCell ref="A42:G42"/>
    <mergeCell ref="A43:G43"/>
    <mergeCell ref="A44:G44"/>
    <mergeCell ref="A41:G41"/>
    <mergeCell ref="A40:G40"/>
  </mergeCells>
  <phoneticPr fontId="0" type="noConversion"/>
  <printOptions horizontalCentered="1"/>
  <pageMargins left="0.75" right="0.75" top="0.5" bottom="0.5" header="0.5" footer="0.5"/>
  <pageSetup scale="91" fitToHeight="0"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5">
    <pageSetUpPr fitToPage="1"/>
  </sheetPr>
  <dimension ref="B1:AH97"/>
  <sheetViews>
    <sheetView showGridLines="0" topLeftCell="G1" zoomScaleNormal="100" workbookViewId="0">
      <selection activeCell="G19" sqref="G19"/>
    </sheetView>
  </sheetViews>
  <sheetFormatPr defaultColWidth="9.28515625" defaultRowHeight="12.75" x14ac:dyDescent="0.2"/>
  <cols>
    <col min="1" max="1" width="2.7109375" style="193" customWidth="1"/>
    <col min="2" max="9" width="9.28515625" style="193"/>
    <col min="10" max="10" width="10.28515625" style="193" customWidth="1"/>
    <col min="11" max="11" width="15.28515625" style="193" customWidth="1"/>
    <col min="12" max="12" width="8.42578125" style="193" customWidth="1"/>
    <col min="13" max="13" width="2.140625" style="193" customWidth="1"/>
    <col min="14" max="14" width="7.85546875" style="193" customWidth="1"/>
    <col min="15" max="15" width="9.28515625" style="193" customWidth="1"/>
    <col min="16" max="16" width="20" style="193" customWidth="1"/>
    <col min="17" max="33" width="9.28515625" style="193" customWidth="1"/>
    <col min="34" max="34" width="9.28515625" style="193" hidden="1" customWidth="1"/>
    <col min="35" max="37" width="9.28515625" style="193" customWidth="1"/>
    <col min="38" max="16384" width="9.28515625" style="193"/>
  </cols>
  <sheetData>
    <row r="1" spans="2:33" x14ac:dyDescent="0.2">
      <c r="D1" s="250"/>
      <c r="E1" s="250"/>
      <c r="F1" s="250"/>
      <c r="G1" s="250"/>
      <c r="H1" s="250"/>
      <c r="I1" s="250"/>
      <c r="J1" s="250"/>
      <c r="K1" s="250"/>
      <c r="L1" s="250"/>
    </row>
    <row r="2" spans="2:33" x14ac:dyDescent="0.2">
      <c r="C2" s="250" t="s">
        <v>765</v>
      </c>
      <c r="D2" s="250"/>
      <c r="E2" s="250"/>
      <c r="F2" s="250"/>
      <c r="G2" s="250"/>
      <c r="H2" s="250"/>
      <c r="I2" s="250"/>
      <c r="J2" s="250"/>
      <c r="K2" s="250"/>
      <c r="L2" s="250"/>
    </row>
    <row r="3" spans="2:33" x14ac:dyDescent="0.2">
      <c r="C3" s="250" t="s">
        <v>766</v>
      </c>
      <c r="D3" s="250"/>
      <c r="E3" s="250"/>
      <c r="F3" s="250"/>
    </row>
    <row r="4" spans="2:33" ht="12.75" customHeight="1" thickBot="1" x14ac:dyDescent="0.25">
      <c r="C4" s="250"/>
      <c r="D4" s="250"/>
      <c r="E4" s="250"/>
      <c r="F4" s="250"/>
      <c r="V4" s="1877" t="s">
        <v>767</v>
      </c>
      <c r="W4" s="1877"/>
      <c r="X4" s="1877"/>
      <c r="Y4" s="1877"/>
      <c r="Z4" s="1877"/>
      <c r="AA4" s="1877"/>
      <c r="AB4" s="1877" t="s">
        <v>768</v>
      </c>
      <c r="AC4" s="1877"/>
      <c r="AD4" s="1877"/>
      <c r="AE4" s="1877"/>
      <c r="AF4" s="1877"/>
      <c r="AG4" s="1877"/>
    </row>
    <row r="5" spans="2:33" ht="66" customHeight="1" x14ac:dyDescent="0.2">
      <c r="B5" s="267"/>
      <c r="C5" s="266"/>
      <c r="D5" s="266"/>
      <c r="E5" s="266"/>
      <c r="F5" s="265"/>
      <c r="G5" s="264" t="s">
        <v>769</v>
      </c>
      <c r="H5" s="264" t="s">
        <v>770</v>
      </c>
      <c r="I5" s="263" t="s">
        <v>751</v>
      </c>
      <c r="J5" s="263" t="s">
        <v>752</v>
      </c>
      <c r="K5" s="263" t="s">
        <v>753</v>
      </c>
      <c r="L5" s="262" t="s">
        <v>754</v>
      </c>
      <c r="U5" s="869" t="s">
        <v>267</v>
      </c>
      <c r="V5" s="869">
        <v>0</v>
      </c>
      <c r="W5" s="869">
        <v>1</v>
      </c>
      <c r="X5" s="869">
        <v>2</v>
      </c>
      <c r="Y5" s="869">
        <v>3</v>
      </c>
      <c r="Z5" s="869">
        <v>4</v>
      </c>
      <c r="AA5" s="869">
        <v>5</v>
      </c>
      <c r="AB5" s="869">
        <v>0</v>
      </c>
      <c r="AC5" s="869">
        <v>1</v>
      </c>
      <c r="AD5" s="869">
        <v>2</v>
      </c>
      <c r="AE5" s="869">
        <v>3</v>
      </c>
      <c r="AF5" s="869">
        <v>4</v>
      </c>
      <c r="AG5" s="869">
        <v>5</v>
      </c>
    </row>
    <row r="6" spans="2:33" x14ac:dyDescent="0.2">
      <c r="B6" s="261" t="s">
        <v>771</v>
      </c>
      <c r="C6" s="260"/>
      <c r="D6" s="260"/>
      <c r="E6" s="260"/>
      <c r="F6" s="259"/>
      <c r="G6" s="258"/>
      <c r="H6" s="258"/>
      <c r="I6" s="258"/>
      <c r="J6" s="258"/>
      <c r="K6" s="258"/>
      <c r="L6" s="429"/>
      <c r="U6" s="870" t="s">
        <v>265</v>
      </c>
      <c r="V6" s="870">
        <v>297</v>
      </c>
      <c r="W6" s="870">
        <v>318</v>
      </c>
      <c r="X6" s="870">
        <v>382</v>
      </c>
      <c r="Y6" s="870">
        <v>441</v>
      </c>
      <c r="Z6" s="870">
        <v>492</v>
      </c>
      <c r="AA6" s="870">
        <v>543</v>
      </c>
      <c r="AB6" s="870">
        <v>446</v>
      </c>
      <c r="AC6" s="870">
        <v>478</v>
      </c>
      <c r="AD6" s="870">
        <v>573</v>
      </c>
      <c r="AE6" s="870">
        <v>662</v>
      </c>
      <c r="AF6" s="870">
        <v>738</v>
      </c>
      <c r="AG6" s="870">
        <v>815</v>
      </c>
    </row>
    <row r="7" spans="2:33" x14ac:dyDescent="0.2">
      <c r="B7" s="257" t="s">
        <v>772</v>
      </c>
      <c r="C7" s="256"/>
      <c r="D7" s="256"/>
      <c r="E7" s="256"/>
      <c r="F7" s="255"/>
      <c r="G7" s="132"/>
      <c r="H7" s="132"/>
      <c r="I7" s="132"/>
      <c r="J7" s="132"/>
      <c r="K7" s="132"/>
      <c r="L7" s="133"/>
      <c r="U7" s="870" t="s">
        <v>271</v>
      </c>
      <c r="V7" s="870">
        <v>315</v>
      </c>
      <c r="W7" s="870">
        <v>337</v>
      </c>
      <c r="X7" s="870">
        <v>405</v>
      </c>
      <c r="Y7" s="870">
        <v>468</v>
      </c>
      <c r="Z7" s="870">
        <v>522</v>
      </c>
      <c r="AA7" s="870">
        <v>576</v>
      </c>
      <c r="AB7" s="870">
        <v>472</v>
      </c>
      <c r="AC7" s="870">
        <v>506</v>
      </c>
      <c r="AD7" s="870">
        <v>607</v>
      </c>
      <c r="AE7" s="870">
        <v>702</v>
      </c>
      <c r="AF7" s="870">
        <v>783</v>
      </c>
      <c r="AG7" s="870">
        <v>864</v>
      </c>
    </row>
    <row r="8" spans="2:33" ht="13.5" thickBot="1" x14ac:dyDescent="0.25">
      <c r="B8" s="254" t="s">
        <v>773</v>
      </c>
      <c r="F8" s="253"/>
      <c r="G8" s="106">
        <f>+'Utilities and Rents (p 23)'!H15</f>
        <v>0</v>
      </c>
      <c r="H8" s="430">
        <f>'Utilities and Rents (p 23)'!H15</f>
        <v>0</v>
      </c>
      <c r="I8" s="106">
        <f>+'Utilities and Rents (p 23)'!I15</f>
        <v>0</v>
      </c>
      <c r="J8" s="106">
        <f>+'Utilities and Rents (p 23)'!J15</f>
        <v>0</v>
      </c>
      <c r="K8" s="106">
        <f>+'Utilities and Rents (p 23)'!K15</f>
        <v>0</v>
      </c>
      <c r="L8" s="107">
        <f>+'Utilities and Rents (p 23)'!L15</f>
        <v>0</v>
      </c>
      <c r="U8" s="870" t="s">
        <v>272</v>
      </c>
      <c r="V8" s="870">
        <v>358</v>
      </c>
      <c r="W8" s="870">
        <v>383</v>
      </c>
      <c r="X8" s="870">
        <v>460</v>
      </c>
      <c r="Y8" s="870">
        <v>531</v>
      </c>
      <c r="Z8" s="870">
        <v>593</v>
      </c>
      <c r="AA8" s="870">
        <v>654</v>
      </c>
      <c r="AB8" s="870">
        <v>537</v>
      </c>
      <c r="AC8" s="870">
        <v>575</v>
      </c>
      <c r="AD8" s="870">
        <v>690</v>
      </c>
      <c r="AE8" s="870">
        <v>797</v>
      </c>
      <c r="AF8" s="870">
        <v>889</v>
      </c>
      <c r="AG8" s="870">
        <v>981</v>
      </c>
    </row>
    <row r="9" spans="2:33" ht="14.25" thickTop="1" thickBot="1" x14ac:dyDescent="0.25">
      <c r="B9" s="221" t="s">
        <v>774</v>
      </c>
      <c r="C9" s="252"/>
      <c r="D9" s="252"/>
      <c r="E9" s="252"/>
      <c r="F9" s="251"/>
      <c r="G9" s="18">
        <f t="shared" ref="G9:K9" si="0">G7-G8</f>
        <v>0</v>
      </c>
      <c r="H9" s="18">
        <f>H7-L8</f>
        <v>0</v>
      </c>
      <c r="I9" s="18">
        <f t="shared" si="0"/>
        <v>0</v>
      </c>
      <c r="J9" s="18">
        <f t="shared" si="0"/>
        <v>0</v>
      </c>
      <c r="K9" s="18">
        <f t="shared" si="0"/>
        <v>0</v>
      </c>
      <c r="L9" s="19">
        <f>L7-L8</f>
        <v>0</v>
      </c>
      <c r="U9" s="870" t="s">
        <v>276</v>
      </c>
      <c r="V9" s="870">
        <v>317</v>
      </c>
      <c r="W9" s="870">
        <v>339</v>
      </c>
      <c r="X9" s="870">
        <v>407</v>
      </c>
      <c r="Y9" s="870">
        <v>471</v>
      </c>
      <c r="Z9" s="870">
        <v>525</v>
      </c>
      <c r="AA9" s="870">
        <v>580</v>
      </c>
      <c r="AB9" s="870">
        <v>475</v>
      </c>
      <c r="AC9" s="870">
        <v>509</v>
      </c>
      <c r="AD9" s="870">
        <v>611</v>
      </c>
      <c r="AE9" s="870">
        <v>706</v>
      </c>
      <c r="AF9" s="870">
        <v>788</v>
      </c>
      <c r="AG9" s="870">
        <v>870</v>
      </c>
    </row>
    <row r="10" spans="2:33" x14ac:dyDescent="0.2">
      <c r="B10" s="261" t="s">
        <v>771</v>
      </c>
      <c r="C10" s="260"/>
      <c r="D10" s="260"/>
      <c r="E10" s="260"/>
      <c r="F10" s="259"/>
      <c r="G10" s="258"/>
      <c r="H10" s="258"/>
      <c r="I10" s="258"/>
      <c r="J10" s="258"/>
      <c r="K10" s="258"/>
      <c r="L10" s="429"/>
      <c r="U10" s="870" t="s">
        <v>277</v>
      </c>
      <c r="V10" s="870">
        <v>297</v>
      </c>
      <c r="W10" s="870">
        <v>318</v>
      </c>
      <c r="X10" s="870">
        <v>382</v>
      </c>
      <c r="Y10" s="870">
        <v>441</v>
      </c>
      <c r="Z10" s="870">
        <v>492</v>
      </c>
      <c r="AA10" s="870">
        <v>543</v>
      </c>
      <c r="AB10" s="870">
        <v>446</v>
      </c>
      <c r="AC10" s="870">
        <v>478</v>
      </c>
      <c r="AD10" s="870">
        <v>573</v>
      </c>
      <c r="AE10" s="870">
        <v>662</v>
      </c>
      <c r="AF10" s="870">
        <v>738</v>
      </c>
      <c r="AG10" s="870">
        <v>815</v>
      </c>
    </row>
    <row r="11" spans="2:33" x14ac:dyDescent="0.2">
      <c r="B11" s="257" t="s">
        <v>775</v>
      </c>
      <c r="C11" s="256"/>
      <c r="D11" s="256"/>
      <c r="E11" s="256"/>
      <c r="F11" s="255"/>
      <c r="G11" s="132"/>
      <c r="H11" s="132"/>
      <c r="I11" s="132"/>
      <c r="J11" s="132"/>
      <c r="K11" s="132"/>
      <c r="L11" s="133"/>
      <c r="U11" s="870" t="s">
        <v>279</v>
      </c>
      <c r="V11" s="870">
        <v>387</v>
      </c>
      <c r="W11" s="870">
        <v>415</v>
      </c>
      <c r="X11" s="870">
        <v>498</v>
      </c>
      <c r="Y11" s="870">
        <v>575</v>
      </c>
      <c r="Z11" s="870">
        <v>642</v>
      </c>
      <c r="AA11" s="870">
        <v>708</v>
      </c>
      <c r="AB11" s="870">
        <v>581</v>
      </c>
      <c r="AC11" s="870">
        <v>622</v>
      </c>
      <c r="AD11" s="870">
        <v>747</v>
      </c>
      <c r="AE11" s="870">
        <v>863</v>
      </c>
      <c r="AF11" s="870">
        <v>963</v>
      </c>
      <c r="AG11" s="870">
        <v>1063</v>
      </c>
    </row>
    <row r="12" spans="2:33" ht="13.5" thickBot="1" x14ac:dyDescent="0.25">
      <c r="B12" s="254" t="s">
        <v>773</v>
      </c>
      <c r="F12" s="253"/>
      <c r="G12" s="234">
        <f t="shared" ref="G12:L12" si="1">+G8</f>
        <v>0</v>
      </c>
      <c r="H12" s="234">
        <f t="shared" si="1"/>
        <v>0</v>
      </c>
      <c r="I12" s="234">
        <f t="shared" si="1"/>
        <v>0</v>
      </c>
      <c r="J12" s="234">
        <f t="shared" si="1"/>
        <v>0</v>
      </c>
      <c r="K12" s="234">
        <f t="shared" si="1"/>
        <v>0</v>
      </c>
      <c r="L12" s="235">
        <f t="shared" si="1"/>
        <v>0</v>
      </c>
      <c r="U12" s="870" t="s">
        <v>280</v>
      </c>
      <c r="V12" s="870">
        <v>387</v>
      </c>
      <c r="W12" s="870">
        <v>415</v>
      </c>
      <c r="X12" s="870">
        <v>498</v>
      </c>
      <c r="Y12" s="870">
        <v>575</v>
      </c>
      <c r="Z12" s="870">
        <v>642</v>
      </c>
      <c r="AA12" s="870">
        <v>708</v>
      </c>
      <c r="AB12" s="870">
        <v>581</v>
      </c>
      <c r="AC12" s="870">
        <v>622</v>
      </c>
      <c r="AD12" s="870">
        <v>747</v>
      </c>
      <c r="AE12" s="870">
        <v>863</v>
      </c>
      <c r="AF12" s="870">
        <v>963</v>
      </c>
      <c r="AG12" s="870">
        <v>1063</v>
      </c>
    </row>
    <row r="13" spans="2:33" ht="14.25" thickTop="1" thickBot="1" x14ac:dyDescent="0.25">
      <c r="B13" s="221" t="s">
        <v>774</v>
      </c>
      <c r="C13" s="252"/>
      <c r="D13" s="252"/>
      <c r="E13" s="252"/>
      <c r="F13" s="251"/>
      <c r="G13" s="236">
        <f t="shared" ref="G13:L13" si="2">G11-G12</f>
        <v>0</v>
      </c>
      <c r="H13" s="236">
        <f t="shared" si="2"/>
        <v>0</v>
      </c>
      <c r="I13" s="236">
        <f t="shared" si="2"/>
        <v>0</v>
      </c>
      <c r="J13" s="236">
        <f t="shared" si="2"/>
        <v>0</v>
      </c>
      <c r="K13" s="236">
        <f t="shared" si="2"/>
        <v>0</v>
      </c>
      <c r="L13" s="237">
        <f t="shared" si="2"/>
        <v>0</v>
      </c>
      <c r="U13" s="870" t="s">
        <v>281</v>
      </c>
      <c r="V13" s="870">
        <v>304</v>
      </c>
      <c r="W13" s="870">
        <v>326</v>
      </c>
      <c r="X13" s="870">
        <v>391</v>
      </c>
      <c r="Y13" s="870">
        <v>452</v>
      </c>
      <c r="Z13" s="870">
        <v>505</v>
      </c>
      <c r="AA13" s="870">
        <v>557</v>
      </c>
      <c r="AB13" s="870">
        <v>456</v>
      </c>
      <c r="AC13" s="870">
        <v>489</v>
      </c>
      <c r="AD13" s="870">
        <v>587</v>
      </c>
      <c r="AE13" s="870">
        <v>678</v>
      </c>
      <c r="AF13" s="870">
        <v>757</v>
      </c>
      <c r="AG13" s="870">
        <v>835</v>
      </c>
    </row>
    <row r="14" spans="2:33" x14ac:dyDescent="0.2">
      <c r="B14" s="261" t="s">
        <v>771</v>
      </c>
      <c r="C14" s="260"/>
      <c r="D14" s="260"/>
      <c r="E14" s="260"/>
      <c r="F14" s="259"/>
      <c r="G14" s="258"/>
      <c r="H14" s="258"/>
      <c r="I14" s="258"/>
      <c r="J14" s="258"/>
      <c r="K14" s="258"/>
      <c r="L14" s="429"/>
      <c r="U14" s="870" t="s">
        <v>282</v>
      </c>
      <c r="V14" s="870">
        <v>297</v>
      </c>
      <c r="W14" s="870">
        <v>318</v>
      </c>
      <c r="X14" s="870">
        <v>382</v>
      </c>
      <c r="Y14" s="870">
        <v>441</v>
      </c>
      <c r="Z14" s="870">
        <v>492</v>
      </c>
      <c r="AA14" s="870">
        <v>543</v>
      </c>
      <c r="AB14" s="870">
        <v>446</v>
      </c>
      <c r="AC14" s="870">
        <v>478</v>
      </c>
      <c r="AD14" s="870">
        <v>573</v>
      </c>
      <c r="AE14" s="870">
        <v>662</v>
      </c>
      <c r="AF14" s="870">
        <v>738</v>
      </c>
      <c r="AG14" s="870">
        <v>815</v>
      </c>
    </row>
    <row r="15" spans="2:33" x14ac:dyDescent="0.2">
      <c r="B15" s="257" t="s">
        <v>776</v>
      </c>
      <c r="C15" s="256"/>
      <c r="D15" s="256"/>
      <c r="E15" s="256"/>
      <c r="F15" s="255"/>
      <c r="G15" s="132"/>
      <c r="H15" s="132"/>
      <c r="I15" s="132"/>
      <c r="J15" s="132"/>
      <c r="K15" s="132"/>
      <c r="L15" s="133"/>
      <c r="U15" s="870" t="s">
        <v>284</v>
      </c>
      <c r="V15" s="870">
        <v>338</v>
      </c>
      <c r="W15" s="870">
        <v>362</v>
      </c>
      <c r="X15" s="870">
        <v>435</v>
      </c>
      <c r="Y15" s="870">
        <v>502</v>
      </c>
      <c r="Z15" s="870">
        <v>560</v>
      </c>
      <c r="AA15" s="870">
        <v>618</v>
      </c>
      <c r="AB15" s="870">
        <v>507</v>
      </c>
      <c r="AC15" s="870">
        <v>543</v>
      </c>
      <c r="AD15" s="870">
        <v>652</v>
      </c>
      <c r="AE15" s="870">
        <v>753</v>
      </c>
      <c r="AF15" s="870">
        <v>840</v>
      </c>
      <c r="AG15" s="870">
        <v>927</v>
      </c>
    </row>
    <row r="16" spans="2:33" ht="13.5" thickBot="1" x14ac:dyDescent="0.25">
      <c r="B16" s="254" t="s">
        <v>773</v>
      </c>
      <c r="F16" s="253"/>
      <c r="G16" s="234">
        <f t="shared" ref="G16:K16" si="3">+G8</f>
        <v>0</v>
      </c>
      <c r="H16" s="234">
        <f>+H8</f>
        <v>0</v>
      </c>
      <c r="I16" s="234">
        <f t="shared" si="3"/>
        <v>0</v>
      </c>
      <c r="J16" s="234">
        <f t="shared" si="3"/>
        <v>0</v>
      </c>
      <c r="K16" s="234">
        <f t="shared" si="3"/>
        <v>0</v>
      </c>
      <c r="L16" s="235">
        <f>L8</f>
        <v>0</v>
      </c>
      <c r="U16" s="870" t="s">
        <v>285</v>
      </c>
      <c r="V16" s="870">
        <v>297</v>
      </c>
      <c r="W16" s="870">
        <v>318</v>
      </c>
      <c r="X16" s="870">
        <v>382</v>
      </c>
      <c r="Y16" s="870">
        <v>441</v>
      </c>
      <c r="Z16" s="870">
        <v>492</v>
      </c>
      <c r="AA16" s="870">
        <v>543</v>
      </c>
      <c r="AB16" s="870">
        <v>446</v>
      </c>
      <c r="AC16" s="870">
        <v>478</v>
      </c>
      <c r="AD16" s="870">
        <v>573</v>
      </c>
      <c r="AE16" s="870">
        <v>662</v>
      </c>
      <c r="AF16" s="870">
        <v>738</v>
      </c>
      <c r="AG16" s="870">
        <v>815</v>
      </c>
    </row>
    <row r="17" spans="2:33" ht="14.25" thickTop="1" thickBot="1" x14ac:dyDescent="0.25">
      <c r="B17" s="221" t="s">
        <v>774</v>
      </c>
      <c r="C17" s="252"/>
      <c r="D17" s="252"/>
      <c r="E17" s="252"/>
      <c r="F17" s="251"/>
      <c r="G17" s="236">
        <f t="shared" ref="G17:L17" si="4">G15-G16</f>
        <v>0</v>
      </c>
      <c r="H17" s="236">
        <f t="shared" si="4"/>
        <v>0</v>
      </c>
      <c r="I17" s="236">
        <f t="shared" si="4"/>
        <v>0</v>
      </c>
      <c r="J17" s="236">
        <f t="shared" si="4"/>
        <v>0</v>
      </c>
      <c r="K17" s="236">
        <f t="shared" si="4"/>
        <v>0</v>
      </c>
      <c r="L17" s="237">
        <f t="shared" si="4"/>
        <v>0</v>
      </c>
      <c r="U17" s="870" t="s">
        <v>287</v>
      </c>
      <c r="V17" s="870">
        <v>312</v>
      </c>
      <c r="W17" s="870">
        <v>334</v>
      </c>
      <c r="X17" s="870">
        <v>401</v>
      </c>
      <c r="Y17" s="870">
        <v>463</v>
      </c>
      <c r="Z17" s="870">
        <v>517</v>
      </c>
      <c r="AA17" s="870">
        <v>570</v>
      </c>
      <c r="AB17" s="870">
        <v>468</v>
      </c>
      <c r="AC17" s="870">
        <v>501</v>
      </c>
      <c r="AD17" s="870">
        <v>601</v>
      </c>
      <c r="AE17" s="870">
        <v>695</v>
      </c>
      <c r="AF17" s="870">
        <v>775</v>
      </c>
      <c r="AG17" s="870">
        <v>855</v>
      </c>
    </row>
    <row r="18" spans="2:33" x14ac:dyDescent="0.2">
      <c r="B18" s="261" t="s">
        <v>771</v>
      </c>
      <c r="C18" s="260"/>
      <c r="D18" s="260"/>
      <c r="E18" s="260"/>
      <c r="F18" s="259"/>
      <c r="G18" s="258"/>
      <c r="H18" s="258"/>
      <c r="I18" s="258"/>
      <c r="J18" s="258"/>
      <c r="K18" s="258"/>
      <c r="L18" s="429"/>
      <c r="U18" s="870" t="s">
        <v>289</v>
      </c>
      <c r="V18" s="870">
        <v>297</v>
      </c>
      <c r="W18" s="870">
        <v>318</v>
      </c>
      <c r="X18" s="870">
        <v>382</v>
      </c>
      <c r="Y18" s="870">
        <v>441</v>
      </c>
      <c r="Z18" s="870">
        <v>492</v>
      </c>
      <c r="AA18" s="870">
        <v>543</v>
      </c>
      <c r="AB18" s="870">
        <v>446</v>
      </c>
      <c r="AC18" s="870">
        <v>478</v>
      </c>
      <c r="AD18" s="870">
        <v>573</v>
      </c>
      <c r="AE18" s="870">
        <v>662</v>
      </c>
      <c r="AF18" s="870">
        <v>738</v>
      </c>
      <c r="AG18" s="870">
        <v>815</v>
      </c>
    </row>
    <row r="19" spans="2:33" x14ac:dyDescent="0.2">
      <c r="B19" s="257" t="s">
        <v>777</v>
      </c>
      <c r="C19" s="256"/>
      <c r="D19" s="256"/>
      <c r="E19" s="256"/>
      <c r="F19" s="255"/>
      <c r="G19" s="132"/>
      <c r="H19" s="132"/>
      <c r="I19" s="132"/>
      <c r="J19" s="132"/>
      <c r="K19" s="132"/>
      <c r="L19" s="133"/>
      <c r="U19" s="870" t="s">
        <v>290</v>
      </c>
      <c r="V19" s="870">
        <v>331</v>
      </c>
      <c r="W19" s="870">
        <v>355</v>
      </c>
      <c r="X19" s="870">
        <v>426</v>
      </c>
      <c r="Y19" s="870">
        <v>492</v>
      </c>
      <c r="Z19" s="870">
        <v>549</v>
      </c>
      <c r="AA19" s="870">
        <v>606</v>
      </c>
      <c r="AB19" s="870">
        <v>497</v>
      </c>
      <c r="AC19" s="870">
        <v>532</v>
      </c>
      <c r="AD19" s="870">
        <v>639</v>
      </c>
      <c r="AE19" s="870">
        <v>738</v>
      </c>
      <c r="AF19" s="870">
        <v>823</v>
      </c>
      <c r="AG19" s="870">
        <v>909</v>
      </c>
    </row>
    <row r="20" spans="2:33" ht="13.5" thickBot="1" x14ac:dyDescent="0.25">
      <c r="B20" s="254" t="s">
        <v>773</v>
      </c>
      <c r="F20" s="253"/>
      <c r="G20" s="234">
        <f t="shared" ref="G20:K20" si="5">+G8</f>
        <v>0</v>
      </c>
      <c r="H20" s="234">
        <f>+H8</f>
        <v>0</v>
      </c>
      <c r="I20" s="234">
        <f t="shared" si="5"/>
        <v>0</v>
      </c>
      <c r="J20" s="234">
        <f t="shared" si="5"/>
        <v>0</v>
      </c>
      <c r="K20" s="234">
        <f t="shared" si="5"/>
        <v>0</v>
      </c>
      <c r="L20" s="235">
        <f>L8</f>
        <v>0</v>
      </c>
      <c r="U20" s="870" t="s">
        <v>292</v>
      </c>
      <c r="V20" s="870">
        <v>391</v>
      </c>
      <c r="W20" s="870">
        <v>419</v>
      </c>
      <c r="X20" s="870">
        <v>503</v>
      </c>
      <c r="Y20" s="870">
        <v>581</v>
      </c>
      <c r="Z20" s="870">
        <v>648</v>
      </c>
      <c r="AA20" s="870">
        <v>715</v>
      </c>
      <c r="AB20" s="870">
        <v>587</v>
      </c>
      <c r="AC20" s="870">
        <v>629</v>
      </c>
      <c r="AD20" s="870">
        <v>755</v>
      </c>
      <c r="AE20" s="870">
        <v>872</v>
      </c>
      <c r="AF20" s="870">
        <v>972</v>
      </c>
      <c r="AG20" s="870">
        <v>1073</v>
      </c>
    </row>
    <row r="21" spans="2:33" ht="14.25" thickTop="1" thickBot="1" x14ac:dyDescent="0.25">
      <c r="B21" s="221" t="s">
        <v>774</v>
      </c>
      <c r="C21" s="252"/>
      <c r="D21" s="252"/>
      <c r="E21" s="252"/>
      <c r="F21" s="251"/>
      <c r="G21" s="236">
        <f t="shared" ref="G21:L21" si="6">G19-G20</f>
        <v>0</v>
      </c>
      <c r="H21" s="236">
        <f t="shared" si="6"/>
        <v>0</v>
      </c>
      <c r="I21" s="236">
        <f t="shared" si="6"/>
        <v>0</v>
      </c>
      <c r="J21" s="236">
        <f t="shared" si="6"/>
        <v>0</v>
      </c>
      <c r="K21" s="236">
        <f t="shared" si="6"/>
        <v>0</v>
      </c>
      <c r="L21" s="237">
        <f t="shared" si="6"/>
        <v>0</v>
      </c>
      <c r="U21" s="870" t="s">
        <v>293</v>
      </c>
      <c r="V21" s="870">
        <v>328</v>
      </c>
      <c r="W21" s="870">
        <v>351</v>
      </c>
      <c r="X21" s="870">
        <v>422</v>
      </c>
      <c r="Y21" s="870">
        <v>487</v>
      </c>
      <c r="Z21" s="870">
        <v>543</v>
      </c>
      <c r="AA21" s="870">
        <v>599</v>
      </c>
      <c r="AB21" s="870">
        <v>492</v>
      </c>
      <c r="AC21" s="870">
        <v>527</v>
      </c>
      <c r="AD21" s="870">
        <v>633</v>
      </c>
      <c r="AE21" s="870">
        <v>730</v>
      </c>
      <c r="AF21" s="870">
        <v>815</v>
      </c>
      <c r="AG21" s="870">
        <v>899</v>
      </c>
    </row>
    <row r="22" spans="2:33" x14ac:dyDescent="0.2">
      <c r="B22" s="261" t="s">
        <v>771</v>
      </c>
      <c r="C22" s="260"/>
      <c r="D22" s="260"/>
      <c r="E22" s="260"/>
      <c r="F22" s="259"/>
      <c r="G22" s="258"/>
      <c r="H22" s="258"/>
      <c r="I22" s="258"/>
      <c r="J22" s="258"/>
      <c r="K22" s="258"/>
      <c r="L22" s="429"/>
      <c r="U22" s="870" t="s">
        <v>294</v>
      </c>
      <c r="V22" s="870">
        <v>317</v>
      </c>
      <c r="W22" s="870">
        <v>340</v>
      </c>
      <c r="X22" s="870">
        <v>408</v>
      </c>
      <c r="Y22" s="870">
        <v>471</v>
      </c>
      <c r="Z22" s="870">
        <v>525</v>
      </c>
      <c r="AA22" s="870">
        <v>580</v>
      </c>
      <c r="AB22" s="870">
        <v>476</v>
      </c>
      <c r="AC22" s="870">
        <v>510</v>
      </c>
      <c r="AD22" s="870">
        <v>612</v>
      </c>
      <c r="AE22" s="870">
        <v>706</v>
      </c>
      <c r="AF22" s="870">
        <v>788</v>
      </c>
      <c r="AG22" s="870">
        <v>870</v>
      </c>
    </row>
    <row r="23" spans="2:33" x14ac:dyDescent="0.2">
      <c r="B23" s="257" t="s">
        <v>778</v>
      </c>
      <c r="C23" s="256"/>
      <c r="D23" s="256"/>
      <c r="E23" s="256"/>
      <c r="F23" s="255"/>
      <c r="G23" s="132"/>
      <c r="H23" s="132"/>
      <c r="I23" s="132"/>
      <c r="J23" s="132"/>
      <c r="K23" s="132"/>
      <c r="L23" s="133"/>
      <c r="U23" s="870" t="s">
        <v>296</v>
      </c>
      <c r="V23" s="870">
        <v>297</v>
      </c>
      <c r="W23" s="870">
        <v>318</v>
      </c>
      <c r="X23" s="870">
        <v>382</v>
      </c>
      <c r="Y23" s="870">
        <v>441</v>
      </c>
      <c r="Z23" s="870">
        <v>492</v>
      </c>
      <c r="AA23" s="870">
        <v>543</v>
      </c>
      <c r="AB23" s="870">
        <v>446</v>
      </c>
      <c r="AC23" s="870">
        <v>478</v>
      </c>
      <c r="AD23" s="870">
        <v>573</v>
      </c>
      <c r="AE23" s="870">
        <v>662</v>
      </c>
      <c r="AF23" s="870">
        <v>738</v>
      </c>
      <c r="AG23" s="870">
        <v>815</v>
      </c>
    </row>
    <row r="24" spans="2:33" ht="13.5" thickBot="1" x14ac:dyDescent="0.25">
      <c r="B24" s="254" t="s">
        <v>773</v>
      </c>
      <c r="F24" s="253"/>
      <c r="G24" s="106">
        <f>+G20</f>
        <v>0</v>
      </c>
      <c r="H24" s="106">
        <f t="shared" ref="H24:L24" si="7">+H20</f>
        <v>0</v>
      </c>
      <c r="I24" s="106">
        <f t="shared" si="7"/>
        <v>0</v>
      </c>
      <c r="J24" s="106">
        <f t="shared" si="7"/>
        <v>0</v>
      </c>
      <c r="K24" s="106">
        <f t="shared" si="7"/>
        <v>0</v>
      </c>
      <c r="L24" s="107">
        <f t="shared" si="7"/>
        <v>0</v>
      </c>
      <c r="U24" s="870" t="s">
        <v>297</v>
      </c>
      <c r="V24" s="870">
        <v>333</v>
      </c>
      <c r="W24" s="870">
        <v>357</v>
      </c>
      <c r="X24" s="870">
        <v>428</v>
      </c>
      <c r="Y24" s="870">
        <v>495</v>
      </c>
      <c r="Z24" s="870">
        <v>552</v>
      </c>
      <c r="AA24" s="870">
        <v>609</v>
      </c>
      <c r="AB24" s="870">
        <v>500</v>
      </c>
      <c r="AC24" s="870">
        <v>535</v>
      </c>
      <c r="AD24" s="870">
        <v>642</v>
      </c>
      <c r="AE24" s="870">
        <v>742</v>
      </c>
      <c r="AF24" s="870">
        <v>828</v>
      </c>
      <c r="AG24" s="870">
        <v>914</v>
      </c>
    </row>
    <row r="25" spans="2:33" ht="14.25" thickTop="1" thickBot="1" x14ac:dyDescent="0.25">
      <c r="B25" s="221" t="s">
        <v>774</v>
      </c>
      <c r="C25" s="252"/>
      <c r="D25" s="252"/>
      <c r="E25" s="252"/>
      <c r="F25" s="251"/>
      <c r="G25" s="18">
        <f t="shared" ref="G25:L25" si="8">G23-G24</f>
        <v>0</v>
      </c>
      <c r="H25" s="18">
        <f t="shared" si="8"/>
        <v>0</v>
      </c>
      <c r="I25" s="18">
        <f t="shared" si="8"/>
        <v>0</v>
      </c>
      <c r="J25" s="18">
        <f t="shared" si="8"/>
        <v>0</v>
      </c>
      <c r="K25" s="18">
        <f t="shared" si="8"/>
        <v>0</v>
      </c>
      <c r="L25" s="19">
        <f t="shared" si="8"/>
        <v>0</v>
      </c>
      <c r="U25" s="870" t="s">
        <v>301</v>
      </c>
      <c r="V25" s="870">
        <v>313</v>
      </c>
      <c r="W25" s="870">
        <v>335</v>
      </c>
      <c r="X25" s="870">
        <v>403</v>
      </c>
      <c r="Y25" s="870">
        <v>465</v>
      </c>
      <c r="Z25" s="870">
        <v>519</v>
      </c>
      <c r="AA25" s="870">
        <v>573</v>
      </c>
      <c r="AB25" s="870">
        <v>469</v>
      </c>
      <c r="AC25" s="870">
        <v>503</v>
      </c>
      <c r="AD25" s="870">
        <v>604</v>
      </c>
      <c r="AE25" s="870">
        <v>698</v>
      </c>
      <c r="AF25" s="870">
        <v>779</v>
      </c>
      <c r="AG25" s="870">
        <v>859</v>
      </c>
    </row>
    <row r="26" spans="2:33" x14ac:dyDescent="0.2">
      <c r="U26" s="870" t="s">
        <v>302</v>
      </c>
      <c r="V26" s="870">
        <v>297</v>
      </c>
      <c r="W26" s="870">
        <v>318</v>
      </c>
      <c r="X26" s="870">
        <v>382</v>
      </c>
      <c r="Y26" s="870">
        <v>441</v>
      </c>
      <c r="Z26" s="870">
        <v>492</v>
      </c>
      <c r="AA26" s="870">
        <v>543</v>
      </c>
      <c r="AB26" s="870">
        <v>446</v>
      </c>
      <c r="AC26" s="870">
        <v>478</v>
      </c>
      <c r="AD26" s="870">
        <v>573</v>
      </c>
      <c r="AE26" s="870">
        <v>662</v>
      </c>
      <c r="AF26" s="870">
        <v>738</v>
      </c>
      <c r="AG26" s="870">
        <v>815</v>
      </c>
    </row>
    <row r="27" spans="2:33" x14ac:dyDescent="0.2">
      <c r="U27" s="870" t="s">
        <v>303</v>
      </c>
      <c r="V27" s="870">
        <v>338</v>
      </c>
      <c r="W27" s="870">
        <v>362</v>
      </c>
      <c r="X27" s="870">
        <v>435</v>
      </c>
      <c r="Y27" s="870">
        <v>502</v>
      </c>
      <c r="Z27" s="870">
        <v>560</v>
      </c>
      <c r="AA27" s="870">
        <v>618</v>
      </c>
      <c r="AB27" s="870">
        <v>507</v>
      </c>
      <c r="AC27" s="870">
        <v>543</v>
      </c>
      <c r="AD27" s="870">
        <v>652</v>
      </c>
      <c r="AE27" s="870">
        <v>753</v>
      </c>
      <c r="AF27" s="870">
        <v>840</v>
      </c>
      <c r="AG27" s="870">
        <v>927</v>
      </c>
    </row>
    <row r="28" spans="2:33" x14ac:dyDescent="0.2">
      <c r="C28" s="193" t="s">
        <v>779</v>
      </c>
      <c r="U28" s="870" t="s">
        <v>305</v>
      </c>
      <c r="V28" s="870">
        <v>297</v>
      </c>
      <c r="W28" s="870">
        <v>318</v>
      </c>
      <c r="X28" s="870">
        <v>382</v>
      </c>
      <c r="Y28" s="870">
        <v>441</v>
      </c>
      <c r="Z28" s="870">
        <v>492</v>
      </c>
      <c r="AA28" s="870">
        <v>543</v>
      </c>
      <c r="AB28" s="870">
        <v>446</v>
      </c>
      <c r="AC28" s="870">
        <v>478</v>
      </c>
      <c r="AD28" s="870">
        <v>573</v>
      </c>
      <c r="AE28" s="870">
        <v>662</v>
      </c>
      <c r="AF28" s="870">
        <v>738</v>
      </c>
      <c r="AG28" s="870">
        <v>815</v>
      </c>
    </row>
    <row r="29" spans="2:33" x14ac:dyDescent="0.2">
      <c r="B29" s="193" t="s">
        <v>573</v>
      </c>
      <c r="C29" s="250" t="s">
        <v>780</v>
      </c>
      <c r="D29" s="250"/>
      <c r="E29" s="250"/>
      <c r="F29" s="250"/>
      <c r="G29" s="249"/>
      <c r="H29" s="193" t="s">
        <v>781</v>
      </c>
      <c r="U29" s="870" t="s">
        <v>307</v>
      </c>
      <c r="V29" s="870">
        <v>341</v>
      </c>
      <c r="W29" s="870">
        <v>366</v>
      </c>
      <c r="X29" s="870">
        <v>439</v>
      </c>
      <c r="Y29" s="870">
        <v>507</v>
      </c>
      <c r="Z29" s="870">
        <v>566</v>
      </c>
      <c r="AA29" s="870">
        <v>625</v>
      </c>
      <c r="AB29" s="870">
        <v>512</v>
      </c>
      <c r="AC29" s="870">
        <v>549</v>
      </c>
      <c r="AD29" s="870">
        <v>659</v>
      </c>
      <c r="AE29" s="870">
        <v>761</v>
      </c>
      <c r="AF29" s="870">
        <v>849</v>
      </c>
      <c r="AG29" s="870">
        <v>937</v>
      </c>
    </row>
    <row r="30" spans="2:33" ht="13.5" thickBot="1" x14ac:dyDescent="0.25">
      <c r="U30" s="870" t="s">
        <v>308</v>
      </c>
      <c r="V30" s="870">
        <v>297</v>
      </c>
      <c r="W30" s="870">
        <v>318</v>
      </c>
      <c r="X30" s="870">
        <v>382</v>
      </c>
      <c r="Y30" s="870">
        <v>441</v>
      </c>
      <c r="Z30" s="870">
        <v>492</v>
      </c>
      <c r="AA30" s="870">
        <v>543</v>
      </c>
      <c r="AB30" s="870">
        <v>446</v>
      </c>
      <c r="AC30" s="870">
        <v>478</v>
      </c>
      <c r="AD30" s="870">
        <v>573</v>
      </c>
      <c r="AE30" s="870">
        <v>662</v>
      </c>
      <c r="AF30" s="870">
        <v>738</v>
      </c>
      <c r="AG30" s="870">
        <v>815</v>
      </c>
    </row>
    <row r="31" spans="2:33" ht="51" customHeight="1" x14ac:dyDescent="0.2">
      <c r="B31" s="248" t="s">
        <v>782</v>
      </c>
      <c r="C31" s="247" t="s">
        <v>783</v>
      </c>
      <c r="D31" s="1057" t="s">
        <v>784</v>
      </c>
      <c r="E31" s="1870" t="s">
        <v>704</v>
      </c>
      <c r="F31" s="1870"/>
      <c r="G31" s="246" t="s">
        <v>785</v>
      </c>
      <c r="H31" s="246" t="s">
        <v>786</v>
      </c>
      <c r="I31" s="246" t="s">
        <v>787</v>
      </c>
      <c r="J31" s="246" t="s">
        <v>788</v>
      </c>
      <c r="K31" s="790" t="s">
        <v>789</v>
      </c>
      <c r="L31" s="1878" t="s">
        <v>790</v>
      </c>
      <c r="M31" s="1879"/>
      <c r="N31" s="1880"/>
      <c r="U31" s="870" t="s">
        <v>310</v>
      </c>
      <c r="V31" s="870">
        <v>325</v>
      </c>
      <c r="W31" s="870">
        <v>348</v>
      </c>
      <c r="X31" s="870">
        <v>418</v>
      </c>
      <c r="Y31" s="870">
        <v>483</v>
      </c>
      <c r="Z31" s="870">
        <v>539</v>
      </c>
      <c r="AA31" s="870">
        <v>594</v>
      </c>
      <c r="AB31" s="870">
        <v>488</v>
      </c>
      <c r="AC31" s="870">
        <v>523</v>
      </c>
      <c r="AD31" s="870">
        <v>627</v>
      </c>
      <c r="AE31" s="870">
        <v>724</v>
      </c>
      <c r="AF31" s="870">
        <v>808</v>
      </c>
      <c r="AG31" s="870">
        <v>892</v>
      </c>
    </row>
    <row r="32" spans="2:33" x14ac:dyDescent="0.2">
      <c r="B32" s="244" t="s">
        <v>791</v>
      </c>
      <c r="C32" s="1059" t="s">
        <v>791</v>
      </c>
      <c r="D32" s="1058" t="s">
        <v>791</v>
      </c>
      <c r="E32" s="1871" t="s">
        <v>792</v>
      </c>
      <c r="F32" s="1871"/>
      <c r="G32" s="1872"/>
      <c r="H32" s="1873"/>
      <c r="I32" s="1873"/>
      <c r="J32" s="1873"/>
      <c r="K32" s="1873"/>
      <c r="L32" s="202"/>
      <c r="N32" s="242"/>
      <c r="P32" s="193" t="s">
        <v>793</v>
      </c>
      <c r="Q32" s="193" t="s">
        <v>794</v>
      </c>
      <c r="R32" s="193" t="s">
        <v>795</v>
      </c>
      <c r="U32" s="870" t="s">
        <v>311</v>
      </c>
      <c r="V32" s="870">
        <v>297</v>
      </c>
      <c r="W32" s="870">
        <v>318</v>
      </c>
      <c r="X32" s="870">
        <v>382</v>
      </c>
      <c r="Y32" s="870">
        <v>441</v>
      </c>
      <c r="Z32" s="870">
        <v>492</v>
      </c>
      <c r="AA32" s="870">
        <v>543</v>
      </c>
      <c r="AB32" s="870">
        <v>446</v>
      </c>
      <c r="AC32" s="870">
        <v>478</v>
      </c>
      <c r="AD32" s="870">
        <v>573</v>
      </c>
      <c r="AE32" s="870">
        <v>662</v>
      </c>
      <c r="AF32" s="870">
        <v>738</v>
      </c>
      <c r="AG32" s="870">
        <v>815</v>
      </c>
    </row>
    <row r="33" spans="2:33" x14ac:dyDescent="0.2">
      <c r="B33" s="448"/>
      <c r="C33" s="449"/>
      <c r="D33" s="450"/>
      <c r="E33" s="243"/>
      <c r="F33" s="431" t="s">
        <v>796</v>
      </c>
      <c r="G33" s="243"/>
      <c r="H33" s="243"/>
      <c r="I33" s="243"/>
      <c r="J33" s="243"/>
      <c r="K33" s="791">
        <f>J33*H33</f>
        <v>0</v>
      </c>
      <c r="L33" s="202"/>
      <c r="M33" s="796"/>
      <c r="N33" s="242"/>
      <c r="P33" s="871" cm="1">
        <f t="array" ref="P33">IF(E33&lt;&gt;"",INDEX($V$6:$AA$97,MATCH('Development Info (p 9)'!$I$29,$U$6:$U$97),(E33+1))-INDEX('Utilities and Rents (p 23)'!$H$15:$L$15,1,(E33+1)),0)</f>
        <v>0</v>
      </c>
      <c r="Q33" s="193">
        <f>IF(B33="Yes",H33,0)</f>
        <v>0</v>
      </c>
      <c r="R33" s="193">
        <f>I33*H33</f>
        <v>0</v>
      </c>
      <c r="U33" s="870" t="s">
        <v>313</v>
      </c>
      <c r="V33" s="870">
        <v>297</v>
      </c>
      <c r="W33" s="870">
        <v>318</v>
      </c>
      <c r="X33" s="870">
        <v>382</v>
      </c>
      <c r="Y33" s="870">
        <v>441</v>
      </c>
      <c r="Z33" s="870">
        <v>492</v>
      </c>
      <c r="AA33" s="870">
        <v>543</v>
      </c>
      <c r="AB33" s="870">
        <v>446</v>
      </c>
      <c r="AC33" s="870">
        <v>478</v>
      </c>
      <c r="AD33" s="870">
        <v>573</v>
      </c>
      <c r="AE33" s="870">
        <v>662</v>
      </c>
      <c r="AF33" s="870">
        <v>738</v>
      </c>
      <c r="AG33" s="870">
        <v>815</v>
      </c>
    </row>
    <row r="34" spans="2:33" x14ac:dyDescent="0.2">
      <c r="B34" s="448"/>
      <c r="C34" s="449"/>
      <c r="D34" s="450"/>
      <c r="E34" s="243"/>
      <c r="F34" s="431" t="s">
        <v>796</v>
      </c>
      <c r="G34" s="243"/>
      <c r="H34" s="243"/>
      <c r="I34" s="243"/>
      <c r="J34" s="243"/>
      <c r="K34" s="791">
        <f>J34*H34</f>
        <v>0</v>
      </c>
      <c r="L34" s="202"/>
      <c r="M34" s="796"/>
      <c r="N34" s="242"/>
      <c r="P34" s="871" cm="1">
        <f t="array" ref="P34">IF(E34&lt;&gt;"",INDEX($V$6:$AA$97,MATCH('Development Info (p 9)'!$I$29,$U$6:$U$97),(E34+1))-INDEX('Utilities and Rents (p 23)'!$H$15:$L$15,1,(E34+1)),0)</f>
        <v>0</v>
      </c>
      <c r="Q34" s="193">
        <f t="shared" ref="Q34:Q37" si="9">IF(B34="Yes",H34,0)</f>
        <v>0</v>
      </c>
      <c r="R34" s="193">
        <f t="shared" ref="R34:R37" si="10">I34*H34</f>
        <v>0</v>
      </c>
      <c r="U34" s="870" t="s">
        <v>314</v>
      </c>
      <c r="V34" s="870">
        <v>387</v>
      </c>
      <c r="W34" s="870">
        <v>415</v>
      </c>
      <c r="X34" s="870">
        <v>498</v>
      </c>
      <c r="Y34" s="870">
        <v>575</v>
      </c>
      <c r="Z34" s="870">
        <v>642</v>
      </c>
      <c r="AA34" s="870">
        <v>708</v>
      </c>
      <c r="AB34" s="870">
        <v>581</v>
      </c>
      <c r="AC34" s="870">
        <v>622</v>
      </c>
      <c r="AD34" s="870">
        <v>747</v>
      </c>
      <c r="AE34" s="870">
        <v>863</v>
      </c>
      <c r="AF34" s="870">
        <v>963</v>
      </c>
      <c r="AG34" s="870">
        <v>1063</v>
      </c>
    </row>
    <row r="35" spans="2:33" x14ac:dyDescent="0.2">
      <c r="B35" s="448"/>
      <c r="C35" s="449"/>
      <c r="D35" s="450"/>
      <c r="E35" s="243"/>
      <c r="F35" s="431" t="s">
        <v>796</v>
      </c>
      <c r="G35" s="243"/>
      <c r="H35" s="243"/>
      <c r="I35" s="243"/>
      <c r="J35" s="243"/>
      <c r="K35" s="791">
        <f t="shared" ref="K35:K37" si="11">J35*H35</f>
        <v>0</v>
      </c>
      <c r="L35" s="202"/>
      <c r="M35" s="796"/>
      <c r="N35" s="242"/>
      <c r="P35" s="871" cm="1">
        <f t="array" ref="P35">IF(E35&lt;&gt;"",INDEX($V$6:$AA$97,MATCH('Development Info (p 9)'!$I$29,$U$6:$U$97),(E35+1))-INDEX('Utilities and Rents (p 23)'!$H$15:$L$15,1,(E35+1)),0)</f>
        <v>0</v>
      </c>
      <c r="Q35" s="193">
        <f t="shared" si="9"/>
        <v>0</v>
      </c>
      <c r="R35" s="193">
        <f t="shared" si="10"/>
        <v>0</v>
      </c>
      <c r="U35" s="870" t="s">
        <v>316</v>
      </c>
      <c r="V35" s="870">
        <v>387</v>
      </c>
      <c r="W35" s="870">
        <v>415</v>
      </c>
      <c r="X35" s="870">
        <v>498</v>
      </c>
      <c r="Y35" s="870">
        <v>575</v>
      </c>
      <c r="Z35" s="870">
        <v>642</v>
      </c>
      <c r="AA35" s="870">
        <v>708</v>
      </c>
      <c r="AB35" s="870">
        <v>581</v>
      </c>
      <c r="AC35" s="870">
        <v>622</v>
      </c>
      <c r="AD35" s="870">
        <v>747</v>
      </c>
      <c r="AE35" s="870">
        <v>863</v>
      </c>
      <c r="AF35" s="870">
        <v>963</v>
      </c>
      <c r="AG35" s="870">
        <v>1063</v>
      </c>
    </row>
    <row r="36" spans="2:33" x14ac:dyDescent="0.2">
      <c r="B36" s="448"/>
      <c r="C36" s="449"/>
      <c r="D36" s="450"/>
      <c r="E36" s="243"/>
      <c r="F36" s="431" t="s">
        <v>796</v>
      </c>
      <c r="G36" s="243"/>
      <c r="H36" s="243"/>
      <c r="I36" s="243"/>
      <c r="J36" s="243"/>
      <c r="K36" s="791">
        <f t="shared" si="11"/>
        <v>0</v>
      </c>
      <c r="L36" s="202"/>
      <c r="M36" s="796"/>
      <c r="N36" s="242"/>
      <c r="P36" s="871" cm="1">
        <f t="array" ref="P36">IF(E36&lt;&gt;"",INDEX($V$6:$AA$97,MATCH('Development Info (p 9)'!$I$29,$U$6:$U$97),(E36+1))-INDEX('Utilities and Rents (p 23)'!$H$15:$L$15,1,(E36+1)),0)</f>
        <v>0</v>
      </c>
      <c r="Q36" s="193">
        <f t="shared" si="9"/>
        <v>0</v>
      </c>
      <c r="R36" s="193">
        <f t="shared" si="10"/>
        <v>0</v>
      </c>
      <c r="U36" s="870" t="s">
        <v>317</v>
      </c>
      <c r="V36" s="870">
        <v>338</v>
      </c>
      <c r="W36" s="870">
        <v>362</v>
      </c>
      <c r="X36" s="870">
        <v>435</v>
      </c>
      <c r="Y36" s="870">
        <v>502</v>
      </c>
      <c r="Z36" s="870">
        <v>560</v>
      </c>
      <c r="AA36" s="870">
        <v>618</v>
      </c>
      <c r="AB36" s="870">
        <v>507</v>
      </c>
      <c r="AC36" s="870">
        <v>543</v>
      </c>
      <c r="AD36" s="870">
        <v>652</v>
      </c>
      <c r="AE36" s="870">
        <v>753</v>
      </c>
      <c r="AF36" s="870">
        <v>840</v>
      </c>
      <c r="AG36" s="870">
        <v>927</v>
      </c>
    </row>
    <row r="37" spans="2:33" x14ac:dyDescent="0.2">
      <c r="B37" s="448"/>
      <c r="C37" s="449"/>
      <c r="D37" s="450"/>
      <c r="E37" s="243"/>
      <c r="F37" s="431" t="s">
        <v>796</v>
      </c>
      <c r="G37" s="243"/>
      <c r="H37" s="243"/>
      <c r="I37" s="243"/>
      <c r="J37" s="243"/>
      <c r="K37" s="791">
        <f t="shared" si="11"/>
        <v>0</v>
      </c>
      <c r="L37" s="202"/>
      <c r="M37" s="796"/>
      <c r="N37" s="242"/>
      <c r="P37" s="871" cm="1">
        <f t="array" ref="P37">IF(E37&lt;&gt;"",INDEX($V$6:$AA$97,MATCH('Development Info (p 9)'!$I$29,$U$6:$U$97),(E37+1))-INDEX('Utilities and Rents (p 23)'!$H$15:$L$15,1,(E37+1)),0)</f>
        <v>0</v>
      </c>
      <c r="Q37" s="193">
        <f t="shared" si="9"/>
        <v>0</v>
      </c>
      <c r="R37" s="193">
        <f t="shared" si="10"/>
        <v>0</v>
      </c>
      <c r="U37" s="870" t="s">
        <v>320</v>
      </c>
      <c r="V37" s="870">
        <v>387</v>
      </c>
      <c r="W37" s="870">
        <v>415</v>
      </c>
      <c r="X37" s="870">
        <v>498</v>
      </c>
      <c r="Y37" s="870">
        <v>575</v>
      </c>
      <c r="Z37" s="870">
        <v>642</v>
      </c>
      <c r="AA37" s="870">
        <v>708</v>
      </c>
      <c r="AB37" s="870">
        <v>581</v>
      </c>
      <c r="AC37" s="870">
        <v>622</v>
      </c>
      <c r="AD37" s="870">
        <v>747</v>
      </c>
      <c r="AE37" s="870">
        <v>863</v>
      </c>
      <c r="AF37" s="870">
        <v>963</v>
      </c>
      <c r="AG37" s="870">
        <v>1063</v>
      </c>
    </row>
    <row r="38" spans="2:33" ht="13.5" thickBot="1" x14ac:dyDescent="0.25">
      <c r="B38" s="202"/>
      <c r="L38" s="202"/>
      <c r="N38" s="242"/>
      <c r="Q38" s="859">
        <f>SUM(Q33:Q37)</f>
        <v>0</v>
      </c>
      <c r="R38" s="859">
        <f>SUM(R33:R37)</f>
        <v>0</v>
      </c>
      <c r="U38" s="870" t="s">
        <v>321</v>
      </c>
      <c r="V38" s="870">
        <v>297</v>
      </c>
      <c r="W38" s="870">
        <v>318</v>
      </c>
      <c r="X38" s="870">
        <v>382</v>
      </c>
      <c r="Y38" s="870">
        <v>441</v>
      </c>
      <c r="Z38" s="870">
        <v>492</v>
      </c>
      <c r="AA38" s="870">
        <v>543</v>
      </c>
      <c r="AB38" s="870">
        <v>446</v>
      </c>
      <c r="AC38" s="870">
        <v>478</v>
      </c>
      <c r="AD38" s="870">
        <v>573</v>
      </c>
      <c r="AE38" s="870">
        <v>662</v>
      </c>
      <c r="AF38" s="870">
        <v>738</v>
      </c>
      <c r="AG38" s="870">
        <v>815</v>
      </c>
    </row>
    <row r="39" spans="2:33" ht="13.5" thickTop="1" x14ac:dyDescent="0.2">
      <c r="B39" s="202"/>
      <c r="E39" s="193" t="s">
        <v>797</v>
      </c>
      <c r="G39" s="1874"/>
      <c r="H39" s="1875"/>
      <c r="I39" s="1875"/>
      <c r="J39" s="451"/>
      <c r="K39" s="792"/>
      <c r="L39" s="202"/>
      <c r="N39" s="242"/>
      <c r="U39" s="870" t="s">
        <v>324</v>
      </c>
      <c r="V39" s="870">
        <v>303</v>
      </c>
      <c r="W39" s="870">
        <v>325</v>
      </c>
      <c r="X39" s="870">
        <v>390</v>
      </c>
      <c r="Y39" s="870">
        <v>450</v>
      </c>
      <c r="Z39" s="870">
        <v>502</v>
      </c>
      <c r="AA39" s="870">
        <v>554</v>
      </c>
      <c r="AB39" s="870">
        <v>455</v>
      </c>
      <c r="AC39" s="870">
        <v>487</v>
      </c>
      <c r="AD39" s="870">
        <v>585</v>
      </c>
      <c r="AE39" s="870">
        <v>675</v>
      </c>
      <c r="AF39" s="870">
        <v>753</v>
      </c>
      <c r="AG39" s="870">
        <v>831</v>
      </c>
    </row>
    <row r="40" spans="2:33" x14ac:dyDescent="0.2">
      <c r="B40" s="202"/>
      <c r="E40" s="193" t="s">
        <v>797</v>
      </c>
      <c r="G40" s="1874"/>
      <c r="H40" s="1875"/>
      <c r="I40" s="1875"/>
      <c r="J40" s="451"/>
      <c r="K40" s="792"/>
      <c r="L40" s="202"/>
      <c r="N40" s="242"/>
      <c r="U40" s="870" t="s">
        <v>325</v>
      </c>
      <c r="V40" s="870">
        <v>302</v>
      </c>
      <c r="W40" s="870">
        <v>323</v>
      </c>
      <c r="X40" s="870">
        <v>388</v>
      </c>
      <c r="Y40" s="870">
        <v>448</v>
      </c>
      <c r="Z40" s="870">
        <v>500</v>
      </c>
      <c r="AA40" s="870">
        <v>551</v>
      </c>
      <c r="AB40" s="870">
        <v>453</v>
      </c>
      <c r="AC40" s="870">
        <v>485</v>
      </c>
      <c r="AD40" s="870">
        <v>582</v>
      </c>
      <c r="AE40" s="870">
        <v>672</v>
      </c>
      <c r="AF40" s="870">
        <v>750</v>
      </c>
      <c r="AG40" s="870">
        <v>827</v>
      </c>
    </row>
    <row r="41" spans="2:33" x14ac:dyDescent="0.2">
      <c r="B41" s="202"/>
      <c r="L41" s="202"/>
      <c r="N41" s="242"/>
      <c r="U41" s="870" t="s">
        <v>327</v>
      </c>
      <c r="V41" s="870">
        <v>316</v>
      </c>
      <c r="W41" s="870">
        <v>339</v>
      </c>
      <c r="X41" s="870">
        <v>406</v>
      </c>
      <c r="Y41" s="870">
        <v>469</v>
      </c>
      <c r="Z41" s="870">
        <v>524</v>
      </c>
      <c r="AA41" s="870">
        <v>578</v>
      </c>
      <c r="AB41" s="870">
        <v>474</v>
      </c>
      <c r="AC41" s="870">
        <v>508</v>
      </c>
      <c r="AD41" s="870">
        <v>609</v>
      </c>
      <c r="AE41" s="870">
        <v>704</v>
      </c>
      <c r="AF41" s="870">
        <v>786</v>
      </c>
      <c r="AG41" s="870">
        <v>867</v>
      </c>
    </row>
    <row r="42" spans="2:33" x14ac:dyDescent="0.2">
      <c r="B42" s="202"/>
      <c r="E42" s="193" t="s">
        <v>798</v>
      </c>
      <c r="K42" s="793">
        <f>SUM(K32:K40)</f>
        <v>0</v>
      </c>
      <c r="L42" s="202"/>
      <c r="N42" s="242"/>
      <c r="U42" s="870" t="s">
        <v>328</v>
      </c>
      <c r="V42" s="870">
        <v>359</v>
      </c>
      <c r="W42" s="870">
        <v>384</v>
      </c>
      <c r="X42" s="870">
        <v>462</v>
      </c>
      <c r="Y42" s="870">
        <v>533</v>
      </c>
      <c r="Z42" s="870">
        <v>595</v>
      </c>
      <c r="AA42" s="870">
        <v>657</v>
      </c>
      <c r="AB42" s="870">
        <v>538</v>
      </c>
      <c r="AC42" s="870">
        <v>577</v>
      </c>
      <c r="AD42" s="870">
        <v>693</v>
      </c>
      <c r="AE42" s="870">
        <v>800</v>
      </c>
      <c r="AF42" s="870">
        <v>893</v>
      </c>
      <c r="AG42" s="870">
        <v>985</v>
      </c>
    </row>
    <row r="43" spans="2:33" x14ac:dyDescent="0.2">
      <c r="B43" s="202"/>
      <c r="L43" s="202"/>
      <c r="N43" s="242"/>
      <c r="U43" s="870" t="s">
        <v>331</v>
      </c>
      <c r="V43" s="870">
        <v>297</v>
      </c>
      <c r="W43" s="870">
        <v>318</v>
      </c>
      <c r="X43" s="870">
        <v>382</v>
      </c>
      <c r="Y43" s="870">
        <v>441</v>
      </c>
      <c r="Z43" s="870">
        <v>492</v>
      </c>
      <c r="AA43" s="870">
        <v>543</v>
      </c>
      <c r="AB43" s="870">
        <v>446</v>
      </c>
      <c r="AC43" s="870">
        <v>478</v>
      </c>
      <c r="AD43" s="870">
        <v>573</v>
      </c>
      <c r="AE43" s="870">
        <v>662</v>
      </c>
      <c r="AF43" s="870">
        <v>738</v>
      </c>
      <c r="AG43" s="870">
        <v>815</v>
      </c>
    </row>
    <row r="44" spans="2:33" x14ac:dyDescent="0.2">
      <c r="B44" s="202"/>
      <c r="E44" s="193" t="s">
        <v>799</v>
      </c>
      <c r="K44" s="794">
        <f>K42*12</f>
        <v>0</v>
      </c>
      <c r="L44" s="202"/>
      <c r="N44" s="242"/>
      <c r="U44" s="870" t="s">
        <v>332</v>
      </c>
      <c r="V44" s="870">
        <v>297</v>
      </c>
      <c r="W44" s="870">
        <v>318</v>
      </c>
      <c r="X44" s="870">
        <v>382</v>
      </c>
      <c r="Y44" s="870">
        <v>441</v>
      </c>
      <c r="Z44" s="870">
        <v>492</v>
      </c>
      <c r="AA44" s="870">
        <v>543</v>
      </c>
      <c r="AB44" s="870">
        <v>446</v>
      </c>
      <c r="AC44" s="870">
        <v>478</v>
      </c>
      <c r="AD44" s="870">
        <v>573</v>
      </c>
      <c r="AE44" s="870">
        <v>662</v>
      </c>
      <c r="AF44" s="870">
        <v>738</v>
      </c>
      <c r="AG44" s="870">
        <v>815</v>
      </c>
    </row>
    <row r="45" spans="2:33" x14ac:dyDescent="0.2">
      <c r="B45" s="202"/>
      <c r="K45" s="795"/>
      <c r="L45" s="202"/>
      <c r="N45" s="242"/>
      <c r="U45" s="870" t="s">
        <v>334</v>
      </c>
      <c r="V45" s="870">
        <v>297</v>
      </c>
      <c r="W45" s="870">
        <v>318</v>
      </c>
      <c r="X45" s="870">
        <v>382</v>
      </c>
      <c r="Y45" s="870">
        <v>441</v>
      </c>
      <c r="Z45" s="870">
        <v>492</v>
      </c>
      <c r="AA45" s="870">
        <v>543</v>
      </c>
      <c r="AB45" s="870">
        <v>446</v>
      </c>
      <c r="AC45" s="870">
        <v>478</v>
      </c>
      <c r="AD45" s="870">
        <v>573</v>
      </c>
      <c r="AE45" s="870">
        <v>662</v>
      </c>
      <c r="AF45" s="870">
        <v>738</v>
      </c>
      <c r="AG45" s="870">
        <v>815</v>
      </c>
    </row>
    <row r="46" spans="2:33" ht="12.75" customHeight="1" x14ac:dyDescent="0.2">
      <c r="B46" s="1881" t="s">
        <v>800</v>
      </c>
      <c r="C46" s="1882"/>
      <c r="D46" s="1882"/>
      <c r="E46" s="1882"/>
      <c r="F46" s="1882"/>
      <c r="G46" s="1882"/>
      <c r="H46" s="1882"/>
      <c r="I46" s="1882"/>
      <c r="J46" s="1882"/>
      <c r="K46" s="1882"/>
      <c r="L46" s="202"/>
      <c r="N46" s="242"/>
      <c r="U46" s="870" t="s">
        <v>335</v>
      </c>
      <c r="V46" s="870">
        <v>387</v>
      </c>
      <c r="W46" s="870">
        <v>415</v>
      </c>
      <c r="X46" s="870">
        <v>498</v>
      </c>
      <c r="Y46" s="870">
        <v>575</v>
      </c>
      <c r="Z46" s="870">
        <v>642</v>
      </c>
      <c r="AA46" s="870">
        <v>708</v>
      </c>
      <c r="AB46" s="870">
        <v>581</v>
      </c>
      <c r="AC46" s="870">
        <v>622</v>
      </c>
      <c r="AD46" s="870">
        <v>747</v>
      </c>
      <c r="AE46" s="870">
        <v>863</v>
      </c>
      <c r="AF46" s="870">
        <v>963</v>
      </c>
      <c r="AG46" s="870">
        <v>1063</v>
      </c>
    </row>
    <row r="47" spans="2:33" x14ac:dyDescent="0.2">
      <c r="B47" s="1881"/>
      <c r="C47" s="1882"/>
      <c r="D47" s="1882"/>
      <c r="E47" s="1882"/>
      <c r="F47" s="1882"/>
      <c r="G47" s="1882"/>
      <c r="H47" s="1882"/>
      <c r="I47" s="1882"/>
      <c r="J47" s="1882"/>
      <c r="K47" s="1882"/>
      <c r="L47" s="202"/>
      <c r="N47" s="242"/>
      <c r="U47" s="870" t="s">
        <v>337</v>
      </c>
      <c r="V47" s="870">
        <v>299</v>
      </c>
      <c r="W47" s="870">
        <v>320</v>
      </c>
      <c r="X47" s="870">
        <v>384</v>
      </c>
      <c r="Y47" s="870">
        <v>444</v>
      </c>
      <c r="Z47" s="870">
        <v>495</v>
      </c>
      <c r="AA47" s="870">
        <v>546</v>
      </c>
      <c r="AB47" s="870">
        <v>448</v>
      </c>
      <c r="AC47" s="870">
        <v>480</v>
      </c>
      <c r="AD47" s="870">
        <v>576</v>
      </c>
      <c r="AE47" s="870">
        <v>666</v>
      </c>
      <c r="AF47" s="870">
        <v>743</v>
      </c>
      <c r="AG47" s="870">
        <v>820</v>
      </c>
    </row>
    <row r="48" spans="2:33" ht="13.5" thickBot="1" x14ac:dyDescent="0.25">
      <c r="B48" s="1883"/>
      <c r="C48" s="1884"/>
      <c r="D48" s="1884"/>
      <c r="E48" s="1884"/>
      <c r="F48" s="1884"/>
      <c r="G48" s="1884"/>
      <c r="H48" s="1884"/>
      <c r="I48" s="1884"/>
      <c r="J48" s="1884"/>
      <c r="K48" s="1884"/>
      <c r="L48" s="221"/>
      <c r="M48" s="252"/>
      <c r="N48" s="789"/>
      <c r="U48" s="870" t="s">
        <v>338</v>
      </c>
      <c r="V48" s="870">
        <v>342</v>
      </c>
      <c r="W48" s="870">
        <v>367</v>
      </c>
      <c r="X48" s="870">
        <v>440</v>
      </c>
      <c r="Y48" s="870">
        <v>508</v>
      </c>
      <c r="Z48" s="870">
        <v>567</v>
      </c>
      <c r="AA48" s="870">
        <v>626</v>
      </c>
      <c r="AB48" s="870">
        <v>513</v>
      </c>
      <c r="AC48" s="870">
        <v>550</v>
      </c>
      <c r="AD48" s="870">
        <v>660</v>
      </c>
      <c r="AE48" s="870">
        <v>763</v>
      </c>
      <c r="AF48" s="870">
        <v>851</v>
      </c>
      <c r="AG48" s="870">
        <v>939</v>
      </c>
    </row>
    <row r="49" spans="2:33" x14ac:dyDescent="0.2">
      <c r="B49" s="272"/>
      <c r="C49" s="1055"/>
      <c r="D49" s="1055"/>
      <c r="E49" s="1055"/>
      <c r="F49" s="1055"/>
      <c r="G49" s="1055"/>
      <c r="H49" s="1055"/>
      <c r="I49" s="1055"/>
      <c r="J49" s="272"/>
      <c r="K49" s="272"/>
      <c r="U49" s="870" t="s">
        <v>340</v>
      </c>
      <c r="V49" s="870">
        <v>297</v>
      </c>
      <c r="W49" s="870">
        <v>318</v>
      </c>
      <c r="X49" s="870">
        <v>382</v>
      </c>
      <c r="Y49" s="870">
        <v>441</v>
      </c>
      <c r="Z49" s="870">
        <v>492</v>
      </c>
      <c r="AA49" s="870">
        <v>543</v>
      </c>
      <c r="AB49" s="870">
        <v>446</v>
      </c>
      <c r="AC49" s="870">
        <v>478</v>
      </c>
      <c r="AD49" s="870">
        <v>573</v>
      </c>
      <c r="AE49" s="870">
        <v>662</v>
      </c>
      <c r="AF49" s="870">
        <v>738</v>
      </c>
      <c r="AG49" s="870">
        <v>815</v>
      </c>
    </row>
    <row r="50" spans="2:33" x14ac:dyDescent="0.2">
      <c r="B50" s="1055"/>
      <c r="C50" s="250" t="s">
        <v>801</v>
      </c>
      <c r="D50" s="250"/>
      <c r="E50" s="250"/>
      <c r="F50" s="250"/>
      <c r="G50" s="249"/>
      <c r="H50" s="193" t="s">
        <v>802</v>
      </c>
      <c r="J50" s="1055"/>
      <c r="K50" s="1055"/>
      <c r="U50" s="870" t="s">
        <v>342</v>
      </c>
      <c r="V50" s="870">
        <v>348</v>
      </c>
      <c r="W50" s="870">
        <v>373</v>
      </c>
      <c r="X50" s="870">
        <v>447</v>
      </c>
      <c r="Y50" s="870">
        <v>517</v>
      </c>
      <c r="Z50" s="870">
        <v>577</v>
      </c>
      <c r="AA50" s="870">
        <v>636</v>
      </c>
      <c r="AB50" s="870">
        <v>522</v>
      </c>
      <c r="AC50" s="870">
        <v>559</v>
      </c>
      <c r="AD50" s="870">
        <v>671</v>
      </c>
      <c r="AE50" s="870">
        <v>775</v>
      </c>
      <c r="AF50" s="870">
        <v>865</v>
      </c>
      <c r="AG50" s="870">
        <v>954</v>
      </c>
    </row>
    <row r="51" spans="2:33" ht="13.5" thickBot="1" x14ac:dyDescent="0.25">
      <c r="B51" s="1056"/>
      <c r="C51" s="1055"/>
      <c r="D51" s="1055"/>
      <c r="E51" s="1055"/>
      <c r="F51" s="1055"/>
      <c r="G51" s="1055"/>
      <c r="H51" s="1055"/>
      <c r="I51" s="1055"/>
      <c r="J51" s="1056"/>
      <c r="K51" s="1056"/>
      <c r="U51" s="870" t="s">
        <v>344</v>
      </c>
      <c r="V51" s="870">
        <v>335</v>
      </c>
      <c r="W51" s="870">
        <v>358</v>
      </c>
      <c r="X51" s="870">
        <v>430</v>
      </c>
      <c r="Y51" s="870">
        <v>497</v>
      </c>
      <c r="Z51" s="870">
        <v>554</v>
      </c>
      <c r="AA51" s="870">
        <v>612</v>
      </c>
      <c r="AB51" s="870">
        <v>502</v>
      </c>
      <c r="AC51" s="870">
        <v>538</v>
      </c>
      <c r="AD51" s="870">
        <v>645</v>
      </c>
      <c r="AE51" s="870">
        <v>745</v>
      </c>
      <c r="AF51" s="870">
        <v>831</v>
      </c>
      <c r="AG51" s="870">
        <v>918</v>
      </c>
    </row>
    <row r="52" spans="2:33" ht="38.25" customHeight="1" x14ac:dyDescent="0.2">
      <c r="B52" s="248" t="s">
        <v>782</v>
      </c>
      <c r="C52" s="247" t="s">
        <v>783</v>
      </c>
      <c r="D52" s="1057" t="s">
        <v>784</v>
      </c>
      <c r="E52" s="1870" t="s">
        <v>704</v>
      </c>
      <c r="F52" s="1870"/>
      <c r="G52" s="246" t="s">
        <v>785</v>
      </c>
      <c r="H52" s="246" t="s">
        <v>786</v>
      </c>
      <c r="I52" s="246" t="s">
        <v>787</v>
      </c>
      <c r="J52" s="246" t="s">
        <v>788</v>
      </c>
      <c r="K52" s="245" t="s">
        <v>789</v>
      </c>
      <c r="L52" s="1878" t="s">
        <v>790</v>
      </c>
      <c r="M52" s="1879"/>
      <c r="N52" s="1880"/>
      <c r="U52" s="870" t="s">
        <v>346</v>
      </c>
      <c r="V52" s="870">
        <v>315</v>
      </c>
      <c r="W52" s="870">
        <v>337</v>
      </c>
      <c r="X52" s="870">
        <v>405</v>
      </c>
      <c r="Y52" s="870">
        <v>468</v>
      </c>
      <c r="Z52" s="870">
        <v>522</v>
      </c>
      <c r="AA52" s="870">
        <v>576</v>
      </c>
      <c r="AB52" s="870">
        <v>472</v>
      </c>
      <c r="AC52" s="870">
        <v>506</v>
      </c>
      <c r="AD52" s="870">
        <v>607</v>
      </c>
      <c r="AE52" s="870">
        <v>702</v>
      </c>
      <c r="AF52" s="870">
        <v>783</v>
      </c>
      <c r="AG52" s="870">
        <v>864</v>
      </c>
    </row>
    <row r="53" spans="2:33" x14ac:dyDescent="0.2">
      <c r="B53" s="244" t="s">
        <v>791</v>
      </c>
      <c r="C53" s="1059" t="s">
        <v>791</v>
      </c>
      <c r="D53" s="1058" t="s">
        <v>791</v>
      </c>
      <c r="E53" s="1871" t="s">
        <v>792</v>
      </c>
      <c r="F53" s="1871"/>
      <c r="G53" s="1872"/>
      <c r="H53" s="1873"/>
      <c r="I53" s="1873"/>
      <c r="J53" s="1873"/>
      <c r="K53" s="1876"/>
      <c r="L53" s="202"/>
      <c r="N53" s="242"/>
      <c r="Q53" s="193" t="s">
        <v>794</v>
      </c>
      <c r="R53" s="193" t="s">
        <v>795</v>
      </c>
      <c r="U53" s="870" t="s">
        <v>348</v>
      </c>
      <c r="V53" s="870">
        <v>297</v>
      </c>
      <c r="W53" s="870">
        <v>318</v>
      </c>
      <c r="X53" s="870">
        <v>382</v>
      </c>
      <c r="Y53" s="870">
        <v>441</v>
      </c>
      <c r="Z53" s="870">
        <v>492</v>
      </c>
      <c r="AA53" s="870">
        <v>543</v>
      </c>
      <c r="AB53" s="870">
        <v>446</v>
      </c>
      <c r="AC53" s="870">
        <v>478</v>
      </c>
      <c r="AD53" s="870">
        <v>573</v>
      </c>
      <c r="AE53" s="870">
        <v>662</v>
      </c>
      <c r="AF53" s="870">
        <v>738</v>
      </c>
      <c r="AG53" s="870">
        <v>815</v>
      </c>
    </row>
    <row r="54" spans="2:33" x14ac:dyDescent="0.2">
      <c r="B54" s="448"/>
      <c r="C54" s="449"/>
      <c r="D54" s="450"/>
      <c r="E54" s="450"/>
      <c r="F54" s="431" t="s">
        <v>796</v>
      </c>
      <c r="G54" s="243"/>
      <c r="H54" s="243"/>
      <c r="I54" s="243"/>
      <c r="J54" s="243"/>
      <c r="K54" s="21">
        <f t="shared" ref="K54:K58" si="12">J54*H54</f>
        <v>0</v>
      </c>
      <c r="L54" s="202"/>
      <c r="M54" s="877"/>
      <c r="N54" s="242"/>
      <c r="P54" s="193" cm="1">
        <f t="array" ref="P54">IF(E54&lt;&gt;"",INDEX($AB$6:$AG$97,MATCH('Development Info (p 9)'!$I$29,$U$6:$U$97),(E54+1))-INDEX('Utilities and Rents (p 23)'!$H$15:$L$15,1,(E54+1)),0)</f>
        <v>0</v>
      </c>
      <c r="Q54" s="193">
        <f>IF(B54="Yes",H54,0)</f>
        <v>0</v>
      </c>
      <c r="R54" s="193">
        <f>I54*H54</f>
        <v>0</v>
      </c>
      <c r="U54" s="870" t="s">
        <v>349</v>
      </c>
      <c r="V54" s="870">
        <v>387</v>
      </c>
      <c r="W54" s="870">
        <v>415</v>
      </c>
      <c r="X54" s="870">
        <v>498</v>
      </c>
      <c r="Y54" s="870">
        <v>575</v>
      </c>
      <c r="Z54" s="870">
        <v>642</v>
      </c>
      <c r="AA54" s="870">
        <v>708</v>
      </c>
      <c r="AB54" s="870">
        <v>581</v>
      </c>
      <c r="AC54" s="870">
        <v>622</v>
      </c>
      <c r="AD54" s="870">
        <v>747</v>
      </c>
      <c r="AE54" s="870">
        <v>863</v>
      </c>
      <c r="AF54" s="870">
        <v>963</v>
      </c>
      <c r="AG54" s="870">
        <v>1063</v>
      </c>
    </row>
    <row r="55" spans="2:33" x14ac:dyDescent="0.2">
      <c r="B55" s="448"/>
      <c r="C55" s="449"/>
      <c r="D55" s="450"/>
      <c r="E55" s="450"/>
      <c r="F55" s="431" t="s">
        <v>796</v>
      </c>
      <c r="G55" s="243"/>
      <c r="H55" s="243"/>
      <c r="I55" s="243"/>
      <c r="J55" s="243"/>
      <c r="K55" s="21">
        <f t="shared" si="12"/>
        <v>0</v>
      </c>
      <c r="L55" s="202"/>
      <c r="M55" s="877"/>
      <c r="N55" s="242"/>
      <c r="P55" s="193" cm="1">
        <f t="array" ref="P55">IF(E55&lt;&gt;"",INDEX($AB$6:$AG$97,MATCH('Development Info (p 9)'!$I$29,$U$6:$U$97),(E55+1))-INDEX('Utilities and Rents (p 23)'!$H$15:$L$15,1,(E55+1)),0)</f>
        <v>0</v>
      </c>
      <c r="Q55" s="193">
        <f t="shared" ref="Q55:Q58" si="13">IF(B55="Yes",H55,0)</f>
        <v>0</v>
      </c>
      <c r="R55" s="193">
        <f t="shared" ref="R55:R58" si="14">I55*H55</f>
        <v>0</v>
      </c>
      <c r="U55" s="870" t="s">
        <v>350</v>
      </c>
      <c r="V55" s="870">
        <v>322</v>
      </c>
      <c r="W55" s="870">
        <v>345</v>
      </c>
      <c r="X55" s="870">
        <v>414</v>
      </c>
      <c r="Y55" s="870">
        <v>478</v>
      </c>
      <c r="Z55" s="870">
        <v>534</v>
      </c>
      <c r="AA55" s="870">
        <v>589</v>
      </c>
      <c r="AB55" s="870">
        <v>483</v>
      </c>
      <c r="AC55" s="870">
        <v>517</v>
      </c>
      <c r="AD55" s="870">
        <v>621</v>
      </c>
      <c r="AE55" s="870">
        <v>717</v>
      </c>
      <c r="AF55" s="870">
        <v>801</v>
      </c>
      <c r="AG55" s="870">
        <v>883</v>
      </c>
    </row>
    <row r="56" spans="2:33" x14ac:dyDescent="0.2">
      <c r="B56" s="448"/>
      <c r="C56" s="449"/>
      <c r="D56" s="450"/>
      <c r="E56" s="450"/>
      <c r="F56" s="431" t="s">
        <v>796</v>
      </c>
      <c r="G56" s="243"/>
      <c r="H56" s="243"/>
      <c r="I56" s="243"/>
      <c r="J56" s="243"/>
      <c r="K56" s="21">
        <f t="shared" si="12"/>
        <v>0</v>
      </c>
      <c r="L56" s="202"/>
      <c r="M56" s="877"/>
      <c r="N56" s="242"/>
      <c r="P56" s="193" cm="1">
        <f t="array" ref="P56">IF(E56&lt;&gt;"",INDEX($AB$6:$AG$97,MATCH('Development Info (p 9)'!$I$29,$U$6:$U$97),(E56+1))-INDEX('Utilities and Rents (p 23)'!$H$15:$L$15,1,(E56+1)),0)</f>
        <v>0</v>
      </c>
      <c r="Q56" s="193">
        <f t="shared" si="13"/>
        <v>0</v>
      </c>
      <c r="R56" s="193">
        <f t="shared" si="14"/>
        <v>0</v>
      </c>
      <c r="U56" s="870" t="s">
        <v>352</v>
      </c>
      <c r="V56" s="870">
        <v>331</v>
      </c>
      <c r="W56" s="870">
        <v>355</v>
      </c>
      <c r="X56" s="870">
        <v>426</v>
      </c>
      <c r="Y56" s="870">
        <v>492</v>
      </c>
      <c r="Z56" s="870">
        <v>549</v>
      </c>
      <c r="AA56" s="870">
        <v>606</v>
      </c>
      <c r="AB56" s="870">
        <v>497</v>
      </c>
      <c r="AC56" s="870">
        <v>532</v>
      </c>
      <c r="AD56" s="870">
        <v>639</v>
      </c>
      <c r="AE56" s="870">
        <v>738</v>
      </c>
      <c r="AF56" s="870">
        <v>823</v>
      </c>
      <c r="AG56" s="870">
        <v>909</v>
      </c>
    </row>
    <row r="57" spans="2:33" x14ac:dyDescent="0.2">
      <c r="B57" s="448"/>
      <c r="C57" s="449"/>
      <c r="D57" s="450"/>
      <c r="E57" s="450"/>
      <c r="F57" s="431" t="s">
        <v>796</v>
      </c>
      <c r="G57" s="243"/>
      <c r="H57" s="243"/>
      <c r="I57" s="243"/>
      <c r="J57" s="243"/>
      <c r="K57" s="21">
        <f t="shared" si="12"/>
        <v>0</v>
      </c>
      <c r="L57" s="202"/>
      <c r="M57" s="877"/>
      <c r="N57" s="242"/>
      <c r="P57" s="193" cm="1">
        <f t="array" ref="P57">IF(E57&lt;&gt;"",INDEX($AB$6:$AG$97,MATCH('Development Info (p 9)'!$I$29,$U$6:$U$97),(E57+1))-INDEX('Utilities and Rents (p 23)'!$H$15:$L$15,1,(E57+1)),0)</f>
        <v>0</v>
      </c>
      <c r="Q57" s="193">
        <f t="shared" si="13"/>
        <v>0</v>
      </c>
      <c r="R57" s="193">
        <f t="shared" si="14"/>
        <v>0</v>
      </c>
      <c r="U57" s="870" t="s">
        <v>354</v>
      </c>
      <c r="V57" s="870">
        <v>297</v>
      </c>
      <c r="W57" s="870">
        <v>318</v>
      </c>
      <c r="X57" s="870">
        <v>382</v>
      </c>
      <c r="Y57" s="870">
        <v>441</v>
      </c>
      <c r="Z57" s="870">
        <v>492</v>
      </c>
      <c r="AA57" s="870">
        <v>543</v>
      </c>
      <c r="AB57" s="870">
        <v>446</v>
      </c>
      <c r="AC57" s="870">
        <v>478</v>
      </c>
      <c r="AD57" s="870">
        <v>573</v>
      </c>
      <c r="AE57" s="870">
        <v>662</v>
      </c>
      <c r="AF57" s="870">
        <v>738</v>
      </c>
      <c r="AG57" s="870">
        <v>815</v>
      </c>
    </row>
    <row r="58" spans="2:33" x14ac:dyDescent="0.2">
      <c r="B58" s="448"/>
      <c r="C58" s="449"/>
      <c r="D58" s="450"/>
      <c r="E58" s="450"/>
      <c r="F58" s="431" t="s">
        <v>796</v>
      </c>
      <c r="G58" s="243"/>
      <c r="H58" s="243"/>
      <c r="I58" s="243"/>
      <c r="J58" s="243"/>
      <c r="K58" s="21">
        <f t="shared" si="12"/>
        <v>0</v>
      </c>
      <c r="L58" s="202"/>
      <c r="M58" s="877"/>
      <c r="N58" s="242"/>
      <c r="P58" s="193" cm="1">
        <f t="array" ref="P58">IF(E58&lt;&gt;"",INDEX($AB$6:$AG$97,MATCH('Development Info (p 9)'!$I$29,$U$6:$U$97),(E58+1))-INDEX('Utilities and Rents (p 23)'!$H$15:$L$15,1,(E58+1)),0)</f>
        <v>0</v>
      </c>
      <c r="Q58" s="193">
        <f t="shared" si="13"/>
        <v>0</v>
      </c>
      <c r="R58" s="193">
        <f t="shared" si="14"/>
        <v>0</v>
      </c>
      <c r="U58" s="870" t="s">
        <v>356</v>
      </c>
      <c r="V58" s="870">
        <v>379</v>
      </c>
      <c r="W58" s="870">
        <v>406</v>
      </c>
      <c r="X58" s="870">
        <v>488</v>
      </c>
      <c r="Y58" s="870">
        <v>563</v>
      </c>
      <c r="Z58" s="870">
        <v>629</v>
      </c>
      <c r="AA58" s="870">
        <v>694</v>
      </c>
      <c r="AB58" s="870">
        <v>569</v>
      </c>
      <c r="AC58" s="870">
        <v>610</v>
      </c>
      <c r="AD58" s="870">
        <v>732</v>
      </c>
      <c r="AE58" s="870">
        <v>845</v>
      </c>
      <c r="AF58" s="870">
        <v>943</v>
      </c>
      <c r="AG58" s="870">
        <v>1041</v>
      </c>
    </row>
    <row r="59" spans="2:33" ht="13.5" thickBot="1" x14ac:dyDescent="0.25">
      <c r="B59" s="202"/>
      <c r="K59" s="242"/>
      <c r="L59" s="202"/>
      <c r="N59" s="242"/>
      <c r="Q59" s="859">
        <f>SUM(Q54:Q58)</f>
        <v>0</v>
      </c>
      <c r="R59" s="859">
        <f>SUM(R54:R58)</f>
        <v>0</v>
      </c>
      <c r="U59" s="870" t="s">
        <v>357</v>
      </c>
      <c r="V59" s="870">
        <v>319</v>
      </c>
      <c r="W59" s="870">
        <v>342</v>
      </c>
      <c r="X59" s="870">
        <v>410</v>
      </c>
      <c r="Y59" s="870">
        <v>474</v>
      </c>
      <c r="Z59" s="870">
        <v>529</v>
      </c>
      <c r="AA59" s="870">
        <v>583</v>
      </c>
      <c r="AB59" s="870">
        <v>479</v>
      </c>
      <c r="AC59" s="870">
        <v>513</v>
      </c>
      <c r="AD59" s="870">
        <v>615</v>
      </c>
      <c r="AE59" s="870">
        <v>711</v>
      </c>
      <c r="AF59" s="870">
        <v>793</v>
      </c>
      <c r="AG59" s="870">
        <v>875</v>
      </c>
    </row>
    <row r="60" spans="2:33" ht="13.5" thickTop="1" x14ac:dyDescent="0.2">
      <c r="B60" s="202"/>
      <c r="E60" s="193" t="s">
        <v>797</v>
      </c>
      <c r="G60" s="1874"/>
      <c r="H60" s="1875"/>
      <c r="I60" s="1875"/>
      <c r="K60" s="134"/>
      <c r="L60" s="202"/>
      <c r="N60" s="242"/>
      <c r="U60" s="870" t="s">
        <v>358</v>
      </c>
      <c r="V60" s="870">
        <v>387</v>
      </c>
      <c r="W60" s="870">
        <v>415</v>
      </c>
      <c r="X60" s="870">
        <v>498</v>
      </c>
      <c r="Y60" s="870">
        <v>575</v>
      </c>
      <c r="Z60" s="870">
        <v>642</v>
      </c>
      <c r="AA60" s="870">
        <v>708</v>
      </c>
      <c r="AB60" s="870">
        <v>581</v>
      </c>
      <c r="AC60" s="870">
        <v>622</v>
      </c>
      <c r="AD60" s="870">
        <v>747</v>
      </c>
      <c r="AE60" s="870">
        <v>863</v>
      </c>
      <c r="AF60" s="870">
        <v>963</v>
      </c>
      <c r="AG60" s="870">
        <v>1063</v>
      </c>
    </row>
    <row r="61" spans="2:33" x14ac:dyDescent="0.2">
      <c r="B61" s="202"/>
      <c r="E61" s="193" t="s">
        <v>797</v>
      </c>
      <c r="G61" s="1874"/>
      <c r="H61" s="1875"/>
      <c r="I61" s="1875"/>
      <c r="K61" s="134"/>
      <c r="L61" s="202"/>
      <c r="N61" s="242"/>
      <c r="U61" s="870" t="s">
        <v>359</v>
      </c>
      <c r="V61" s="870">
        <v>335</v>
      </c>
      <c r="W61" s="870">
        <v>358</v>
      </c>
      <c r="X61" s="870">
        <v>430</v>
      </c>
      <c r="Y61" s="870">
        <v>497</v>
      </c>
      <c r="Z61" s="870">
        <v>554</v>
      </c>
      <c r="AA61" s="870">
        <v>612</v>
      </c>
      <c r="AB61" s="870">
        <v>502</v>
      </c>
      <c r="AC61" s="870">
        <v>538</v>
      </c>
      <c r="AD61" s="870">
        <v>645</v>
      </c>
      <c r="AE61" s="870">
        <v>745</v>
      </c>
      <c r="AF61" s="870">
        <v>831</v>
      </c>
      <c r="AG61" s="870">
        <v>918</v>
      </c>
    </row>
    <row r="62" spans="2:33" x14ac:dyDescent="0.2">
      <c r="B62" s="202"/>
      <c r="K62" s="242"/>
      <c r="L62" s="202"/>
      <c r="N62" s="242"/>
      <c r="U62" s="870" t="s">
        <v>360</v>
      </c>
      <c r="V62" s="870">
        <v>315</v>
      </c>
      <c r="W62" s="870">
        <v>337</v>
      </c>
      <c r="X62" s="870">
        <v>405</v>
      </c>
      <c r="Y62" s="870">
        <v>468</v>
      </c>
      <c r="Z62" s="870">
        <v>522</v>
      </c>
      <c r="AA62" s="870">
        <v>576</v>
      </c>
      <c r="AB62" s="870">
        <v>472</v>
      </c>
      <c r="AC62" s="870">
        <v>506</v>
      </c>
      <c r="AD62" s="870">
        <v>607</v>
      </c>
      <c r="AE62" s="870">
        <v>702</v>
      </c>
      <c r="AF62" s="870">
        <v>783</v>
      </c>
      <c r="AG62" s="870">
        <v>864</v>
      </c>
    </row>
    <row r="63" spans="2:33" x14ac:dyDescent="0.2">
      <c r="B63" s="202"/>
      <c r="E63" s="193" t="s">
        <v>798</v>
      </c>
      <c r="K63" s="23">
        <f>SUM(K53:K61)</f>
        <v>0</v>
      </c>
      <c r="L63" s="202"/>
      <c r="N63" s="242"/>
      <c r="U63" s="870" t="s">
        <v>361</v>
      </c>
      <c r="V63" s="870">
        <v>391</v>
      </c>
      <c r="W63" s="870">
        <v>419</v>
      </c>
      <c r="X63" s="870">
        <v>503</v>
      </c>
      <c r="Y63" s="870">
        <v>581</v>
      </c>
      <c r="Z63" s="870">
        <v>648</v>
      </c>
      <c r="AA63" s="870">
        <v>715</v>
      </c>
      <c r="AB63" s="870">
        <v>587</v>
      </c>
      <c r="AC63" s="870">
        <v>629</v>
      </c>
      <c r="AD63" s="870">
        <v>755</v>
      </c>
      <c r="AE63" s="870">
        <v>872</v>
      </c>
      <c r="AF63" s="870">
        <v>972</v>
      </c>
      <c r="AG63" s="870">
        <v>1073</v>
      </c>
    </row>
    <row r="64" spans="2:33" x14ac:dyDescent="0.2">
      <c r="B64" s="202"/>
      <c r="K64" s="242"/>
      <c r="L64" s="202"/>
      <c r="N64" s="242"/>
      <c r="U64" s="870" t="s">
        <v>362</v>
      </c>
      <c r="V64" s="870">
        <v>314</v>
      </c>
      <c r="W64" s="870">
        <v>337</v>
      </c>
      <c r="X64" s="870">
        <v>404</v>
      </c>
      <c r="Y64" s="870">
        <v>467</v>
      </c>
      <c r="Z64" s="870">
        <v>521</v>
      </c>
      <c r="AA64" s="870">
        <v>575</v>
      </c>
      <c r="AB64" s="870">
        <v>471</v>
      </c>
      <c r="AC64" s="870">
        <v>505</v>
      </c>
      <c r="AD64" s="870">
        <v>606</v>
      </c>
      <c r="AE64" s="870">
        <v>700</v>
      </c>
      <c r="AF64" s="870">
        <v>781</v>
      </c>
      <c r="AG64" s="870">
        <v>862</v>
      </c>
    </row>
    <row r="65" spans="2:33" x14ac:dyDescent="0.2">
      <c r="B65" s="202"/>
      <c r="E65" s="193" t="s">
        <v>799</v>
      </c>
      <c r="K65" s="241">
        <f>K63*12</f>
        <v>0</v>
      </c>
      <c r="L65" s="202"/>
      <c r="N65" s="242"/>
      <c r="U65" s="870" t="s">
        <v>363</v>
      </c>
      <c r="V65" s="870">
        <v>297</v>
      </c>
      <c r="W65" s="870">
        <v>318</v>
      </c>
      <c r="X65" s="870">
        <v>382</v>
      </c>
      <c r="Y65" s="870">
        <v>441</v>
      </c>
      <c r="Z65" s="870">
        <v>492</v>
      </c>
      <c r="AA65" s="870">
        <v>543</v>
      </c>
      <c r="AB65" s="870">
        <v>446</v>
      </c>
      <c r="AC65" s="870">
        <v>478</v>
      </c>
      <c r="AD65" s="870">
        <v>573</v>
      </c>
      <c r="AE65" s="870">
        <v>662</v>
      </c>
      <c r="AF65" s="870">
        <v>738</v>
      </c>
      <c r="AG65" s="870">
        <v>815</v>
      </c>
    </row>
    <row r="66" spans="2:33" ht="13.5" thickBot="1" x14ac:dyDescent="0.25">
      <c r="B66" s="221"/>
      <c r="C66" s="252"/>
      <c r="D66" s="252"/>
      <c r="E66" s="252"/>
      <c r="F66" s="252"/>
      <c r="G66" s="252"/>
      <c r="H66" s="252"/>
      <c r="I66" s="252"/>
      <c r="J66" s="252"/>
      <c r="K66" s="271"/>
      <c r="L66" s="221"/>
      <c r="M66" s="252"/>
      <c r="N66" s="789"/>
      <c r="U66" s="870" t="s">
        <v>365</v>
      </c>
      <c r="V66" s="870">
        <v>297</v>
      </c>
      <c r="W66" s="870">
        <v>318</v>
      </c>
      <c r="X66" s="870">
        <v>382</v>
      </c>
      <c r="Y66" s="870">
        <v>441</v>
      </c>
      <c r="Z66" s="870">
        <v>492</v>
      </c>
      <c r="AA66" s="870">
        <v>543</v>
      </c>
      <c r="AB66" s="870">
        <v>446</v>
      </c>
      <c r="AC66" s="870">
        <v>478</v>
      </c>
      <c r="AD66" s="870">
        <v>573</v>
      </c>
      <c r="AE66" s="870">
        <v>662</v>
      </c>
      <c r="AF66" s="870">
        <v>738</v>
      </c>
      <c r="AG66" s="870">
        <v>815</v>
      </c>
    </row>
    <row r="67" spans="2:33" x14ac:dyDescent="0.2">
      <c r="C67" s="240"/>
      <c r="D67" s="240"/>
      <c r="E67" s="240"/>
      <c r="F67" s="240"/>
      <c r="G67" s="240"/>
      <c r="H67" s="240"/>
      <c r="I67" s="240"/>
      <c r="J67" s="240"/>
      <c r="K67" s="240"/>
      <c r="U67" s="870" t="s">
        <v>366</v>
      </c>
      <c r="V67" s="870">
        <v>317</v>
      </c>
      <c r="W67" s="870">
        <v>339</v>
      </c>
      <c r="X67" s="870">
        <v>407</v>
      </c>
      <c r="Y67" s="870">
        <v>470</v>
      </c>
      <c r="Z67" s="870">
        <v>525</v>
      </c>
      <c r="AA67" s="870">
        <v>579</v>
      </c>
      <c r="AB67" s="870">
        <v>475</v>
      </c>
      <c r="AC67" s="870">
        <v>509</v>
      </c>
      <c r="AD67" s="870">
        <v>611</v>
      </c>
      <c r="AE67" s="870">
        <v>706</v>
      </c>
      <c r="AF67" s="870">
        <v>787</v>
      </c>
      <c r="AG67" s="870">
        <v>869</v>
      </c>
    </row>
    <row r="68" spans="2:33" x14ac:dyDescent="0.2">
      <c r="U68" s="870" t="s">
        <v>367</v>
      </c>
      <c r="V68" s="870">
        <v>328</v>
      </c>
      <c r="W68" s="870">
        <v>351</v>
      </c>
      <c r="X68" s="870">
        <v>421</v>
      </c>
      <c r="Y68" s="870">
        <v>486</v>
      </c>
      <c r="Z68" s="870">
        <v>543</v>
      </c>
      <c r="AA68" s="870">
        <v>599</v>
      </c>
      <c r="AB68" s="870">
        <v>492</v>
      </c>
      <c r="AC68" s="870">
        <v>526</v>
      </c>
      <c r="AD68" s="870">
        <v>632</v>
      </c>
      <c r="AE68" s="870">
        <v>730</v>
      </c>
      <c r="AF68" s="870">
        <v>814</v>
      </c>
      <c r="AG68" s="870">
        <v>898</v>
      </c>
    </row>
    <row r="69" spans="2:33" x14ac:dyDescent="0.2">
      <c r="C69" s="1860" t="s">
        <v>364</v>
      </c>
      <c r="D69" s="1860"/>
      <c r="E69" s="1861"/>
      <c r="F69" s="1862"/>
      <c r="G69" s="1862"/>
      <c r="H69" s="1862"/>
      <c r="I69" s="1862"/>
      <c r="J69" s="1862"/>
      <c r="K69" s="1863"/>
      <c r="U69" s="870" t="s">
        <v>368</v>
      </c>
      <c r="V69" s="870">
        <v>335</v>
      </c>
      <c r="W69" s="870">
        <v>358</v>
      </c>
      <c r="X69" s="870">
        <v>430</v>
      </c>
      <c r="Y69" s="870">
        <v>497</v>
      </c>
      <c r="Z69" s="870">
        <v>554</v>
      </c>
      <c r="AA69" s="870">
        <v>612</v>
      </c>
      <c r="AB69" s="870">
        <v>502</v>
      </c>
      <c r="AC69" s="870">
        <v>538</v>
      </c>
      <c r="AD69" s="870">
        <v>645</v>
      </c>
      <c r="AE69" s="870">
        <v>745</v>
      </c>
      <c r="AF69" s="870">
        <v>831</v>
      </c>
      <c r="AG69" s="870">
        <v>918</v>
      </c>
    </row>
    <row r="70" spans="2:33" x14ac:dyDescent="0.2">
      <c r="E70" s="1864"/>
      <c r="F70" s="1865"/>
      <c r="G70" s="1865"/>
      <c r="H70" s="1865"/>
      <c r="I70" s="1865"/>
      <c r="J70" s="1865"/>
      <c r="K70" s="1866"/>
      <c r="U70" s="870" t="s">
        <v>369</v>
      </c>
      <c r="V70" s="870">
        <v>317</v>
      </c>
      <c r="W70" s="870">
        <v>340</v>
      </c>
      <c r="X70" s="870">
        <v>407</v>
      </c>
      <c r="Y70" s="870">
        <v>471</v>
      </c>
      <c r="Z70" s="870">
        <v>525</v>
      </c>
      <c r="AA70" s="870">
        <v>580</v>
      </c>
      <c r="AB70" s="870">
        <v>476</v>
      </c>
      <c r="AC70" s="870">
        <v>510</v>
      </c>
      <c r="AD70" s="870">
        <v>611</v>
      </c>
      <c r="AE70" s="870">
        <v>706</v>
      </c>
      <c r="AF70" s="870">
        <v>788</v>
      </c>
      <c r="AG70" s="870">
        <v>870</v>
      </c>
    </row>
    <row r="71" spans="2:33" x14ac:dyDescent="0.2">
      <c r="E71" s="1867"/>
      <c r="F71" s="1868"/>
      <c r="G71" s="1868"/>
      <c r="H71" s="1868"/>
      <c r="I71" s="1868"/>
      <c r="J71" s="1868"/>
      <c r="K71" s="1869"/>
      <c r="U71" s="870" t="s">
        <v>370</v>
      </c>
      <c r="V71" s="870">
        <v>297</v>
      </c>
      <c r="W71" s="870">
        <v>318</v>
      </c>
      <c r="X71" s="870">
        <v>382</v>
      </c>
      <c r="Y71" s="870">
        <v>441</v>
      </c>
      <c r="Z71" s="870">
        <v>492</v>
      </c>
      <c r="AA71" s="870">
        <v>543</v>
      </c>
      <c r="AB71" s="870">
        <v>446</v>
      </c>
      <c r="AC71" s="870">
        <v>478</v>
      </c>
      <c r="AD71" s="870">
        <v>573</v>
      </c>
      <c r="AE71" s="870">
        <v>662</v>
      </c>
      <c r="AF71" s="870">
        <v>738</v>
      </c>
      <c r="AG71" s="870">
        <v>815</v>
      </c>
    </row>
    <row r="72" spans="2:33" x14ac:dyDescent="0.2">
      <c r="U72" s="870" t="s">
        <v>371</v>
      </c>
      <c r="V72" s="870">
        <v>329</v>
      </c>
      <c r="W72" s="870">
        <v>352</v>
      </c>
      <c r="X72" s="870">
        <v>423</v>
      </c>
      <c r="Y72" s="870">
        <v>489</v>
      </c>
      <c r="Z72" s="870">
        <v>545</v>
      </c>
      <c r="AA72" s="870">
        <v>601</v>
      </c>
      <c r="AB72" s="870">
        <v>493</v>
      </c>
      <c r="AC72" s="870">
        <v>528</v>
      </c>
      <c r="AD72" s="870">
        <v>634</v>
      </c>
      <c r="AE72" s="870">
        <v>733</v>
      </c>
      <c r="AF72" s="870">
        <v>818</v>
      </c>
      <c r="AG72" s="870">
        <v>902</v>
      </c>
    </row>
    <row r="73" spans="2:33" x14ac:dyDescent="0.2">
      <c r="U73" s="870" t="s">
        <v>372</v>
      </c>
      <c r="V73" s="870">
        <v>297</v>
      </c>
      <c r="W73" s="870">
        <v>318</v>
      </c>
      <c r="X73" s="870">
        <v>382</v>
      </c>
      <c r="Y73" s="870">
        <v>441</v>
      </c>
      <c r="Z73" s="870">
        <v>492</v>
      </c>
      <c r="AA73" s="870">
        <v>543</v>
      </c>
      <c r="AB73" s="870">
        <v>446</v>
      </c>
      <c r="AC73" s="870">
        <v>478</v>
      </c>
      <c r="AD73" s="870">
        <v>573</v>
      </c>
      <c r="AE73" s="870">
        <v>662</v>
      </c>
      <c r="AF73" s="870">
        <v>738</v>
      </c>
      <c r="AG73" s="870">
        <v>815</v>
      </c>
    </row>
    <row r="74" spans="2:33" x14ac:dyDescent="0.2">
      <c r="U74" s="870" t="s">
        <v>373</v>
      </c>
      <c r="V74" s="870">
        <v>338</v>
      </c>
      <c r="W74" s="870">
        <v>362</v>
      </c>
      <c r="X74" s="870">
        <v>434</v>
      </c>
      <c r="Y74" s="870">
        <v>502</v>
      </c>
      <c r="Z74" s="870">
        <v>560</v>
      </c>
      <c r="AA74" s="870">
        <v>617</v>
      </c>
      <c r="AB74" s="870">
        <v>507</v>
      </c>
      <c r="AC74" s="870">
        <v>543</v>
      </c>
      <c r="AD74" s="870">
        <v>651</v>
      </c>
      <c r="AE74" s="870">
        <v>753</v>
      </c>
      <c r="AF74" s="870">
        <v>840</v>
      </c>
      <c r="AG74" s="870">
        <v>926</v>
      </c>
    </row>
    <row r="75" spans="2:33" x14ac:dyDescent="0.2">
      <c r="U75" s="870" t="s">
        <v>374</v>
      </c>
      <c r="V75" s="870">
        <v>301</v>
      </c>
      <c r="W75" s="870">
        <v>322</v>
      </c>
      <c r="X75" s="870">
        <v>387</v>
      </c>
      <c r="Y75" s="870">
        <v>446</v>
      </c>
      <c r="Z75" s="870">
        <v>498</v>
      </c>
      <c r="AA75" s="870">
        <v>550</v>
      </c>
      <c r="AB75" s="870">
        <v>451</v>
      </c>
      <c r="AC75" s="870">
        <v>483</v>
      </c>
      <c r="AD75" s="870">
        <v>580</v>
      </c>
      <c r="AE75" s="870">
        <v>670</v>
      </c>
      <c r="AF75" s="870">
        <v>747</v>
      </c>
      <c r="AG75" s="870">
        <v>825</v>
      </c>
    </row>
    <row r="76" spans="2:33" x14ac:dyDescent="0.2">
      <c r="U76" s="870" t="s">
        <v>375</v>
      </c>
      <c r="V76" s="870">
        <v>297</v>
      </c>
      <c r="W76" s="870">
        <v>318</v>
      </c>
      <c r="X76" s="870">
        <v>382</v>
      </c>
      <c r="Y76" s="870">
        <v>441</v>
      </c>
      <c r="Z76" s="870">
        <v>492</v>
      </c>
      <c r="AA76" s="870">
        <v>543</v>
      </c>
      <c r="AB76" s="870">
        <v>446</v>
      </c>
      <c r="AC76" s="870">
        <v>478</v>
      </c>
      <c r="AD76" s="870">
        <v>573</v>
      </c>
      <c r="AE76" s="870">
        <v>662</v>
      </c>
      <c r="AF76" s="870">
        <v>738</v>
      </c>
      <c r="AG76" s="870">
        <v>815</v>
      </c>
    </row>
    <row r="77" spans="2:33" x14ac:dyDescent="0.2">
      <c r="U77" s="870" t="s">
        <v>376</v>
      </c>
      <c r="V77" s="870">
        <v>387</v>
      </c>
      <c r="W77" s="870">
        <v>415</v>
      </c>
      <c r="X77" s="870">
        <v>498</v>
      </c>
      <c r="Y77" s="870">
        <v>575</v>
      </c>
      <c r="Z77" s="870">
        <v>642</v>
      </c>
      <c r="AA77" s="870">
        <v>708</v>
      </c>
      <c r="AB77" s="870">
        <v>581</v>
      </c>
      <c r="AC77" s="870">
        <v>622</v>
      </c>
      <c r="AD77" s="870">
        <v>747</v>
      </c>
      <c r="AE77" s="870">
        <v>863</v>
      </c>
      <c r="AF77" s="870">
        <v>963</v>
      </c>
      <c r="AG77" s="870">
        <v>1063</v>
      </c>
    </row>
    <row r="78" spans="2:33" x14ac:dyDescent="0.2">
      <c r="U78" s="870" t="s">
        <v>377</v>
      </c>
      <c r="V78" s="870">
        <v>360</v>
      </c>
      <c r="W78" s="870">
        <v>386</v>
      </c>
      <c r="X78" s="870">
        <v>463</v>
      </c>
      <c r="Y78" s="870">
        <v>535</v>
      </c>
      <c r="Z78" s="870">
        <v>597</v>
      </c>
      <c r="AA78" s="870">
        <v>658</v>
      </c>
      <c r="AB78" s="870">
        <v>540</v>
      </c>
      <c r="AC78" s="870">
        <v>579</v>
      </c>
      <c r="AD78" s="870">
        <v>695</v>
      </c>
      <c r="AE78" s="870">
        <v>802</v>
      </c>
      <c r="AF78" s="870">
        <v>895</v>
      </c>
      <c r="AG78" s="870">
        <v>988</v>
      </c>
    </row>
    <row r="79" spans="2:33" x14ac:dyDescent="0.2">
      <c r="U79" s="870" t="s">
        <v>378</v>
      </c>
      <c r="V79" s="870">
        <v>308</v>
      </c>
      <c r="W79" s="870">
        <v>330</v>
      </c>
      <c r="X79" s="870">
        <v>396</v>
      </c>
      <c r="Y79" s="870">
        <v>457</v>
      </c>
      <c r="Z79" s="870">
        <v>510</v>
      </c>
      <c r="AA79" s="870">
        <v>563</v>
      </c>
      <c r="AB79" s="870">
        <v>462</v>
      </c>
      <c r="AC79" s="870">
        <v>495</v>
      </c>
      <c r="AD79" s="870">
        <v>594</v>
      </c>
      <c r="AE79" s="870">
        <v>686</v>
      </c>
      <c r="AF79" s="870">
        <v>765</v>
      </c>
      <c r="AG79" s="870">
        <v>845</v>
      </c>
    </row>
    <row r="80" spans="2:33" x14ac:dyDescent="0.2">
      <c r="U80" s="870" t="s">
        <v>379</v>
      </c>
      <c r="V80" s="870">
        <v>297</v>
      </c>
      <c r="W80" s="870">
        <v>318</v>
      </c>
      <c r="X80" s="870">
        <v>382</v>
      </c>
      <c r="Y80" s="870">
        <v>441</v>
      </c>
      <c r="Z80" s="870">
        <v>492</v>
      </c>
      <c r="AA80" s="870">
        <v>543</v>
      </c>
      <c r="AB80" s="870">
        <v>446</v>
      </c>
      <c r="AC80" s="870">
        <v>478</v>
      </c>
      <c r="AD80" s="870">
        <v>573</v>
      </c>
      <c r="AE80" s="870">
        <v>662</v>
      </c>
      <c r="AF80" s="870">
        <v>738</v>
      </c>
      <c r="AG80" s="870">
        <v>815</v>
      </c>
    </row>
    <row r="81" spans="21:33" x14ac:dyDescent="0.2">
      <c r="U81" s="870" t="s">
        <v>380</v>
      </c>
      <c r="V81" s="870">
        <v>342</v>
      </c>
      <c r="W81" s="870">
        <v>366</v>
      </c>
      <c r="X81" s="870">
        <v>440</v>
      </c>
      <c r="Y81" s="870">
        <v>508</v>
      </c>
      <c r="Z81" s="870">
        <v>567</v>
      </c>
      <c r="AA81" s="870">
        <v>625</v>
      </c>
      <c r="AB81" s="870">
        <v>513</v>
      </c>
      <c r="AC81" s="870">
        <v>549</v>
      </c>
      <c r="AD81" s="870">
        <v>660</v>
      </c>
      <c r="AE81" s="870">
        <v>762</v>
      </c>
      <c r="AF81" s="870">
        <v>850</v>
      </c>
      <c r="AG81" s="870">
        <v>938</v>
      </c>
    </row>
    <row r="82" spans="21:33" x14ac:dyDescent="0.2">
      <c r="U82" s="870" t="s">
        <v>381</v>
      </c>
      <c r="V82" s="870">
        <v>297</v>
      </c>
      <c r="W82" s="870">
        <v>318</v>
      </c>
      <c r="X82" s="870">
        <v>382</v>
      </c>
      <c r="Y82" s="870">
        <v>441</v>
      </c>
      <c r="Z82" s="870">
        <v>492</v>
      </c>
      <c r="AA82" s="870">
        <v>543</v>
      </c>
      <c r="AB82" s="870">
        <v>446</v>
      </c>
      <c r="AC82" s="870">
        <v>478</v>
      </c>
      <c r="AD82" s="870">
        <v>573</v>
      </c>
      <c r="AE82" s="870">
        <v>662</v>
      </c>
      <c r="AF82" s="870">
        <v>738</v>
      </c>
      <c r="AG82" s="870">
        <v>815</v>
      </c>
    </row>
    <row r="83" spans="21:33" x14ac:dyDescent="0.2">
      <c r="U83" s="870" t="s">
        <v>382</v>
      </c>
      <c r="V83" s="870">
        <v>297</v>
      </c>
      <c r="W83" s="870">
        <v>318</v>
      </c>
      <c r="X83" s="870">
        <v>382</v>
      </c>
      <c r="Y83" s="870">
        <v>441</v>
      </c>
      <c r="Z83" s="870">
        <v>492</v>
      </c>
      <c r="AA83" s="870">
        <v>543</v>
      </c>
      <c r="AB83" s="870">
        <v>446</v>
      </c>
      <c r="AC83" s="870">
        <v>478</v>
      </c>
      <c r="AD83" s="870">
        <v>573</v>
      </c>
      <c r="AE83" s="870">
        <v>662</v>
      </c>
      <c r="AF83" s="870">
        <v>738</v>
      </c>
      <c r="AG83" s="870">
        <v>815</v>
      </c>
    </row>
    <row r="84" spans="21:33" x14ac:dyDescent="0.2">
      <c r="U84" s="870" t="s">
        <v>383</v>
      </c>
      <c r="V84" s="870">
        <v>317</v>
      </c>
      <c r="W84" s="870">
        <v>339</v>
      </c>
      <c r="X84" s="870">
        <v>407</v>
      </c>
      <c r="Y84" s="870">
        <v>471</v>
      </c>
      <c r="Z84" s="870">
        <v>525</v>
      </c>
      <c r="AA84" s="870">
        <v>580</v>
      </c>
      <c r="AB84" s="870">
        <v>475</v>
      </c>
      <c r="AC84" s="870">
        <v>509</v>
      </c>
      <c r="AD84" s="870">
        <v>611</v>
      </c>
      <c r="AE84" s="870">
        <v>706</v>
      </c>
      <c r="AF84" s="870">
        <v>788</v>
      </c>
      <c r="AG84" s="870">
        <v>870</v>
      </c>
    </row>
    <row r="85" spans="21:33" x14ac:dyDescent="0.2">
      <c r="U85" s="870" t="s">
        <v>384</v>
      </c>
      <c r="V85" s="870">
        <v>329</v>
      </c>
      <c r="W85" s="870">
        <v>353</v>
      </c>
      <c r="X85" s="870">
        <v>423</v>
      </c>
      <c r="Y85" s="870">
        <v>489</v>
      </c>
      <c r="Z85" s="870">
        <v>546</v>
      </c>
      <c r="AA85" s="870">
        <v>602</v>
      </c>
      <c r="AB85" s="870">
        <v>494</v>
      </c>
      <c r="AC85" s="870">
        <v>529</v>
      </c>
      <c r="AD85" s="870">
        <v>635</v>
      </c>
      <c r="AE85" s="870">
        <v>733</v>
      </c>
      <c r="AF85" s="870">
        <v>819</v>
      </c>
      <c r="AG85" s="870">
        <v>903</v>
      </c>
    </row>
    <row r="86" spans="21:33" x14ac:dyDescent="0.2">
      <c r="U86" s="870" t="s">
        <v>385</v>
      </c>
      <c r="V86" s="870">
        <v>331</v>
      </c>
      <c r="W86" s="870">
        <v>355</v>
      </c>
      <c r="X86" s="870">
        <v>426</v>
      </c>
      <c r="Y86" s="870">
        <v>492</v>
      </c>
      <c r="Z86" s="870">
        <v>549</v>
      </c>
      <c r="AA86" s="870">
        <v>606</v>
      </c>
      <c r="AB86" s="870">
        <v>497</v>
      </c>
      <c r="AC86" s="870">
        <v>532</v>
      </c>
      <c r="AD86" s="870">
        <v>639</v>
      </c>
      <c r="AE86" s="870">
        <v>738</v>
      </c>
      <c r="AF86" s="870">
        <v>823</v>
      </c>
      <c r="AG86" s="870">
        <v>909</v>
      </c>
    </row>
    <row r="87" spans="21:33" x14ac:dyDescent="0.2">
      <c r="U87" s="870" t="s">
        <v>386</v>
      </c>
      <c r="V87" s="870">
        <v>317</v>
      </c>
      <c r="W87" s="870">
        <v>340</v>
      </c>
      <c r="X87" s="870">
        <v>407</v>
      </c>
      <c r="Y87" s="870">
        <v>471</v>
      </c>
      <c r="Z87" s="870">
        <v>525</v>
      </c>
      <c r="AA87" s="870">
        <v>580</v>
      </c>
      <c r="AB87" s="870">
        <v>476</v>
      </c>
      <c r="AC87" s="870">
        <v>510</v>
      </c>
      <c r="AD87" s="870">
        <v>611</v>
      </c>
      <c r="AE87" s="870">
        <v>706</v>
      </c>
      <c r="AF87" s="870">
        <v>788</v>
      </c>
      <c r="AG87" s="870">
        <v>870</v>
      </c>
    </row>
    <row r="88" spans="21:33" x14ac:dyDescent="0.2">
      <c r="U88" s="870" t="s">
        <v>387</v>
      </c>
      <c r="V88" s="870">
        <v>297</v>
      </c>
      <c r="W88" s="870">
        <v>318</v>
      </c>
      <c r="X88" s="870">
        <v>382</v>
      </c>
      <c r="Y88" s="870">
        <v>441</v>
      </c>
      <c r="Z88" s="870">
        <v>492</v>
      </c>
      <c r="AA88" s="870">
        <v>543</v>
      </c>
      <c r="AB88" s="870">
        <v>446</v>
      </c>
      <c r="AC88" s="870">
        <v>478</v>
      </c>
      <c r="AD88" s="870">
        <v>573</v>
      </c>
      <c r="AE88" s="870">
        <v>662</v>
      </c>
      <c r="AF88" s="870">
        <v>738</v>
      </c>
      <c r="AG88" s="870">
        <v>815</v>
      </c>
    </row>
    <row r="89" spans="21:33" x14ac:dyDescent="0.2">
      <c r="U89" s="870" t="s">
        <v>388</v>
      </c>
      <c r="V89" s="870">
        <v>297</v>
      </c>
      <c r="W89" s="870">
        <v>318</v>
      </c>
      <c r="X89" s="870">
        <v>382</v>
      </c>
      <c r="Y89" s="870">
        <v>441</v>
      </c>
      <c r="Z89" s="870">
        <v>492</v>
      </c>
      <c r="AA89" s="870">
        <v>543</v>
      </c>
      <c r="AB89" s="870">
        <v>446</v>
      </c>
      <c r="AC89" s="870">
        <v>478</v>
      </c>
      <c r="AD89" s="870">
        <v>573</v>
      </c>
      <c r="AE89" s="870">
        <v>662</v>
      </c>
      <c r="AF89" s="870">
        <v>738</v>
      </c>
      <c r="AG89" s="870">
        <v>815</v>
      </c>
    </row>
    <row r="90" spans="21:33" x14ac:dyDescent="0.2">
      <c r="U90" s="870" t="s">
        <v>389</v>
      </c>
      <c r="V90" s="870">
        <v>312</v>
      </c>
      <c r="W90" s="870">
        <v>334</v>
      </c>
      <c r="X90" s="870">
        <v>401</v>
      </c>
      <c r="Y90" s="870">
        <v>464</v>
      </c>
      <c r="Z90" s="870">
        <v>517</v>
      </c>
      <c r="AA90" s="870">
        <v>571</v>
      </c>
      <c r="AB90" s="870">
        <v>468</v>
      </c>
      <c r="AC90" s="870">
        <v>502</v>
      </c>
      <c r="AD90" s="870">
        <v>602</v>
      </c>
      <c r="AE90" s="870">
        <v>696</v>
      </c>
      <c r="AF90" s="870">
        <v>776</v>
      </c>
      <c r="AG90" s="870">
        <v>856</v>
      </c>
    </row>
    <row r="91" spans="21:33" x14ac:dyDescent="0.2">
      <c r="U91" s="870" t="s">
        <v>390</v>
      </c>
      <c r="V91" s="870">
        <v>338</v>
      </c>
      <c r="W91" s="870">
        <v>362</v>
      </c>
      <c r="X91" s="870">
        <v>435</v>
      </c>
      <c r="Y91" s="870">
        <v>502</v>
      </c>
      <c r="Z91" s="870">
        <v>560</v>
      </c>
      <c r="AA91" s="870">
        <v>618</v>
      </c>
      <c r="AB91" s="870">
        <v>507</v>
      </c>
      <c r="AC91" s="870">
        <v>543</v>
      </c>
      <c r="AD91" s="870">
        <v>652</v>
      </c>
      <c r="AE91" s="870">
        <v>753</v>
      </c>
      <c r="AF91" s="870">
        <v>840</v>
      </c>
      <c r="AG91" s="870">
        <v>927</v>
      </c>
    </row>
    <row r="92" spans="21:33" x14ac:dyDescent="0.2">
      <c r="U92" s="870" t="s">
        <v>391</v>
      </c>
      <c r="V92" s="870">
        <v>317</v>
      </c>
      <c r="W92" s="870">
        <v>340</v>
      </c>
      <c r="X92" s="870">
        <v>407</v>
      </c>
      <c r="Y92" s="870">
        <v>471</v>
      </c>
      <c r="Z92" s="870">
        <v>525</v>
      </c>
      <c r="AA92" s="870">
        <v>580</v>
      </c>
      <c r="AB92" s="870">
        <v>476</v>
      </c>
      <c r="AC92" s="870">
        <v>510</v>
      </c>
      <c r="AD92" s="870">
        <v>611</v>
      </c>
      <c r="AE92" s="870">
        <v>706</v>
      </c>
      <c r="AF92" s="870">
        <v>788</v>
      </c>
      <c r="AG92" s="870">
        <v>870</v>
      </c>
    </row>
    <row r="93" spans="21:33" x14ac:dyDescent="0.2">
      <c r="U93" s="870" t="s">
        <v>392</v>
      </c>
      <c r="V93" s="870">
        <v>297</v>
      </c>
      <c r="W93" s="870">
        <v>318</v>
      </c>
      <c r="X93" s="870">
        <v>382</v>
      </c>
      <c r="Y93" s="870">
        <v>441</v>
      </c>
      <c r="Z93" s="870">
        <v>492</v>
      </c>
      <c r="AA93" s="870">
        <v>543</v>
      </c>
      <c r="AB93" s="870">
        <v>446</v>
      </c>
      <c r="AC93" s="870">
        <v>478</v>
      </c>
      <c r="AD93" s="870">
        <v>573</v>
      </c>
      <c r="AE93" s="870">
        <v>662</v>
      </c>
      <c r="AF93" s="870">
        <v>738</v>
      </c>
      <c r="AG93" s="870">
        <v>815</v>
      </c>
    </row>
    <row r="94" spans="21:33" x14ac:dyDescent="0.2">
      <c r="U94" s="870" t="s">
        <v>393</v>
      </c>
      <c r="V94" s="870">
        <v>297</v>
      </c>
      <c r="W94" s="870">
        <v>318</v>
      </c>
      <c r="X94" s="870">
        <v>382</v>
      </c>
      <c r="Y94" s="870">
        <v>441</v>
      </c>
      <c r="Z94" s="870">
        <v>492</v>
      </c>
      <c r="AA94" s="870">
        <v>543</v>
      </c>
      <c r="AB94" s="870">
        <v>446</v>
      </c>
      <c r="AC94" s="870">
        <v>478</v>
      </c>
      <c r="AD94" s="870">
        <v>573</v>
      </c>
      <c r="AE94" s="870">
        <v>662</v>
      </c>
      <c r="AF94" s="870">
        <v>738</v>
      </c>
      <c r="AG94" s="870">
        <v>815</v>
      </c>
    </row>
    <row r="95" spans="21:33" x14ac:dyDescent="0.2">
      <c r="U95" s="870" t="s">
        <v>394</v>
      </c>
      <c r="V95" s="870">
        <v>321</v>
      </c>
      <c r="W95" s="870">
        <v>343</v>
      </c>
      <c r="X95" s="870">
        <v>412</v>
      </c>
      <c r="Y95" s="870">
        <v>476</v>
      </c>
      <c r="Z95" s="870">
        <v>531</v>
      </c>
      <c r="AA95" s="870">
        <v>586</v>
      </c>
      <c r="AB95" s="870">
        <v>481</v>
      </c>
      <c r="AC95" s="870">
        <v>515</v>
      </c>
      <c r="AD95" s="870">
        <v>618</v>
      </c>
      <c r="AE95" s="870">
        <v>714</v>
      </c>
      <c r="AF95" s="870">
        <v>797</v>
      </c>
      <c r="AG95" s="870">
        <v>879</v>
      </c>
    </row>
    <row r="96" spans="21:33" x14ac:dyDescent="0.2">
      <c r="U96" s="870" t="s">
        <v>395</v>
      </c>
      <c r="V96" s="870">
        <v>304</v>
      </c>
      <c r="W96" s="870">
        <v>325</v>
      </c>
      <c r="X96" s="870">
        <v>391</v>
      </c>
      <c r="Y96" s="870">
        <v>451</v>
      </c>
      <c r="Z96" s="870">
        <v>503</v>
      </c>
      <c r="AA96" s="870">
        <v>555</v>
      </c>
      <c r="AB96" s="870">
        <v>456</v>
      </c>
      <c r="AC96" s="870">
        <v>488</v>
      </c>
      <c r="AD96" s="870">
        <v>586</v>
      </c>
      <c r="AE96" s="870">
        <v>677</v>
      </c>
      <c r="AF96" s="870">
        <v>755</v>
      </c>
      <c r="AG96" s="870">
        <v>833</v>
      </c>
    </row>
    <row r="97" spans="21:33" x14ac:dyDescent="0.2">
      <c r="U97" s="870" t="s">
        <v>396</v>
      </c>
      <c r="V97" s="870">
        <v>315</v>
      </c>
      <c r="W97" s="870">
        <v>337</v>
      </c>
      <c r="X97" s="870">
        <v>405</v>
      </c>
      <c r="Y97" s="870">
        <v>468</v>
      </c>
      <c r="Z97" s="870">
        <v>522</v>
      </c>
      <c r="AA97" s="870">
        <v>576</v>
      </c>
      <c r="AB97" s="870">
        <v>472</v>
      </c>
      <c r="AC97" s="870">
        <v>506</v>
      </c>
      <c r="AD97" s="870">
        <v>607</v>
      </c>
      <c r="AE97" s="870">
        <v>702</v>
      </c>
      <c r="AF97" s="870">
        <v>783</v>
      </c>
      <c r="AG97" s="870">
        <v>864</v>
      </c>
    </row>
  </sheetData>
  <sheetProtection algorithmName="SHA-512" hashValue="Vu6KdlhiY1wTNgEH0BkJRyJXuGObpcTyTnMe6yQTRux9GEAg5qsbA8j7eEifdLWWyREQ1jEv8yI/4RT1/Jxdiw==" saltValue="5F1xFJRhCpoVdT/iA5c82w==" spinCount="100000" sheet="1" selectLockedCells="1"/>
  <mergeCells count="17">
    <mergeCell ref="V4:AA4"/>
    <mergeCell ref="AB4:AG4"/>
    <mergeCell ref="L31:N31"/>
    <mergeCell ref="L52:N52"/>
    <mergeCell ref="B46:K48"/>
    <mergeCell ref="C69:D69"/>
    <mergeCell ref="E69:K71"/>
    <mergeCell ref="E31:F31"/>
    <mergeCell ref="E32:F32"/>
    <mergeCell ref="G32:K32"/>
    <mergeCell ref="G39:I39"/>
    <mergeCell ref="G40:I40"/>
    <mergeCell ref="E52:F52"/>
    <mergeCell ref="E53:F53"/>
    <mergeCell ref="G53:K53"/>
    <mergeCell ref="G60:I60"/>
    <mergeCell ref="G61:I61"/>
  </mergeCells>
  <conditionalFormatting sqref="J33:J37">
    <cfRule type="expression" dxfId="54" priority="10">
      <formula>AND(J33&gt;P33,M33="")</formula>
    </cfRule>
  </conditionalFormatting>
  <conditionalFormatting sqref="J54:J58">
    <cfRule type="expression" dxfId="53" priority="5">
      <formula>AND(J54&gt;P54,M54="")</formula>
    </cfRule>
  </conditionalFormatting>
  <dataValidations count="1">
    <dataValidation type="list" allowBlank="1" showInputMessage="1" showErrorMessage="1" sqref="E54:E58 E33:E37" xr:uid="{B960A384-ABC2-4D22-A174-D918A9C90EE3}">
      <formula1>"0,1,2,3,4"</formula1>
    </dataValidation>
  </dataValidations>
  <printOptions horizontalCentered="1"/>
  <pageMargins left="0.75" right="0.75" top="0.5" bottom="0.5" header="0.5" footer="0.5"/>
  <pageSetup scale="6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The value must be Yes or No" xr:uid="{00000000-0002-0000-2000-000000000000}">
          <x14:formula1>
            <xm:f>'Data Validation'!$A$1:$A$2</xm:f>
          </x14:formula1>
          <xm:sqref>B33:D37 B54:D58</xm:sqref>
        </x14:dataValidation>
      </x14:dataValidation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6">
    <pageSetUpPr fitToPage="1"/>
  </sheetPr>
  <dimension ref="B2:AM97"/>
  <sheetViews>
    <sheetView showGridLines="0" topLeftCell="B1" zoomScaleNormal="100" workbookViewId="0">
      <selection activeCell="B7" sqref="B7"/>
    </sheetView>
  </sheetViews>
  <sheetFormatPr defaultColWidth="9.28515625" defaultRowHeight="12.75" x14ac:dyDescent="0.2"/>
  <cols>
    <col min="1" max="1" width="3.5703125" style="193" customWidth="1"/>
    <col min="2" max="2" width="8.42578125" style="193" customWidth="1"/>
    <col min="3" max="3" width="9.28515625" style="193" customWidth="1"/>
    <col min="4" max="4" width="8.7109375" style="193" customWidth="1"/>
    <col min="5" max="9" width="9.28515625" style="193"/>
    <col min="10" max="10" width="11" style="193" customWidth="1"/>
    <col min="11" max="11" width="14.28515625" style="193" customWidth="1"/>
    <col min="12" max="12" width="5.7109375" style="193" customWidth="1"/>
    <col min="13" max="13" width="2.140625" style="193" customWidth="1"/>
    <col min="14" max="14" width="6.140625" style="193" customWidth="1"/>
    <col min="15" max="41" width="9.28515625" style="193" customWidth="1"/>
    <col min="42" max="16384" width="9.28515625" style="193"/>
  </cols>
  <sheetData>
    <row r="2" spans="2:39" x14ac:dyDescent="0.2">
      <c r="B2" s="1055"/>
      <c r="C2" s="250" t="s">
        <v>803</v>
      </c>
      <c r="D2" s="250"/>
      <c r="E2" s="250"/>
      <c r="F2" s="250"/>
      <c r="G2" s="249"/>
      <c r="H2" s="193" t="s">
        <v>804</v>
      </c>
      <c r="J2" s="1055"/>
      <c r="K2" s="1055"/>
    </row>
    <row r="3" spans="2:39" ht="13.5" thickBot="1" x14ac:dyDescent="0.25">
      <c r="B3" s="1056"/>
      <c r="C3" s="1055"/>
      <c r="D3" s="1055"/>
      <c r="E3" s="1055"/>
      <c r="F3" s="1055"/>
      <c r="G3" s="1055"/>
      <c r="H3" s="1055"/>
      <c r="I3" s="1055"/>
      <c r="J3" s="1056"/>
      <c r="K3" s="1056"/>
    </row>
    <row r="4" spans="2:39" ht="51" customHeight="1" x14ac:dyDescent="0.2">
      <c r="B4" s="248" t="s">
        <v>782</v>
      </c>
      <c r="C4" s="247" t="s">
        <v>783</v>
      </c>
      <c r="D4" s="1057" t="s">
        <v>784</v>
      </c>
      <c r="E4" s="1870" t="s">
        <v>704</v>
      </c>
      <c r="F4" s="1870"/>
      <c r="G4" s="246" t="s">
        <v>785</v>
      </c>
      <c r="H4" s="246" t="s">
        <v>786</v>
      </c>
      <c r="I4" s="246" t="s">
        <v>787</v>
      </c>
      <c r="J4" s="246" t="s">
        <v>788</v>
      </c>
      <c r="K4" s="245" t="s">
        <v>789</v>
      </c>
      <c r="L4" s="1878" t="s">
        <v>790</v>
      </c>
      <c r="M4" s="1879"/>
      <c r="N4" s="1880"/>
    </row>
    <row r="5" spans="2:39" x14ac:dyDescent="0.2">
      <c r="B5" s="244" t="s">
        <v>791</v>
      </c>
      <c r="C5" s="1059" t="s">
        <v>791</v>
      </c>
      <c r="D5" s="1058" t="s">
        <v>791</v>
      </c>
      <c r="E5" s="1871" t="s">
        <v>792</v>
      </c>
      <c r="F5" s="1871"/>
      <c r="G5" s="1872"/>
      <c r="H5" s="1873"/>
      <c r="I5" s="1873"/>
      <c r="J5" s="1873"/>
      <c r="K5" s="1876"/>
      <c r="L5" s="202"/>
      <c r="N5" s="242"/>
      <c r="Q5" s="193" t="s">
        <v>794</v>
      </c>
      <c r="R5" s="193" t="s">
        <v>795</v>
      </c>
      <c r="U5" s="869" t="s">
        <v>267</v>
      </c>
      <c r="V5" s="869" t="s">
        <v>805</v>
      </c>
      <c r="W5" s="869" t="s">
        <v>806</v>
      </c>
      <c r="X5" s="869" t="s">
        <v>807</v>
      </c>
      <c r="Y5" s="869" t="s">
        <v>808</v>
      </c>
      <c r="Z5" s="869" t="s">
        <v>809</v>
      </c>
      <c r="AA5" s="869" t="s">
        <v>810</v>
      </c>
      <c r="AB5" s="869" t="s">
        <v>811</v>
      </c>
      <c r="AC5" s="869" t="s">
        <v>812</v>
      </c>
      <c r="AD5" s="869" t="s">
        <v>813</v>
      </c>
      <c r="AE5" s="869" t="s">
        <v>814</v>
      </c>
      <c r="AF5" s="869" t="s">
        <v>815</v>
      </c>
      <c r="AG5" s="869" t="s">
        <v>816</v>
      </c>
      <c r="AH5" s="869" t="s">
        <v>817</v>
      </c>
      <c r="AI5" s="869" t="s">
        <v>818</v>
      </c>
      <c r="AJ5" s="869" t="s">
        <v>819</v>
      </c>
      <c r="AK5" s="869" t="s">
        <v>820</v>
      </c>
      <c r="AL5" s="869" t="s">
        <v>821</v>
      </c>
      <c r="AM5" s="869" t="s">
        <v>822</v>
      </c>
    </row>
    <row r="6" spans="2:39" x14ac:dyDescent="0.2">
      <c r="B6" s="448"/>
      <c r="C6" s="449"/>
      <c r="D6" s="450"/>
      <c r="E6" s="243"/>
      <c r="F6" s="431" t="s">
        <v>796</v>
      </c>
      <c r="G6" s="243"/>
      <c r="H6" s="243"/>
      <c r="I6" s="243"/>
      <c r="J6" s="243"/>
      <c r="K6" s="21">
        <f t="shared" ref="K6:K10" si="0">J6*H6</f>
        <v>0</v>
      </c>
      <c r="L6" s="202"/>
      <c r="M6" s="877"/>
      <c r="N6" s="242"/>
      <c r="P6" s="193" cm="1">
        <f t="array" ref="P6">IF(E6&lt;&gt;"",INDEX($V$6:$AA$97,MATCH('Development Info (p 9)'!$I$29,$U$6:$U$97),(E6+1))-INDEX('Utilities and Rents (p 23)'!$H$15:$L$15,1,(E6+1)),0)</f>
        <v>0</v>
      </c>
      <c r="Q6" s="193">
        <f>IF(B6="Yes",H6,0)</f>
        <v>0</v>
      </c>
      <c r="R6" s="193">
        <f>I6*H6</f>
        <v>0</v>
      </c>
      <c r="U6" s="870" t="s">
        <v>265</v>
      </c>
      <c r="V6" s="870">
        <v>595</v>
      </c>
      <c r="W6" s="870">
        <v>637</v>
      </c>
      <c r="X6" s="870">
        <v>765</v>
      </c>
      <c r="Y6" s="870">
        <v>883</v>
      </c>
      <c r="Z6" s="870">
        <v>985</v>
      </c>
      <c r="AA6" s="870">
        <v>1087</v>
      </c>
      <c r="AB6" s="870">
        <v>743</v>
      </c>
      <c r="AC6" s="870">
        <v>796</v>
      </c>
      <c r="AD6" s="870">
        <v>956</v>
      </c>
      <c r="AE6" s="870">
        <v>1103</v>
      </c>
      <c r="AF6" s="870">
        <v>1231</v>
      </c>
      <c r="AG6" s="870">
        <v>1358</v>
      </c>
      <c r="AH6" s="870">
        <v>892</v>
      </c>
      <c r="AI6" s="870">
        <v>956</v>
      </c>
      <c r="AJ6" s="870">
        <v>1147</v>
      </c>
      <c r="AK6" s="870">
        <v>1324</v>
      </c>
      <c r="AL6" s="870">
        <v>1477</v>
      </c>
      <c r="AM6" s="870">
        <v>1630</v>
      </c>
    </row>
    <row r="7" spans="2:39" x14ac:dyDescent="0.2">
      <c r="B7" s="448"/>
      <c r="C7" s="449"/>
      <c r="D7" s="450"/>
      <c r="E7" s="243"/>
      <c r="F7" s="431" t="s">
        <v>796</v>
      </c>
      <c r="G7" s="243"/>
      <c r="H7" s="243"/>
      <c r="I7" s="243"/>
      <c r="J7" s="243"/>
      <c r="K7" s="21">
        <f t="shared" si="0"/>
        <v>0</v>
      </c>
      <c r="L7" s="202"/>
      <c r="M7" s="877"/>
      <c r="N7" s="242"/>
      <c r="P7" s="193" cm="1">
        <f t="array" ref="P7">IF(E7&lt;&gt;"",INDEX($V$6:$AA$97,MATCH('Development Info (p 9)'!$I$29,$U$6:$U$97),(E7+1))-INDEX('Utilities and Rents (p 23)'!$H$15:$L$15,1,(E7+1)),0)</f>
        <v>0</v>
      </c>
      <c r="Q7" s="193">
        <f t="shared" ref="Q7:Q10" si="1">IF(B7="Yes",H7,0)</f>
        <v>0</v>
      </c>
      <c r="R7" s="193">
        <f t="shared" ref="R7:R10" si="2">I7*H7</f>
        <v>0</v>
      </c>
      <c r="U7" s="870" t="s">
        <v>271</v>
      </c>
      <c r="V7" s="870">
        <v>630</v>
      </c>
      <c r="W7" s="870">
        <v>675</v>
      </c>
      <c r="X7" s="870">
        <v>810</v>
      </c>
      <c r="Y7" s="870">
        <v>936</v>
      </c>
      <c r="Z7" s="870">
        <v>1044</v>
      </c>
      <c r="AA7" s="870">
        <v>1152</v>
      </c>
      <c r="AB7" s="870">
        <v>787</v>
      </c>
      <c r="AC7" s="870">
        <v>843</v>
      </c>
      <c r="AD7" s="870">
        <v>1012</v>
      </c>
      <c r="AE7" s="870">
        <v>1170</v>
      </c>
      <c r="AF7" s="870">
        <v>1305</v>
      </c>
      <c r="AG7" s="870">
        <v>1440</v>
      </c>
      <c r="AH7" s="870">
        <v>945</v>
      </c>
      <c r="AI7" s="870">
        <v>1012</v>
      </c>
      <c r="AJ7" s="870">
        <v>1215</v>
      </c>
      <c r="AK7" s="870">
        <v>1404</v>
      </c>
      <c r="AL7" s="870">
        <v>1566</v>
      </c>
      <c r="AM7" s="870">
        <v>1728</v>
      </c>
    </row>
    <row r="8" spans="2:39" x14ac:dyDescent="0.2">
      <c r="B8" s="448"/>
      <c r="C8" s="449"/>
      <c r="D8" s="450"/>
      <c r="E8" s="243"/>
      <c r="F8" s="431" t="s">
        <v>796</v>
      </c>
      <c r="G8" s="243"/>
      <c r="H8" s="243"/>
      <c r="I8" s="243"/>
      <c r="J8" s="243"/>
      <c r="K8" s="21">
        <f t="shared" si="0"/>
        <v>0</v>
      </c>
      <c r="L8" s="202"/>
      <c r="M8" s="877"/>
      <c r="N8" s="242"/>
      <c r="P8" s="193" cm="1">
        <f t="array" ref="P8">IF(E8&lt;&gt;"",INDEX($V$6:$AA$97,MATCH('Development Info (p 9)'!$I$29,$U$6:$U$97),(E8+1))-INDEX('Utilities and Rents (p 23)'!$H$15:$L$15,1,(E8+1)),0)</f>
        <v>0</v>
      </c>
      <c r="Q8" s="193">
        <f t="shared" si="1"/>
        <v>0</v>
      </c>
      <c r="R8" s="193">
        <f t="shared" si="2"/>
        <v>0</v>
      </c>
      <c r="U8" s="870" t="s">
        <v>272</v>
      </c>
      <c r="V8" s="870">
        <v>716</v>
      </c>
      <c r="W8" s="870">
        <v>767</v>
      </c>
      <c r="X8" s="870">
        <v>920</v>
      </c>
      <c r="Y8" s="870">
        <v>1063</v>
      </c>
      <c r="Z8" s="870">
        <v>1186</v>
      </c>
      <c r="AA8" s="870">
        <v>1309</v>
      </c>
      <c r="AB8" s="870">
        <v>895</v>
      </c>
      <c r="AC8" s="870">
        <v>958</v>
      </c>
      <c r="AD8" s="870">
        <v>1150</v>
      </c>
      <c r="AE8" s="870">
        <v>1328</v>
      </c>
      <c r="AF8" s="870">
        <v>1482</v>
      </c>
      <c r="AG8" s="870">
        <v>1636</v>
      </c>
      <c r="AH8" s="870">
        <v>1074</v>
      </c>
      <c r="AI8" s="870">
        <v>1150</v>
      </c>
      <c r="AJ8" s="870">
        <v>1380</v>
      </c>
      <c r="AK8" s="870">
        <v>1594</v>
      </c>
      <c r="AL8" s="870">
        <v>1779</v>
      </c>
      <c r="AM8" s="870">
        <v>1963</v>
      </c>
    </row>
    <row r="9" spans="2:39" x14ac:dyDescent="0.2">
      <c r="B9" s="448"/>
      <c r="C9" s="449"/>
      <c r="D9" s="450"/>
      <c r="E9" s="243"/>
      <c r="F9" s="431" t="s">
        <v>796</v>
      </c>
      <c r="G9" s="243"/>
      <c r="H9" s="243"/>
      <c r="I9" s="243"/>
      <c r="J9" s="243"/>
      <c r="K9" s="21">
        <f t="shared" si="0"/>
        <v>0</v>
      </c>
      <c r="L9" s="202"/>
      <c r="M9" s="877"/>
      <c r="N9" s="242"/>
      <c r="P9" s="193" cm="1">
        <f t="array" ref="P9">IF(E9&lt;&gt;"",INDEX($V$6:$AA$97,MATCH('Development Info (p 9)'!$I$29,$U$6:$U$97),(E9+1))-INDEX('Utilities and Rents (p 23)'!$H$15:$L$15,1,(E9+1)),0)</f>
        <v>0</v>
      </c>
      <c r="Q9" s="193">
        <f t="shared" si="1"/>
        <v>0</v>
      </c>
      <c r="R9" s="193">
        <f t="shared" si="2"/>
        <v>0</v>
      </c>
      <c r="U9" s="870" t="s">
        <v>276</v>
      </c>
      <c r="V9" s="870">
        <v>634</v>
      </c>
      <c r="W9" s="870">
        <v>679</v>
      </c>
      <c r="X9" s="870">
        <v>815</v>
      </c>
      <c r="Y9" s="870">
        <v>942</v>
      </c>
      <c r="Z9" s="870">
        <v>1051</v>
      </c>
      <c r="AA9" s="870">
        <v>1160</v>
      </c>
      <c r="AB9" s="870">
        <v>792</v>
      </c>
      <c r="AC9" s="870">
        <v>849</v>
      </c>
      <c r="AD9" s="870">
        <v>1018</v>
      </c>
      <c r="AE9" s="870">
        <v>1178</v>
      </c>
      <c r="AF9" s="870">
        <v>1313</v>
      </c>
      <c r="AG9" s="870">
        <v>1450</v>
      </c>
      <c r="AH9" s="870">
        <v>951</v>
      </c>
      <c r="AI9" s="870">
        <v>1019</v>
      </c>
      <c r="AJ9" s="870">
        <v>1222</v>
      </c>
      <c r="AK9" s="870">
        <v>1413</v>
      </c>
      <c r="AL9" s="870">
        <v>1576</v>
      </c>
      <c r="AM9" s="870">
        <v>1740</v>
      </c>
    </row>
    <row r="10" spans="2:39" x14ac:dyDescent="0.2">
      <c r="B10" s="448"/>
      <c r="C10" s="449"/>
      <c r="D10" s="450"/>
      <c r="E10" s="243"/>
      <c r="F10" s="431" t="s">
        <v>796</v>
      </c>
      <c r="G10" s="243"/>
      <c r="H10" s="243"/>
      <c r="I10" s="243"/>
      <c r="J10" s="243"/>
      <c r="K10" s="21">
        <f t="shared" si="0"/>
        <v>0</v>
      </c>
      <c r="L10" s="202"/>
      <c r="M10" s="877"/>
      <c r="N10" s="242"/>
      <c r="P10" s="193" cm="1">
        <f t="array" ref="P10">IF(E10&lt;&gt;"",INDEX($V$6:$AA$97,MATCH('Development Info (p 9)'!$I$29,$U$6:$U$97),(E10+1))-INDEX('Utilities and Rents (p 23)'!$H$15:$L$15,1,(E10+1)),0)</f>
        <v>0</v>
      </c>
      <c r="Q10" s="193">
        <f t="shared" si="1"/>
        <v>0</v>
      </c>
      <c r="R10" s="193">
        <f t="shared" si="2"/>
        <v>0</v>
      </c>
      <c r="U10" s="870" t="s">
        <v>277</v>
      </c>
      <c r="V10" s="870">
        <v>595</v>
      </c>
      <c r="W10" s="870">
        <v>637</v>
      </c>
      <c r="X10" s="870">
        <v>765</v>
      </c>
      <c r="Y10" s="870">
        <v>883</v>
      </c>
      <c r="Z10" s="870">
        <v>985</v>
      </c>
      <c r="AA10" s="870">
        <v>1087</v>
      </c>
      <c r="AB10" s="870">
        <v>743</v>
      </c>
      <c r="AC10" s="870">
        <v>796</v>
      </c>
      <c r="AD10" s="870">
        <v>956</v>
      </c>
      <c r="AE10" s="870">
        <v>1103</v>
      </c>
      <c r="AF10" s="870">
        <v>1231</v>
      </c>
      <c r="AG10" s="870">
        <v>1358</v>
      </c>
      <c r="AH10" s="870">
        <v>892</v>
      </c>
      <c r="AI10" s="870">
        <v>956</v>
      </c>
      <c r="AJ10" s="870">
        <v>1147</v>
      </c>
      <c r="AK10" s="870">
        <v>1324</v>
      </c>
      <c r="AL10" s="870">
        <v>1477</v>
      </c>
      <c r="AM10" s="870">
        <v>1630</v>
      </c>
    </row>
    <row r="11" spans="2:39" ht="13.5" thickBot="1" x14ac:dyDescent="0.25">
      <c r="B11" s="452"/>
      <c r="C11" s="451"/>
      <c r="D11" s="451"/>
      <c r="K11" s="242"/>
      <c r="L11" s="202"/>
      <c r="N11" s="242"/>
      <c r="Q11" s="859">
        <f>SUM(Q6:Q10)</f>
        <v>0</v>
      </c>
      <c r="R11" s="859">
        <f>SUM(R6:R10)</f>
        <v>0</v>
      </c>
      <c r="U11" s="870" t="s">
        <v>279</v>
      </c>
      <c r="V11" s="870">
        <v>775</v>
      </c>
      <c r="W11" s="870">
        <v>830</v>
      </c>
      <c r="X11" s="870">
        <v>997</v>
      </c>
      <c r="Y11" s="870">
        <v>1151</v>
      </c>
      <c r="Z11" s="870">
        <v>1285</v>
      </c>
      <c r="AA11" s="870">
        <v>1417</v>
      </c>
      <c r="AB11" s="870">
        <v>968</v>
      </c>
      <c r="AC11" s="870">
        <v>1038</v>
      </c>
      <c r="AD11" s="870">
        <v>1246</v>
      </c>
      <c r="AE11" s="870">
        <v>1439</v>
      </c>
      <c r="AF11" s="870">
        <v>1606</v>
      </c>
      <c r="AG11" s="870">
        <v>1771</v>
      </c>
      <c r="AH11" s="870">
        <v>1162</v>
      </c>
      <c r="AI11" s="870">
        <v>1245</v>
      </c>
      <c r="AJ11" s="870">
        <v>1495</v>
      </c>
      <c r="AK11" s="870">
        <v>1727</v>
      </c>
      <c r="AL11" s="870">
        <v>1927</v>
      </c>
      <c r="AM11" s="870">
        <v>2126</v>
      </c>
    </row>
    <row r="12" spans="2:39" ht="13.5" thickTop="1" x14ac:dyDescent="0.2">
      <c r="B12" s="202"/>
      <c r="E12" s="193" t="s">
        <v>797</v>
      </c>
      <c r="G12" s="1874"/>
      <c r="H12" s="1875"/>
      <c r="I12" s="1875"/>
      <c r="K12" s="134"/>
      <c r="L12" s="202"/>
      <c r="N12" s="242"/>
      <c r="U12" s="870" t="s">
        <v>280</v>
      </c>
      <c r="V12" s="870">
        <v>775</v>
      </c>
      <c r="W12" s="870">
        <v>830</v>
      </c>
      <c r="X12" s="870">
        <v>997</v>
      </c>
      <c r="Y12" s="870">
        <v>1151</v>
      </c>
      <c r="Z12" s="870">
        <v>1285</v>
      </c>
      <c r="AA12" s="870">
        <v>1417</v>
      </c>
      <c r="AB12" s="870">
        <v>968</v>
      </c>
      <c r="AC12" s="870">
        <v>1038</v>
      </c>
      <c r="AD12" s="870">
        <v>1246</v>
      </c>
      <c r="AE12" s="870">
        <v>1439</v>
      </c>
      <c r="AF12" s="870">
        <v>1606</v>
      </c>
      <c r="AG12" s="870">
        <v>1771</v>
      </c>
      <c r="AH12" s="870">
        <v>1162</v>
      </c>
      <c r="AI12" s="870">
        <v>1245</v>
      </c>
      <c r="AJ12" s="870">
        <v>1495</v>
      </c>
      <c r="AK12" s="870">
        <v>1727</v>
      </c>
      <c r="AL12" s="870">
        <v>1927</v>
      </c>
      <c r="AM12" s="870">
        <v>2126</v>
      </c>
    </row>
    <row r="13" spans="2:39" x14ac:dyDescent="0.2">
      <c r="B13" s="202"/>
      <c r="E13" s="193" t="s">
        <v>797</v>
      </c>
      <c r="G13" s="1874"/>
      <c r="H13" s="1875"/>
      <c r="I13" s="1875"/>
      <c r="K13" s="134"/>
      <c r="L13" s="202"/>
      <c r="N13" s="242"/>
      <c r="U13" s="870" t="s">
        <v>281</v>
      </c>
      <c r="V13" s="870">
        <v>609</v>
      </c>
      <c r="W13" s="870">
        <v>652</v>
      </c>
      <c r="X13" s="870">
        <v>783</v>
      </c>
      <c r="Y13" s="870">
        <v>905</v>
      </c>
      <c r="Z13" s="870">
        <v>1010</v>
      </c>
      <c r="AA13" s="870">
        <v>1114</v>
      </c>
      <c r="AB13" s="870">
        <v>761</v>
      </c>
      <c r="AC13" s="870">
        <v>815</v>
      </c>
      <c r="AD13" s="870">
        <v>978</v>
      </c>
      <c r="AE13" s="870">
        <v>1131</v>
      </c>
      <c r="AF13" s="870">
        <v>1262</v>
      </c>
      <c r="AG13" s="870">
        <v>1392</v>
      </c>
      <c r="AH13" s="870">
        <v>913</v>
      </c>
      <c r="AI13" s="870">
        <v>978</v>
      </c>
      <c r="AJ13" s="870">
        <v>1174</v>
      </c>
      <c r="AK13" s="870">
        <v>1357</v>
      </c>
      <c r="AL13" s="870">
        <v>1515</v>
      </c>
      <c r="AM13" s="870">
        <v>1671</v>
      </c>
    </row>
    <row r="14" spans="2:39" x14ac:dyDescent="0.2">
      <c r="B14" s="202"/>
      <c r="K14" s="242"/>
      <c r="L14" s="202"/>
      <c r="N14" s="242"/>
      <c r="U14" s="870" t="s">
        <v>282</v>
      </c>
      <c r="V14" s="870">
        <v>595</v>
      </c>
      <c r="W14" s="870">
        <v>637</v>
      </c>
      <c r="X14" s="870">
        <v>765</v>
      </c>
      <c r="Y14" s="870">
        <v>883</v>
      </c>
      <c r="Z14" s="870">
        <v>985</v>
      </c>
      <c r="AA14" s="870">
        <v>1087</v>
      </c>
      <c r="AB14" s="870">
        <v>743</v>
      </c>
      <c r="AC14" s="870">
        <v>796</v>
      </c>
      <c r="AD14" s="870">
        <v>956</v>
      </c>
      <c r="AE14" s="870">
        <v>1103</v>
      </c>
      <c r="AF14" s="870">
        <v>1231</v>
      </c>
      <c r="AG14" s="870">
        <v>1358</v>
      </c>
      <c r="AH14" s="870">
        <v>892</v>
      </c>
      <c r="AI14" s="870">
        <v>956</v>
      </c>
      <c r="AJ14" s="870">
        <v>1147</v>
      </c>
      <c r="AK14" s="870">
        <v>1324</v>
      </c>
      <c r="AL14" s="870">
        <v>1477</v>
      </c>
      <c r="AM14" s="870">
        <v>1630</v>
      </c>
    </row>
    <row r="15" spans="2:39" x14ac:dyDescent="0.2">
      <c r="B15" s="202"/>
      <c r="E15" s="193" t="s">
        <v>798</v>
      </c>
      <c r="K15" s="23">
        <f>SUM(K5:K13)</f>
        <v>0</v>
      </c>
      <c r="L15" s="202"/>
      <c r="N15" s="242"/>
      <c r="U15" s="870" t="s">
        <v>284</v>
      </c>
      <c r="V15" s="870">
        <v>677</v>
      </c>
      <c r="W15" s="870">
        <v>725</v>
      </c>
      <c r="X15" s="870">
        <v>870</v>
      </c>
      <c r="Y15" s="870">
        <v>1005</v>
      </c>
      <c r="Z15" s="870">
        <v>1121</v>
      </c>
      <c r="AA15" s="870">
        <v>1237</v>
      </c>
      <c r="AB15" s="870">
        <v>846</v>
      </c>
      <c r="AC15" s="870">
        <v>906</v>
      </c>
      <c r="AD15" s="870">
        <v>1087</v>
      </c>
      <c r="AE15" s="870">
        <v>1256</v>
      </c>
      <c r="AF15" s="870">
        <v>1401</v>
      </c>
      <c r="AG15" s="870">
        <v>1546</v>
      </c>
      <c r="AH15" s="870">
        <v>1015</v>
      </c>
      <c r="AI15" s="870">
        <v>1087</v>
      </c>
      <c r="AJ15" s="870">
        <v>1305</v>
      </c>
      <c r="AK15" s="870">
        <v>1507</v>
      </c>
      <c r="AL15" s="870">
        <v>1681</v>
      </c>
      <c r="AM15" s="870">
        <v>1855</v>
      </c>
    </row>
    <row r="16" spans="2:39" x14ac:dyDescent="0.2">
      <c r="B16" s="202"/>
      <c r="K16" s="242"/>
      <c r="L16" s="202"/>
      <c r="N16" s="242"/>
      <c r="U16" s="870" t="s">
        <v>285</v>
      </c>
      <c r="V16" s="870">
        <v>595</v>
      </c>
      <c r="W16" s="870">
        <v>637</v>
      </c>
      <c r="X16" s="870">
        <v>765</v>
      </c>
      <c r="Y16" s="870">
        <v>883</v>
      </c>
      <c r="Z16" s="870">
        <v>985</v>
      </c>
      <c r="AA16" s="870">
        <v>1087</v>
      </c>
      <c r="AB16" s="870">
        <v>743</v>
      </c>
      <c r="AC16" s="870">
        <v>796</v>
      </c>
      <c r="AD16" s="870">
        <v>956</v>
      </c>
      <c r="AE16" s="870">
        <v>1103</v>
      </c>
      <c r="AF16" s="870">
        <v>1231</v>
      </c>
      <c r="AG16" s="870">
        <v>1358</v>
      </c>
      <c r="AH16" s="870">
        <v>892</v>
      </c>
      <c r="AI16" s="870">
        <v>956</v>
      </c>
      <c r="AJ16" s="870">
        <v>1147</v>
      </c>
      <c r="AK16" s="870">
        <v>1324</v>
      </c>
      <c r="AL16" s="870">
        <v>1477</v>
      </c>
      <c r="AM16" s="870">
        <v>1630</v>
      </c>
    </row>
    <row r="17" spans="2:39" x14ac:dyDescent="0.2">
      <c r="B17" s="202"/>
      <c r="E17" s="193" t="s">
        <v>799</v>
      </c>
      <c r="K17" s="241">
        <f>K15*12</f>
        <v>0</v>
      </c>
      <c r="L17" s="202"/>
      <c r="N17" s="242"/>
      <c r="U17" s="870" t="s">
        <v>287</v>
      </c>
      <c r="V17" s="870">
        <v>624</v>
      </c>
      <c r="W17" s="870">
        <v>668</v>
      </c>
      <c r="X17" s="870">
        <v>802</v>
      </c>
      <c r="Y17" s="870">
        <v>927</v>
      </c>
      <c r="Z17" s="870">
        <v>1034</v>
      </c>
      <c r="AA17" s="870">
        <v>1141</v>
      </c>
      <c r="AB17" s="870">
        <v>780</v>
      </c>
      <c r="AC17" s="870">
        <v>835</v>
      </c>
      <c r="AD17" s="870">
        <v>1002</v>
      </c>
      <c r="AE17" s="870">
        <v>1158</v>
      </c>
      <c r="AF17" s="870">
        <v>1292</v>
      </c>
      <c r="AG17" s="870">
        <v>1426</v>
      </c>
      <c r="AH17" s="870">
        <v>936</v>
      </c>
      <c r="AI17" s="870">
        <v>1002</v>
      </c>
      <c r="AJ17" s="870">
        <v>1203</v>
      </c>
      <c r="AK17" s="870">
        <v>1390</v>
      </c>
      <c r="AL17" s="870">
        <v>1551</v>
      </c>
      <c r="AM17" s="870">
        <v>1711</v>
      </c>
    </row>
    <row r="18" spans="2:39" ht="13.5" thickBot="1" x14ac:dyDescent="0.25">
      <c r="B18" s="221"/>
      <c r="C18" s="252"/>
      <c r="D18" s="252"/>
      <c r="E18" s="252"/>
      <c r="F18" s="252"/>
      <c r="G18" s="252"/>
      <c r="H18" s="252"/>
      <c r="I18" s="252"/>
      <c r="J18" s="252"/>
      <c r="K18" s="271"/>
      <c r="L18" s="221"/>
      <c r="M18" s="252"/>
      <c r="N18" s="789"/>
      <c r="U18" s="870" t="s">
        <v>289</v>
      </c>
      <c r="V18" s="870">
        <v>595</v>
      </c>
      <c r="W18" s="870">
        <v>637</v>
      </c>
      <c r="X18" s="870">
        <v>765</v>
      </c>
      <c r="Y18" s="870">
        <v>883</v>
      </c>
      <c r="Z18" s="870">
        <v>985</v>
      </c>
      <c r="AA18" s="870">
        <v>1087</v>
      </c>
      <c r="AB18" s="870">
        <v>743</v>
      </c>
      <c r="AC18" s="870">
        <v>796</v>
      </c>
      <c r="AD18" s="870">
        <v>956</v>
      </c>
      <c r="AE18" s="870">
        <v>1103</v>
      </c>
      <c r="AF18" s="870">
        <v>1231</v>
      </c>
      <c r="AG18" s="870">
        <v>1358</v>
      </c>
      <c r="AH18" s="870">
        <v>892</v>
      </c>
      <c r="AI18" s="870">
        <v>956</v>
      </c>
      <c r="AJ18" s="870">
        <v>1147</v>
      </c>
      <c r="AK18" s="870">
        <v>1324</v>
      </c>
      <c r="AL18" s="870">
        <v>1477</v>
      </c>
      <c r="AM18" s="870">
        <v>1630</v>
      </c>
    </row>
    <row r="19" spans="2:39" x14ac:dyDescent="0.2">
      <c r="C19" s="240"/>
      <c r="D19" s="240"/>
      <c r="E19" s="240"/>
      <c r="F19" s="240"/>
      <c r="G19" s="240"/>
      <c r="H19" s="240"/>
      <c r="I19" s="240"/>
      <c r="J19" s="240"/>
      <c r="K19" s="240"/>
      <c r="U19" s="870" t="s">
        <v>290</v>
      </c>
      <c r="V19" s="870">
        <v>663</v>
      </c>
      <c r="W19" s="870">
        <v>710</v>
      </c>
      <c r="X19" s="870">
        <v>853</v>
      </c>
      <c r="Y19" s="870">
        <v>985</v>
      </c>
      <c r="Z19" s="870">
        <v>1098</v>
      </c>
      <c r="AA19" s="870">
        <v>1212</v>
      </c>
      <c r="AB19" s="870">
        <v>828</v>
      </c>
      <c r="AC19" s="870">
        <v>888</v>
      </c>
      <c r="AD19" s="870">
        <v>1066</v>
      </c>
      <c r="AE19" s="870">
        <v>1231</v>
      </c>
      <c r="AF19" s="870">
        <v>1372</v>
      </c>
      <c r="AG19" s="870">
        <v>1515</v>
      </c>
      <c r="AH19" s="870">
        <v>994</v>
      </c>
      <c r="AI19" s="870">
        <v>1065</v>
      </c>
      <c r="AJ19" s="870">
        <v>1279</v>
      </c>
      <c r="AK19" s="870">
        <v>1477</v>
      </c>
      <c r="AL19" s="870">
        <v>1647</v>
      </c>
      <c r="AM19" s="870">
        <v>1818</v>
      </c>
    </row>
    <row r="20" spans="2:39" x14ac:dyDescent="0.2">
      <c r="B20" s="1055"/>
      <c r="C20" s="250" t="s">
        <v>823</v>
      </c>
      <c r="D20" s="250"/>
      <c r="E20" s="250"/>
      <c r="F20" s="250"/>
      <c r="G20" s="249"/>
      <c r="H20" s="193" t="s">
        <v>824</v>
      </c>
      <c r="J20" s="1055"/>
      <c r="K20" s="1055"/>
      <c r="U20" s="870" t="s">
        <v>292</v>
      </c>
      <c r="V20" s="870">
        <v>783</v>
      </c>
      <c r="W20" s="870">
        <v>839</v>
      </c>
      <c r="X20" s="870">
        <v>1007</v>
      </c>
      <c r="Y20" s="870">
        <v>1163</v>
      </c>
      <c r="Z20" s="870">
        <v>1297</v>
      </c>
      <c r="AA20" s="870">
        <v>1431</v>
      </c>
      <c r="AB20" s="870">
        <v>978</v>
      </c>
      <c r="AC20" s="870">
        <v>1048</v>
      </c>
      <c r="AD20" s="870">
        <v>1258</v>
      </c>
      <c r="AE20" s="870">
        <v>1453</v>
      </c>
      <c r="AF20" s="870">
        <v>1621</v>
      </c>
      <c r="AG20" s="870">
        <v>1789</v>
      </c>
      <c r="AH20" s="870">
        <v>1174</v>
      </c>
      <c r="AI20" s="870">
        <v>1258</v>
      </c>
      <c r="AJ20" s="870">
        <v>1510</v>
      </c>
      <c r="AK20" s="870">
        <v>1744</v>
      </c>
      <c r="AL20" s="870">
        <v>1945</v>
      </c>
      <c r="AM20" s="870">
        <v>2147</v>
      </c>
    </row>
    <row r="21" spans="2:39" ht="13.5" thickBot="1" x14ac:dyDescent="0.25">
      <c r="B21" s="1056"/>
      <c r="C21" s="1055"/>
      <c r="D21" s="1055"/>
      <c r="E21" s="1055"/>
      <c r="F21" s="1055"/>
      <c r="G21" s="1055"/>
      <c r="H21" s="1055"/>
      <c r="I21" s="1055"/>
      <c r="J21" s="1056"/>
      <c r="K21" s="1056"/>
      <c r="U21" s="870" t="s">
        <v>293</v>
      </c>
      <c r="V21" s="870">
        <v>656</v>
      </c>
      <c r="W21" s="870">
        <v>703</v>
      </c>
      <c r="X21" s="870">
        <v>844</v>
      </c>
      <c r="Y21" s="870">
        <v>974</v>
      </c>
      <c r="Z21" s="870">
        <v>1087</v>
      </c>
      <c r="AA21" s="870">
        <v>1199</v>
      </c>
      <c r="AB21" s="870">
        <v>820</v>
      </c>
      <c r="AC21" s="870">
        <v>878</v>
      </c>
      <c r="AD21" s="870">
        <v>1055</v>
      </c>
      <c r="AE21" s="870">
        <v>1218</v>
      </c>
      <c r="AF21" s="870">
        <v>1358</v>
      </c>
      <c r="AG21" s="870">
        <v>1499</v>
      </c>
      <c r="AH21" s="870">
        <v>984</v>
      </c>
      <c r="AI21" s="870">
        <v>1054</v>
      </c>
      <c r="AJ21" s="870">
        <v>1266</v>
      </c>
      <c r="AK21" s="870">
        <v>1461</v>
      </c>
      <c r="AL21" s="870">
        <v>1630</v>
      </c>
      <c r="AM21" s="870">
        <v>1799</v>
      </c>
    </row>
    <row r="22" spans="2:39" ht="38.25" x14ac:dyDescent="0.2">
      <c r="B22" s="248" t="s">
        <v>782</v>
      </c>
      <c r="C22" s="247" t="s">
        <v>783</v>
      </c>
      <c r="D22" s="1057" t="s">
        <v>784</v>
      </c>
      <c r="E22" s="1870" t="s">
        <v>704</v>
      </c>
      <c r="F22" s="1870"/>
      <c r="G22" s="246" t="s">
        <v>785</v>
      </c>
      <c r="H22" s="246" t="s">
        <v>786</v>
      </c>
      <c r="I22" s="246" t="s">
        <v>787</v>
      </c>
      <c r="J22" s="246" t="s">
        <v>788</v>
      </c>
      <c r="K22" s="245" t="s">
        <v>789</v>
      </c>
      <c r="L22" s="1878" t="s">
        <v>790</v>
      </c>
      <c r="M22" s="1879"/>
      <c r="N22" s="1880"/>
      <c r="U22" s="870" t="s">
        <v>294</v>
      </c>
      <c r="V22" s="870">
        <v>635</v>
      </c>
      <c r="W22" s="870">
        <v>680</v>
      </c>
      <c r="X22" s="870">
        <v>816</v>
      </c>
      <c r="Y22" s="870">
        <v>942</v>
      </c>
      <c r="Z22" s="870">
        <v>1051</v>
      </c>
      <c r="AA22" s="870">
        <v>1160</v>
      </c>
      <c r="AB22" s="870">
        <v>793</v>
      </c>
      <c r="AC22" s="870">
        <v>850</v>
      </c>
      <c r="AD22" s="870">
        <v>1020</v>
      </c>
      <c r="AE22" s="870">
        <v>1178</v>
      </c>
      <c r="AF22" s="870">
        <v>1313</v>
      </c>
      <c r="AG22" s="870">
        <v>1450</v>
      </c>
      <c r="AH22" s="870">
        <v>952</v>
      </c>
      <c r="AI22" s="870">
        <v>1020</v>
      </c>
      <c r="AJ22" s="870">
        <v>1224</v>
      </c>
      <c r="AK22" s="870">
        <v>1413</v>
      </c>
      <c r="AL22" s="870">
        <v>1576</v>
      </c>
      <c r="AM22" s="870">
        <v>1740</v>
      </c>
    </row>
    <row r="23" spans="2:39" ht="12.75" customHeight="1" x14ac:dyDescent="0.2">
      <c r="B23" s="244" t="s">
        <v>791</v>
      </c>
      <c r="C23" s="1059" t="s">
        <v>791</v>
      </c>
      <c r="D23" s="1058" t="s">
        <v>791</v>
      </c>
      <c r="E23" s="1871" t="s">
        <v>792</v>
      </c>
      <c r="F23" s="1871"/>
      <c r="G23" s="1872"/>
      <c r="H23" s="1873"/>
      <c r="I23" s="1873"/>
      <c r="J23" s="1873"/>
      <c r="K23" s="1876"/>
      <c r="L23" s="202"/>
      <c r="N23" s="242"/>
      <c r="Q23" s="193" t="s">
        <v>794</v>
      </c>
      <c r="R23" s="193" t="s">
        <v>795</v>
      </c>
      <c r="U23" s="870" t="s">
        <v>296</v>
      </c>
      <c r="V23" s="870">
        <v>595</v>
      </c>
      <c r="W23" s="870">
        <v>637</v>
      </c>
      <c r="X23" s="870">
        <v>765</v>
      </c>
      <c r="Y23" s="870">
        <v>883</v>
      </c>
      <c r="Z23" s="870">
        <v>985</v>
      </c>
      <c r="AA23" s="870">
        <v>1087</v>
      </c>
      <c r="AB23" s="870">
        <v>743</v>
      </c>
      <c r="AC23" s="870">
        <v>796</v>
      </c>
      <c r="AD23" s="870">
        <v>956</v>
      </c>
      <c r="AE23" s="870">
        <v>1103</v>
      </c>
      <c r="AF23" s="870">
        <v>1231</v>
      </c>
      <c r="AG23" s="870">
        <v>1358</v>
      </c>
      <c r="AH23" s="870">
        <v>892</v>
      </c>
      <c r="AI23" s="870">
        <v>956</v>
      </c>
      <c r="AJ23" s="870">
        <v>1147</v>
      </c>
      <c r="AK23" s="870">
        <v>1324</v>
      </c>
      <c r="AL23" s="870">
        <v>1477</v>
      </c>
      <c r="AM23" s="870">
        <v>1630</v>
      </c>
    </row>
    <row r="24" spans="2:39" x14ac:dyDescent="0.2">
      <c r="B24" s="448"/>
      <c r="C24" s="449"/>
      <c r="D24" s="450"/>
      <c r="E24" s="243"/>
      <c r="F24" s="431" t="s">
        <v>796</v>
      </c>
      <c r="G24" s="243"/>
      <c r="H24" s="243"/>
      <c r="I24" s="243"/>
      <c r="J24" s="243"/>
      <c r="K24" s="21">
        <f t="shared" ref="K24:K28" si="3">J24*H24</f>
        <v>0</v>
      </c>
      <c r="L24" s="202"/>
      <c r="M24" s="877"/>
      <c r="N24" s="242"/>
      <c r="P24" s="193" cm="1">
        <f t="array" ref="P24">IF(E24&lt;&gt;"",INDEX($AB$6:$AG$97,MATCH('Development Info (p 9)'!$I$29,$U$6:$U$97),(E24+1))-INDEX('Utilities and Rents (p 23)'!$H$15:$L$15,1,(E24+1)),0)</f>
        <v>0</v>
      </c>
      <c r="Q24" s="193">
        <f>IF(B24="Yes",H24,0)</f>
        <v>0</v>
      </c>
      <c r="R24" s="193">
        <f>I24*H24</f>
        <v>0</v>
      </c>
      <c r="U24" s="870" t="s">
        <v>297</v>
      </c>
      <c r="V24" s="870">
        <v>667</v>
      </c>
      <c r="W24" s="870">
        <v>714</v>
      </c>
      <c r="X24" s="870">
        <v>857</v>
      </c>
      <c r="Y24" s="870">
        <v>990</v>
      </c>
      <c r="Z24" s="870">
        <v>1105</v>
      </c>
      <c r="AA24" s="870">
        <v>1219</v>
      </c>
      <c r="AB24" s="870">
        <v>833</v>
      </c>
      <c r="AC24" s="870">
        <v>893</v>
      </c>
      <c r="AD24" s="870">
        <v>1071</v>
      </c>
      <c r="AE24" s="870">
        <v>1238</v>
      </c>
      <c r="AF24" s="870">
        <v>1381</v>
      </c>
      <c r="AG24" s="870">
        <v>1523</v>
      </c>
      <c r="AH24" s="870">
        <v>1000</v>
      </c>
      <c r="AI24" s="870">
        <v>1071</v>
      </c>
      <c r="AJ24" s="870">
        <v>1285</v>
      </c>
      <c r="AK24" s="870">
        <v>1485</v>
      </c>
      <c r="AL24" s="870">
        <v>1657</v>
      </c>
      <c r="AM24" s="870">
        <v>1828</v>
      </c>
    </row>
    <row r="25" spans="2:39" x14ac:dyDescent="0.2">
      <c r="B25" s="448"/>
      <c r="C25" s="449"/>
      <c r="D25" s="450"/>
      <c r="E25" s="243"/>
      <c r="F25" s="431" t="s">
        <v>796</v>
      </c>
      <c r="G25" s="243"/>
      <c r="H25" s="243"/>
      <c r="I25" s="243"/>
      <c r="J25" s="243"/>
      <c r="K25" s="21">
        <f t="shared" si="3"/>
        <v>0</v>
      </c>
      <c r="L25" s="202"/>
      <c r="M25" s="877"/>
      <c r="N25" s="242"/>
      <c r="P25" s="193" cm="1">
        <f t="array" ref="P25">IF(E25&lt;&gt;"",INDEX($AB$6:$AG$97,MATCH('Development Info (p 9)'!$I$29,$U$6:$U$97),(E25+1))-INDEX('Utilities and Rents (p 23)'!$H$15:$L$15,1,(E25+1)),0)</f>
        <v>0</v>
      </c>
      <c r="Q25" s="193">
        <f t="shared" ref="Q25:Q28" si="4">IF(B25="Yes",H25,0)</f>
        <v>0</v>
      </c>
      <c r="R25" s="193">
        <f t="shared" ref="R25:R28" si="5">I25*H25</f>
        <v>0</v>
      </c>
      <c r="U25" s="870" t="s">
        <v>301</v>
      </c>
      <c r="V25" s="870">
        <v>626</v>
      </c>
      <c r="W25" s="870">
        <v>671</v>
      </c>
      <c r="X25" s="870">
        <v>806</v>
      </c>
      <c r="Y25" s="870">
        <v>931</v>
      </c>
      <c r="Z25" s="870">
        <v>1039</v>
      </c>
      <c r="AA25" s="870">
        <v>1146</v>
      </c>
      <c r="AB25" s="870">
        <v>782</v>
      </c>
      <c r="AC25" s="870">
        <v>838</v>
      </c>
      <c r="AD25" s="870">
        <v>1007</v>
      </c>
      <c r="AE25" s="870">
        <v>1163</v>
      </c>
      <c r="AF25" s="870">
        <v>1298</v>
      </c>
      <c r="AG25" s="870">
        <v>1432</v>
      </c>
      <c r="AH25" s="870">
        <v>939</v>
      </c>
      <c r="AI25" s="870">
        <v>1006</v>
      </c>
      <c r="AJ25" s="870">
        <v>1209</v>
      </c>
      <c r="AK25" s="870">
        <v>1396</v>
      </c>
      <c r="AL25" s="870">
        <v>1558</v>
      </c>
      <c r="AM25" s="870">
        <v>1719</v>
      </c>
    </row>
    <row r="26" spans="2:39" x14ac:dyDescent="0.2">
      <c r="B26" s="448"/>
      <c r="C26" s="449"/>
      <c r="D26" s="450"/>
      <c r="E26" s="243"/>
      <c r="F26" s="431" t="s">
        <v>796</v>
      </c>
      <c r="G26" s="243"/>
      <c r="H26" s="243"/>
      <c r="I26" s="243"/>
      <c r="J26" s="243"/>
      <c r="K26" s="21">
        <f t="shared" si="3"/>
        <v>0</v>
      </c>
      <c r="L26" s="202"/>
      <c r="M26" s="877"/>
      <c r="N26" s="242"/>
      <c r="P26" s="193" cm="1">
        <f t="array" ref="P26">IF(E26&lt;&gt;"",INDEX($AB$6:$AG$97,MATCH('Development Info (p 9)'!$I$29,$U$6:$U$97),(E26+1))-INDEX('Utilities and Rents (p 23)'!$H$15:$L$15,1,(E26+1)),0)</f>
        <v>0</v>
      </c>
      <c r="Q26" s="193">
        <f t="shared" si="4"/>
        <v>0</v>
      </c>
      <c r="R26" s="193">
        <f t="shared" si="5"/>
        <v>0</v>
      </c>
      <c r="U26" s="870" t="s">
        <v>302</v>
      </c>
      <c r="V26" s="870">
        <v>595</v>
      </c>
      <c r="W26" s="870">
        <v>637</v>
      </c>
      <c r="X26" s="870">
        <v>765</v>
      </c>
      <c r="Y26" s="870">
        <v>883</v>
      </c>
      <c r="Z26" s="870">
        <v>985</v>
      </c>
      <c r="AA26" s="870">
        <v>1087</v>
      </c>
      <c r="AB26" s="870">
        <v>743</v>
      </c>
      <c r="AC26" s="870">
        <v>796</v>
      </c>
      <c r="AD26" s="870">
        <v>956</v>
      </c>
      <c r="AE26" s="870">
        <v>1103</v>
      </c>
      <c r="AF26" s="870">
        <v>1231</v>
      </c>
      <c r="AG26" s="870">
        <v>1358</v>
      </c>
      <c r="AH26" s="870">
        <v>892</v>
      </c>
      <c r="AI26" s="870">
        <v>956</v>
      </c>
      <c r="AJ26" s="870">
        <v>1147</v>
      </c>
      <c r="AK26" s="870">
        <v>1324</v>
      </c>
      <c r="AL26" s="870">
        <v>1477</v>
      </c>
      <c r="AM26" s="870">
        <v>1630</v>
      </c>
    </row>
    <row r="27" spans="2:39" x14ac:dyDescent="0.2">
      <c r="B27" s="448"/>
      <c r="C27" s="449"/>
      <c r="D27" s="450"/>
      <c r="E27" s="243"/>
      <c r="F27" s="431" t="s">
        <v>796</v>
      </c>
      <c r="G27" s="243"/>
      <c r="H27" s="243"/>
      <c r="I27" s="243"/>
      <c r="J27" s="243"/>
      <c r="K27" s="21">
        <f t="shared" si="3"/>
        <v>0</v>
      </c>
      <c r="L27" s="202"/>
      <c r="M27" s="877"/>
      <c r="N27" s="242"/>
      <c r="P27" s="193" cm="1">
        <f t="array" ref="P27">IF(E27&lt;&gt;"",INDEX($AB$6:$AG$97,MATCH('Development Info (p 9)'!$I$29,$U$6:$U$97),(E27+1))-INDEX('Utilities and Rents (p 23)'!$H$15:$L$15,1,(E27+1)),0)</f>
        <v>0</v>
      </c>
      <c r="Q27" s="193">
        <f t="shared" si="4"/>
        <v>0</v>
      </c>
      <c r="R27" s="193">
        <f t="shared" si="5"/>
        <v>0</v>
      </c>
      <c r="U27" s="870" t="s">
        <v>303</v>
      </c>
      <c r="V27" s="870">
        <v>677</v>
      </c>
      <c r="W27" s="870">
        <v>725</v>
      </c>
      <c r="X27" s="870">
        <v>870</v>
      </c>
      <c r="Y27" s="870">
        <v>1005</v>
      </c>
      <c r="Z27" s="870">
        <v>1121</v>
      </c>
      <c r="AA27" s="870">
        <v>1237</v>
      </c>
      <c r="AB27" s="870">
        <v>846</v>
      </c>
      <c r="AC27" s="870">
        <v>906</v>
      </c>
      <c r="AD27" s="870">
        <v>1087</v>
      </c>
      <c r="AE27" s="870">
        <v>1256</v>
      </c>
      <c r="AF27" s="870">
        <v>1401</v>
      </c>
      <c r="AG27" s="870">
        <v>1546</v>
      </c>
      <c r="AH27" s="870">
        <v>1015</v>
      </c>
      <c r="AI27" s="870">
        <v>1087</v>
      </c>
      <c r="AJ27" s="870">
        <v>1305</v>
      </c>
      <c r="AK27" s="870">
        <v>1507</v>
      </c>
      <c r="AL27" s="870">
        <v>1681</v>
      </c>
      <c r="AM27" s="870">
        <v>1855</v>
      </c>
    </row>
    <row r="28" spans="2:39" x14ac:dyDescent="0.2">
      <c r="B28" s="448"/>
      <c r="C28" s="449"/>
      <c r="D28" s="450"/>
      <c r="E28" s="243"/>
      <c r="F28" s="431" t="s">
        <v>796</v>
      </c>
      <c r="G28" s="243"/>
      <c r="H28" s="243"/>
      <c r="I28" s="243"/>
      <c r="J28" s="243"/>
      <c r="K28" s="21">
        <f t="shared" si="3"/>
        <v>0</v>
      </c>
      <c r="L28" s="202"/>
      <c r="M28" s="877"/>
      <c r="N28" s="242"/>
      <c r="P28" s="193" cm="1">
        <f t="array" ref="P28">IF(E28&lt;&gt;"",INDEX($AB$6:$AG$97,MATCH('Development Info (p 9)'!$I$29,$U$6:$U$97),(E28+1))-INDEX('Utilities and Rents (p 23)'!$H$15:$L$15,1,(E28+1)),0)</f>
        <v>0</v>
      </c>
      <c r="Q28" s="193">
        <f t="shared" si="4"/>
        <v>0</v>
      </c>
      <c r="R28" s="193">
        <f t="shared" si="5"/>
        <v>0</v>
      </c>
      <c r="U28" s="870" t="s">
        <v>305</v>
      </c>
      <c r="V28" s="870">
        <v>595</v>
      </c>
      <c r="W28" s="870">
        <v>637</v>
      </c>
      <c r="X28" s="870">
        <v>765</v>
      </c>
      <c r="Y28" s="870">
        <v>883</v>
      </c>
      <c r="Z28" s="870">
        <v>985</v>
      </c>
      <c r="AA28" s="870">
        <v>1087</v>
      </c>
      <c r="AB28" s="870">
        <v>743</v>
      </c>
      <c r="AC28" s="870">
        <v>796</v>
      </c>
      <c r="AD28" s="870">
        <v>956</v>
      </c>
      <c r="AE28" s="870">
        <v>1103</v>
      </c>
      <c r="AF28" s="870">
        <v>1231</v>
      </c>
      <c r="AG28" s="870">
        <v>1358</v>
      </c>
      <c r="AH28" s="870">
        <v>892</v>
      </c>
      <c r="AI28" s="870">
        <v>956</v>
      </c>
      <c r="AJ28" s="870">
        <v>1147</v>
      </c>
      <c r="AK28" s="870">
        <v>1324</v>
      </c>
      <c r="AL28" s="870">
        <v>1477</v>
      </c>
      <c r="AM28" s="870">
        <v>1630</v>
      </c>
    </row>
    <row r="29" spans="2:39" ht="13.5" thickBot="1" x14ac:dyDescent="0.25">
      <c r="B29" s="452"/>
      <c r="C29" s="451"/>
      <c r="D29" s="451"/>
      <c r="K29" s="242"/>
      <c r="L29" s="202"/>
      <c r="N29" s="242"/>
      <c r="Q29" s="859">
        <f>SUM(Q24:Q28)</f>
        <v>0</v>
      </c>
      <c r="R29" s="859">
        <f>SUM(R24:R28)</f>
        <v>0</v>
      </c>
      <c r="U29" s="870" t="s">
        <v>307</v>
      </c>
      <c r="V29" s="870">
        <v>683</v>
      </c>
      <c r="W29" s="870">
        <v>732</v>
      </c>
      <c r="X29" s="870">
        <v>879</v>
      </c>
      <c r="Y29" s="870">
        <v>1015</v>
      </c>
      <c r="Z29" s="870">
        <v>1133</v>
      </c>
      <c r="AA29" s="870">
        <v>1250</v>
      </c>
      <c r="AB29" s="870">
        <v>853</v>
      </c>
      <c r="AC29" s="870">
        <v>915</v>
      </c>
      <c r="AD29" s="870">
        <v>1098</v>
      </c>
      <c r="AE29" s="870">
        <v>1269</v>
      </c>
      <c r="AF29" s="870">
        <v>1416</v>
      </c>
      <c r="AG29" s="870">
        <v>1562</v>
      </c>
      <c r="AH29" s="870">
        <v>1024</v>
      </c>
      <c r="AI29" s="870">
        <v>1098</v>
      </c>
      <c r="AJ29" s="870">
        <v>1318</v>
      </c>
      <c r="AK29" s="870">
        <v>1523</v>
      </c>
      <c r="AL29" s="870">
        <v>1699</v>
      </c>
      <c r="AM29" s="870">
        <v>1875</v>
      </c>
    </row>
    <row r="30" spans="2:39" ht="13.5" thickTop="1" x14ac:dyDescent="0.2">
      <c r="B30" s="202"/>
      <c r="E30" s="193" t="s">
        <v>797</v>
      </c>
      <c r="G30" s="1874"/>
      <c r="H30" s="1875"/>
      <c r="I30" s="1875"/>
      <c r="K30" s="134"/>
      <c r="L30" s="202"/>
      <c r="N30" s="242"/>
      <c r="U30" s="870" t="s">
        <v>308</v>
      </c>
      <c r="V30" s="870">
        <v>595</v>
      </c>
      <c r="W30" s="870">
        <v>637</v>
      </c>
      <c r="X30" s="870">
        <v>765</v>
      </c>
      <c r="Y30" s="870">
        <v>883</v>
      </c>
      <c r="Z30" s="870">
        <v>985</v>
      </c>
      <c r="AA30" s="870">
        <v>1087</v>
      </c>
      <c r="AB30" s="870">
        <v>743</v>
      </c>
      <c r="AC30" s="870">
        <v>796</v>
      </c>
      <c r="AD30" s="870">
        <v>956</v>
      </c>
      <c r="AE30" s="870">
        <v>1103</v>
      </c>
      <c r="AF30" s="870">
        <v>1231</v>
      </c>
      <c r="AG30" s="870">
        <v>1358</v>
      </c>
      <c r="AH30" s="870">
        <v>892</v>
      </c>
      <c r="AI30" s="870">
        <v>956</v>
      </c>
      <c r="AJ30" s="870">
        <v>1147</v>
      </c>
      <c r="AK30" s="870">
        <v>1324</v>
      </c>
      <c r="AL30" s="870">
        <v>1477</v>
      </c>
      <c r="AM30" s="870">
        <v>1630</v>
      </c>
    </row>
    <row r="31" spans="2:39" x14ac:dyDescent="0.2">
      <c r="B31" s="202"/>
      <c r="E31" s="193" t="s">
        <v>797</v>
      </c>
      <c r="G31" s="1874"/>
      <c r="H31" s="1875"/>
      <c r="I31" s="1875"/>
      <c r="K31" s="134"/>
      <c r="L31" s="202"/>
      <c r="N31" s="242"/>
      <c r="U31" s="870" t="s">
        <v>310</v>
      </c>
      <c r="V31" s="870">
        <v>651</v>
      </c>
      <c r="W31" s="870">
        <v>697</v>
      </c>
      <c r="X31" s="870">
        <v>837</v>
      </c>
      <c r="Y31" s="870">
        <v>966</v>
      </c>
      <c r="Z31" s="870">
        <v>1078</v>
      </c>
      <c r="AA31" s="870">
        <v>1189</v>
      </c>
      <c r="AB31" s="870">
        <v>813</v>
      </c>
      <c r="AC31" s="870">
        <v>871</v>
      </c>
      <c r="AD31" s="870">
        <v>1046</v>
      </c>
      <c r="AE31" s="870">
        <v>1208</v>
      </c>
      <c r="AF31" s="870">
        <v>1347</v>
      </c>
      <c r="AG31" s="870">
        <v>1486</v>
      </c>
      <c r="AH31" s="870">
        <v>976</v>
      </c>
      <c r="AI31" s="870">
        <v>1046</v>
      </c>
      <c r="AJ31" s="870">
        <v>1255</v>
      </c>
      <c r="AK31" s="870">
        <v>1449</v>
      </c>
      <c r="AL31" s="870">
        <v>1617</v>
      </c>
      <c r="AM31" s="870">
        <v>1784</v>
      </c>
    </row>
    <row r="32" spans="2:39" x14ac:dyDescent="0.2">
      <c r="B32" s="202"/>
      <c r="K32" s="242"/>
      <c r="L32" s="202"/>
      <c r="N32" s="242"/>
      <c r="U32" s="870" t="s">
        <v>311</v>
      </c>
      <c r="V32" s="870">
        <v>595</v>
      </c>
      <c r="W32" s="870">
        <v>637</v>
      </c>
      <c r="X32" s="870">
        <v>765</v>
      </c>
      <c r="Y32" s="870">
        <v>883</v>
      </c>
      <c r="Z32" s="870">
        <v>985</v>
      </c>
      <c r="AA32" s="870">
        <v>1087</v>
      </c>
      <c r="AB32" s="870">
        <v>743</v>
      </c>
      <c r="AC32" s="870">
        <v>796</v>
      </c>
      <c r="AD32" s="870">
        <v>956</v>
      </c>
      <c r="AE32" s="870">
        <v>1103</v>
      </c>
      <c r="AF32" s="870">
        <v>1231</v>
      </c>
      <c r="AG32" s="870">
        <v>1358</v>
      </c>
      <c r="AH32" s="870">
        <v>892</v>
      </c>
      <c r="AI32" s="870">
        <v>956</v>
      </c>
      <c r="AJ32" s="870">
        <v>1147</v>
      </c>
      <c r="AK32" s="870">
        <v>1324</v>
      </c>
      <c r="AL32" s="870">
        <v>1477</v>
      </c>
      <c r="AM32" s="870">
        <v>1630</v>
      </c>
    </row>
    <row r="33" spans="2:39" x14ac:dyDescent="0.2">
      <c r="B33" s="202"/>
      <c r="E33" s="193" t="s">
        <v>798</v>
      </c>
      <c r="K33" s="23">
        <f>SUM(K23:K31)</f>
        <v>0</v>
      </c>
      <c r="L33" s="202"/>
      <c r="N33" s="242"/>
      <c r="U33" s="870" t="s">
        <v>313</v>
      </c>
      <c r="V33" s="870">
        <v>595</v>
      </c>
      <c r="W33" s="870">
        <v>637</v>
      </c>
      <c r="X33" s="870">
        <v>765</v>
      </c>
      <c r="Y33" s="870">
        <v>883</v>
      </c>
      <c r="Z33" s="870">
        <v>985</v>
      </c>
      <c r="AA33" s="870">
        <v>1087</v>
      </c>
      <c r="AB33" s="870">
        <v>743</v>
      </c>
      <c r="AC33" s="870">
        <v>796</v>
      </c>
      <c r="AD33" s="870">
        <v>956</v>
      </c>
      <c r="AE33" s="870">
        <v>1103</v>
      </c>
      <c r="AF33" s="870">
        <v>1231</v>
      </c>
      <c r="AG33" s="870">
        <v>1358</v>
      </c>
      <c r="AH33" s="870">
        <v>892</v>
      </c>
      <c r="AI33" s="870">
        <v>956</v>
      </c>
      <c r="AJ33" s="870">
        <v>1147</v>
      </c>
      <c r="AK33" s="870">
        <v>1324</v>
      </c>
      <c r="AL33" s="870">
        <v>1477</v>
      </c>
      <c r="AM33" s="870">
        <v>1630</v>
      </c>
    </row>
    <row r="34" spans="2:39" x14ac:dyDescent="0.2">
      <c r="B34" s="202"/>
      <c r="K34" s="242"/>
      <c r="L34" s="202"/>
      <c r="N34" s="242"/>
      <c r="U34" s="870" t="s">
        <v>314</v>
      </c>
      <c r="V34" s="870">
        <v>775</v>
      </c>
      <c r="W34" s="870">
        <v>830</v>
      </c>
      <c r="X34" s="870">
        <v>997</v>
      </c>
      <c r="Y34" s="870">
        <v>1151</v>
      </c>
      <c r="Z34" s="870">
        <v>1285</v>
      </c>
      <c r="AA34" s="870">
        <v>1417</v>
      </c>
      <c r="AB34" s="870">
        <v>968</v>
      </c>
      <c r="AC34" s="870">
        <v>1038</v>
      </c>
      <c r="AD34" s="870">
        <v>1246</v>
      </c>
      <c r="AE34" s="870">
        <v>1439</v>
      </c>
      <c r="AF34" s="870">
        <v>1606</v>
      </c>
      <c r="AG34" s="870">
        <v>1771</v>
      </c>
      <c r="AH34" s="870">
        <v>1162</v>
      </c>
      <c r="AI34" s="870">
        <v>1245</v>
      </c>
      <c r="AJ34" s="870">
        <v>1495</v>
      </c>
      <c r="AK34" s="870">
        <v>1727</v>
      </c>
      <c r="AL34" s="870">
        <v>1927</v>
      </c>
      <c r="AM34" s="870">
        <v>2126</v>
      </c>
    </row>
    <row r="35" spans="2:39" x14ac:dyDescent="0.2">
      <c r="B35" s="202"/>
      <c r="E35" s="193" t="s">
        <v>799</v>
      </c>
      <c r="K35" s="241">
        <f>K33*12</f>
        <v>0</v>
      </c>
      <c r="L35" s="202"/>
      <c r="N35" s="242"/>
      <c r="U35" s="870" t="s">
        <v>316</v>
      </c>
      <c r="V35" s="870">
        <v>775</v>
      </c>
      <c r="W35" s="870">
        <v>830</v>
      </c>
      <c r="X35" s="870">
        <v>997</v>
      </c>
      <c r="Y35" s="870">
        <v>1151</v>
      </c>
      <c r="Z35" s="870">
        <v>1285</v>
      </c>
      <c r="AA35" s="870">
        <v>1417</v>
      </c>
      <c r="AB35" s="870">
        <v>968</v>
      </c>
      <c r="AC35" s="870">
        <v>1038</v>
      </c>
      <c r="AD35" s="870">
        <v>1246</v>
      </c>
      <c r="AE35" s="870">
        <v>1439</v>
      </c>
      <c r="AF35" s="870">
        <v>1606</v>
      </c>
      <c r="AG35" s="870">
        <v>1771</v>
      </c>
      <c r="AH35" s="870">
        <v>1162</v>
      </c>
      <c r="AI35" s="870">
        <v>1245</v>
      </c>
      <c r="AJ35" s="870">
        <v>1495</v>
      </c>
      <c r="AK35" s="870">
        <v>1727</v>
      </c>
      <c r="AL35" s="870">
        <v>1927</v>
      </c>
      <c r="AM35" s="870">
        <v>2126</v>
      </c>
    </row>
    <row r="36" spans="2:39" ht="13.5" thickBot="1" x14ac:dyDescent="0.25">
      <c r="B36" s="221"/>
      <c r="C36" s="252"/>
      <c r="D36" s="252"/>
      <c r="E36" s="252"/>
      <c r="F36" s="252"/>
      <c r="G36" s="252"/>
      <c r="H36" s="252"/>
      <c r="I36" s="252"/>
      <c r="J36" s="252"/>
      <c r="K36" s="271"/>
      <c r="L36" s="221"/>
      <c r="M36" s="252"/>
      <c r="N36" s="789"/>
      <c r="U36" s="870" t="s">
        <v>317</v>
      </c>
      <c r="V36" s="870">
        <v>677</v>
      </c>
      <c r="W36" s="870">
        <v>725</v>
      </c>
      <c r="X36" s="870">
        <v>870</v>
      </c>
      <c r="Y36" s="870">
        <v>1005</v>
      </c>
      <c r="Z36" s="870">
        <v>1121</v>
      </c>
      <c r="AA36" s="870">
        <v>1237</v>
      </c>
      <c r="AB36" s="870">
        <v>846</v>
      </c>
      <c r="AC36" s="870">
        <v>906</v>
      </c>
      <c r="AD36" s="870">
        <v>1087</v>
      </c>
      <c r="AE36" s="870">
        <v>1256</v>
      </c>
      <c r="AF36" s="870">
        <v>1401</v>
      </c>
      <c r="AG36" s="870">
        <v>1546</v>
      </c>
      <c r="AH36" s="870">
        <v>1015</v>
      </c>
      <c r="AI36" s="870">
        <v>1087</v>
      </c>
      <c r="AJ36" s="870">
        <v>1305</v>
      </c>
      <c r="AK36" s="870">
        <v>1507</v>
      </c>
      <c r="AL36" s="870">
        <v>1681</v>
      </c>
      <c r="AM36" s="870">
        <v>1855</v>
      </c>
    </row>
    <row r="37" spans="2:39" x14ac:dyDescent="0.2">
      <c r="C37" s="240"/>
      <c r="D37" s="240"/>
      <c r="E37" s="240"/>
      <c r="F37" s="240"/>
      <c r="G37" s="240"/>
      <c r="H37" s="240"/>
      <c r="I37" s="240"/>
      <c r="J37" s="240"/>
      <c r="K37" s="240"/>
      <c r="U37" s="870" t="s">
        <v>320</v>
      </c>
      <c r="V37" s="870">
        <v>775</v>
      </c>
      <c r="W37" s="870">
        <v>830</v>
      </c>
      <c r="X37" s="870">
        <v>997</v>
      </c>
      <c r="Y37" s="870">
        <v>1151</v>
      </c>
      <c r="Z37" s="870">
        <v>1285</v>
      </c>
      <c r="AA37" s="870">
        <v>1417</v>
      </c>
      <c r="AB37" s="870">
        <v>968</v>
      </c>
      <c r="AC37" s="870">
        <v>1038</v>
      </c>
      <c r="AD37" s="870">
        <v>1246</v>
      </c>
      <c r="AE37" s="870">
        <v>1439</v>
      </c>
      <c r="AF37" s="870">
        <v>1606</v>
      </c>
      <c r="AG37" s="870">
        <v>1771</v>
      </c>
      <c r="AH37" s="870">
        <v>1162</v>
      </c>
      <c r="AI37" s="870">
        <v>1245</v>
      </c>
      <c r="AJ37" s="870">
        <v>1495</v>
      </c>
      <c r="AK37" s="870">
        <v>1727</v>
      </c>
      <c r="AL37" s="870">
        <v>1927</v>
      </c>
      <c r="AM37" s="870">
        <v>2126</v>
      </c>
    </row>
    <row r="38" spans="2:39" x14ac:dyDescent="0.2">
      <c r="B38" s="1055"/>
      <c r="C38" s="250" t="s">
        <v>825</v>
      </c>
      <c r="D38" s="250"/>
      <c r="E38" s="250"/>
      <c r="F38" s="250"/>
      <c r="G38" s="249"/>
      <c r="H38" s="193" t="s">
        <v>826</v>
      </c>
      <c r="J38" s="1055"/>
      <c r="K38" s="1055"/>
      <c r="U38" s="870" t="s">
        <v>321</v>
      </c>
      <c r="V38" s="870">
        <v>595</v>
      </c>
      <c r="W38" s="870">
        <v>637</v>
      </c>
      <c r="X38" s="870">
        <v>765</v>
      </c>
      <c r="Y38" s="870">
        <v>883</v>
      </c>
      <c r="Z38" s="870">
        <v>985</v>
      </c>
      <c r="AA38" s="870">
        <v>1087</v>
      </c>
      <c r="AB38" s="870">
        <v>743</v>
      </c>
      <c r="AC38" s="870">
        <v>796</v>
      </c>
      <c r="AD38" s="870">
        <v>956</v>
      </c>
      <c r="AE38" s="870">
        <v>1103</v>
      </c>
      <c r="AF38" s="870">
        <v>1231</v>
      </c>
      <c r="AG38" s="870">
        <v>1358</v>
      </c>
      <c r="AH38" s="870">
        <v>892</v>
      </c>
      <c r="AI38" s="870">
        <v>956</v>
      </c>
      <c r="AJ38" s="870">
        <v>1147</v>
      </c>
      <c r="AK38" s="870">
        <v>1324</v>
      </c>
      <c r="AL38" s="870">
        <v>1477</v>
      </c>
      <c r="AM38" s="870">
        <v>1630</v>
      </c>
    </row>
    <row r="39" spans="2:39" ht="13.5" thickBot="1" x14ac:dyDescent="0.25">
      <c r="B39" s="1056"/>
      <c r="C39" s="1055"/>
      <c r="D39" s="1055"/>
      <c r="E39" s="1055"/>
      <c r="F39" s="1055"/>
      <c r="G39" s="1055"/>
      <c r="H39" s="1055"/>
      <c r="I39" s="1055"/>
      <c r="J39" s="1056"/>
      <c r="K39" s="1056"/>
      <c r="U39" s="870" t="s">
        <v>324</v>
      </c>
      <c r="V39" s="870">
        <v>607</v>
      </c>
      <c r="W39" s="870">
        <v>650</v>
      </c>
      <c r="X39" s="870">
        <v>780</v>
      </c>
      <c r="Y39" s="870">
        <v>901</v>
      </c>
      <c r="Z39" s="870">
        <v>1005</v>
      </c>
      <c r="AA39" s="870">
        <v>1109</v>
      </c>
      <c r="AB39" s="870">
        <v>758</v>
      </c>
      <c r="AC39" s="870">
        <v>812</v>
      </c>
      <c r="AD39" s="870">
        <v>975</v>
      </c>
      <c r="AE39" s="870">
        <v>1126</v>
      </c>
      <c r="AF39" s="870">
        <v>1256</v>
      </c>
      <c r="AG39" s="870">
        <v>1386</v>
      </c>
      <c r="AH39" s="870">
        <v>910</v>
      </c>
      <c r="AI39" s="870">
        <v>975</v>
      </c>
      <c r="AJ39" s="870">
        <v>1170</v>
      </c>
      <c r="AK39" s="870">
        <v>1351</v>
      </c>
      <c r="AL39" s="870">
        <v>1507</v>
      </c>
      <c r="AM39" s="870">
        <v>1663</v>
      </c>
    </row>
    <row r="40" spans="2:39" ht="38.25" x14ac:dyDescent="0.2">
      <c r="B40" s="248" t="s">
        <v>782</v>
      </c>
      <c r="C40" s="247" t="s">
        <v>783</v>
      </c>
      <c r="D40" s="1057" t="s">
        <v>784</v>
      </c>
      <c r="E40" s="1870" t="s">
        <v>704</v>
      </c>
      <c r="F40" s="1870"/>
      <c r="G40" s="246" t="s">
        <v>785</v>
      </c>
      <c r="H40" s="246" t="s">
        <v>786</v>
      </c>
      <c r="I40" s="246" t="s">
        <v>787</v>
      </c>
      <c r="J40" s="246" t="s">
        <v>788</v>
      </c>
      <c r="K40" s="245" t="s">
        <v>789</v>
      </c>
      <c r="L40" s="1878" t="s">
        <v>790</v>
      </c>
      <c r="M40" s="1879"/>
      <c r="N40" s="1880"/>
      <c r="U40" s="870" t="s">
        <v>325</v>
      </c>
      <c r="V40" s="870">
        <v>604</v>
      </c>
      <c r="W40" s="870">
        <v>647</v>
      </c>
      <c r="X40" s="870">
        <v>776</v>
      </c>
      <c r="Y40" s="870">
        <v>896</v>
      </c>
      <c r="Z40" s="870">
        <v>1000</v>
      </c>
      <c r="AA40" s="870">
        <v>1103</v>
      </c>
      <c r="AB40" s="870">
        <v>755</v>
      </c>
      <c r="AC40" s="870">
        <v>808</v>
      </c>
      <c r="AD40" s="870">
        <v>970</v>
      </c>
      <c r="AE40" s="870">
        <v>1120</v>
      </c>
      <c r="AF40" s="870">
        <v>1250</v>
      </c>
      <c r="AG40" s="870">
        <v>1379</v>
      </c>
      <c r="AH40" s="870">
        <v>906</v>
      </c>
      <c r="AI40" s="870">
        <v>970</v>
      </c>
      <c r="AJ40" s="870">
        <v>1164</v>
      </c>
      <c r="AK40" s="870">
        <v>1344</v>
      </c>
      <c r="AL40" s="870">
        <v>1500</v>
      </c>
      <c r="AM40" s="870">
        <v>1655</v>
      </c>
    </row>
    <row r="41" spans="2:39" x14ac:dyDescent="0.2">
      <c r="B41" s="244" t="s">
        <v>791</v>
      </c>
      <c r="C41" s="1059" t="s">
        <v>791</v>
      </c>
      <c r="D41" s="1058" t="s">
        <v>791</v>
      </c>
      <c r="E41" s="1871" t="s">
        <v>792</v>
      </c>
      <c r="F41" s="1871"/>
      <c r="G41" s="1872"/>
      <c r="H41" s="1873"/>
      <c r="I41" s="1873"/>
      <c r="J41" s="1873"/>
      <c r="K41" s="1876"/>
      <c r="L41" s="202"/>
      <c r="N41" s="242"/>
      <c r="Q41" s="193" t="s">
        <v>794</v>
      </c>
      <c r="R41" s="193" t="s">
        <v>795</v>
      </c>
      <c r="U41" s="870" t="s">
        <v>327</v>
      </c>
      <c r="V41" s="870">
        <v>633</v>
      </c>
      <c r="W41" s="870">
        <v>678</v>
      </c>
      <c r="X41" s="870">
        <v>813</v>
      </c>
      <c r="Y41" s="870">
        <v>939</v>
      </c>
      <c r="Z41" s="870">
        <v>1048</v>
      </c>
      <c r="AA41" s="870">
        <v>1156</v>
      </c>
      <c r="AB41" s="870">
        <v>791</v>
      </c>
      <c r="AC41" s="870">
        <v>847</v>
      </c>
      <c r="AD41" s="870">
        <v>1016</v>
      </c>
      <c r="AE41" s="870">
        <v>1174</v>
      </c>
      <c r="AF41" s="870">
        <v>1310</v>
      </c>
      <c r="AG41" s="870">
        <v>1445</v>
      </c>
      <c r="AH41" s="870">
        <v>949</v>
      </c>
      <c r="AI41" s="870">
        <v>1017</v>
      </c>
      <c r="AJ41" s="870">
        <v>1219</v>
      </c>
      <c r="AK41" s="870">
        <v>1409</v>
      </c>
      <c r="AL41" s="870">
        <v>1572</v>
      </c>
      <c r="AM41" s="870">
        <v>1734</v>
      </c>
    </row>
    <row r="42" spans="2:39" x14ac:dyDescent="0.2">
      <c r="B42" s="448"/>
      <c r="C42" s="449"/>
      <c r="D42" s="450"/>
      <c r="E42" s="243"/>
      <c r="F42" s="431" t="s">
        <v>796</v>
      </c>
      <c r="G42" s="243"/>
      <c r="H42" s="243"/>
      <c r="I42" s="243"/>
      <c r="J42" s="243"/>
      <c r="K42" s="21">
        <f t="shared" ref="K42:K46" si="6">J42*H42</f>
        <v>0</v>
      </c>
      <c r="L42" s="202"/>
      <c r="M42" s="877"/>
      <c r="N42" s="242"/>
      <c r="P42" s="193" cm="1">
        <f t="array" ref="P42">IF(E42&lt;&gt;"",INDEX($AH$6:$AM$97,MATCH('Development Info (p 9)'!$I$29,$U$6:$U$97),(E42+1))-INDEX('Utilities and Rents (p 23)'!$H$15:$L$15,1,(E42+1)),0)</f>
        <v>0</v>
      </c>
      <c r="Q42" s="193">
        <f>IF(B42="Yes",H42,0)</f>
        <v>0</v>
      </c>
      <c r="R42" s="193">
        <f>I42*H42</f>
        <v>0</v>
      </c>
      <c r="U42" s="870" t="s">
        <v>328</v>
      </c>
      <c r="V42" s="870">
        <v>718</v>
      </c>
      <c r="W42" s="870">
        <v>769</v>
      </c>
      <c r="X42" s="870">
        <v>924</v>
      </c>
      <c r="Y42" s="870">
        <v>1067</v>
      </c>
      <c r="Z42" s="870">
        <v>1191</v>
      </c>
      <c r="AA42" s="870">
        <v>1314</v>
      </c>
      <c r="AB42" s="870">
        <v>897</v>
      </c>
      <c r="AC42" s="870">
        <v>961</v>
      </c>
      <c r="AD42" s="870">
        <v>1155</v>
      </c>
      <c r="AE42" s="870">
        <v>1334</v>
      </c>
      <c r="AF42" s="870">
        <v>1488</v>
      </c>
      <c r="AG42" s="870">
        <v>1642</v>
      </c>
      <c r="AH42" s="870">
        <v>1077</v>
      </c>
      <c r="AI42" s="870">
        <v>1154</v>
      </c>
      <c r="AJ42" s="870">
        <v>1386</v>
      </c>
      <c r="AK42" s="870">
        <v>1601</v>
      </c>
      <c r="AL42" s="870">
        <v>1786</v>
      </c>
      <c r="AM42" s="870">
        <v>1971</v>
      </c>
    </row>
    <row r="43" spans="2:39" x14ac:dyDescent="0.2">
      <c r="B43" s="448"/>
      <c r="C43" s="449"/>
      <c r="D43" s="450"/>
      <c r="E43" s="243"/>
      <c r="F43" s="431" t="s">
        <v>796</v>
      </c>
      <c r="G43" s="243"/>
      <c r="H43" s="243"/>
      <c r="I43" s="243"/>
      <c r="J43" s="243"/>
      <c r="K43" s="21">
        <f t="shared" si="6"/>
        <v>0</v>
      </c>
      <c r="L43" s="202"/>
      <c r="M43" s="877"/>
      <c r="N43" s="242"/>
      <c r="P43" s="193" cm="1">
        <f t="array" ref="P43">IF(E43&lt;&gt;"",INDEX($AH$6:$AM$97,MATCH('Development Info (p 9)'!$I$29,$U$6:$U$97),(E43+1))-INDEX('Utilities and Rents (p 23)'!$H$15:$L$15,1,(E43+1)),0)</f>
        <v>0</v>
      </c>
      <c r="Q43" s="193">
        <f t="shared" ref="Q43:Q46" si="7">IF(B43="Yes",H43,0)</f>
        <v>0</v>
      </c>
      <c r="R43" s="193">
        <f t="shared" ref="R43:R46" si="8">I43*H43</f>
        <v>0</v>
      </c>
      <c r="U43" s="870" t="s">
        <v>331</v>
      </c>
      <c r="V43" s="870">
        <v>595</v>
      </c>
      <c r="W43" s="870">
        <v>637</v>
      </c>
      <c r="X43" s="870">
        <v>765</v>
      </c>
      <c r="Y43" s="870">
        <v>883</v>
      </c>
      <c r="Z43" s="870">
        <v>985</v>
      </c>
      <c r="AA43" s="870">
        <v>1087</v>
      </c>
      <c r="AB43" s="870">
        <v>743</v>
      </c>
      <c r="AC43" s="870">
        <v>796</v>
      </c>
      <c r="AD43" s="870">
        <v>956</v>
      </c>
      <c r="AE43" s="870">
        <v>1103</v>
      </c>
      <c r="AF43" s="870">
        <v>1231</v>
      </c>
      <c r="AG43" s="870">
        <v>1358</v>
      </c>
      <c r="AH43" s="870">
        <v>892</v>
      </c>
      <c r="AI43" s="870">
        <v>956</v>
      </c>
      <c r="AJ43" s="870">
        <v>1147</v>
      </c>
      <c r="AK43" s="870">
        <v>1324</v>
      </c>
      <c r="AL43" s="870">
        <v>1477</v>
      </c>
      <c r="AM43" s="870">
        <v>1630</v>
      </c>
    </row>
    <row r="44" spans="2:39" x14ac:dyDescent="0.2">
      <c r="B44" s="448"/>
      <c r="C44" s="449"/>
      <c r="D44" s="450"/>
      <c r="E44" s="243"/>
      <c r="F44" s="431" t="s">
        <v>796</v>
      </c>
      <c r="G44" s="243"/>
      <c r="H44" s="243"/>
      <c r="I44" s="243"/>
      <c r="J44" s="243"/>
      <c r="K44" s="21">
        <f t="shared" si="6"/>
        <v>0</v>
      </c>
      <c r="L44" s="202"/>
      <c r="M44" s="877"/>
      <c r="N44" s="242"/>
      <c r="P44" s="193" cm="1">
        <f t="array" ref="P44">IF(E44&lt;&gt;"",INDEX($AH$6:$AM$97,MATCH('Development Info (p 9)'!$I$29,$U$6:$U$97),(E44+1))-INDEX('Utilities and Rents (p 23)'!$H$15:$L$15,1,(E44+1)),0)</f>
        <v>0</v>
      </c>
      <c r="Q44" s="193">
        <f t="shared" si="7"/>
        <v>0</v>
      </c>
      <c r="R44" s="193">
        <f t="shared" si="8"/>
        <v>0</v>
      </c>
      <c r="U44" s="870" t="s">
        <v>332</v>
      </c>
      <c r="V44" s="870">
        <v>595</v>
      </c>
      <c r="W44" s="870">
        <v>637</v>
      </c>
      <c r="X44" s="870">
        <v>765</v>
      </c>
      <c r="Y44" s="870">
        <v>883</v>
      </c>
      <c r="Z44" s="870">
        <v>985</v>
      </c>
      <c r="AA44" s="870">
        <v>1087</v>
      </c>
      <c r="AB44" s="870">
        <v>743</v>
      </c>
      <c r="AC44" s="870">
        <v>796</v>
      </c>
      <c r="AD44" s="870">
        <v>956</v>
      </c>
      <c r="AE44" s="870">
        <v>1103</v>
      </c>
      <c r="AF44" s="870">
        <v>1231</v>
      </c>
      <c r="AG44" s="870">
        <v>1358</v>
      </c>
      <c r="AH44" s="870">
        <v>892</v>
      </c>
      <c r="AI44" s="870">
        <v>956</v>
      </c>
      <c r="AJ44" s="870">
        <v>1147</v>
      </c>
      <c r="AK44" s="870">
        <v>1324</v>
      </c>
      <c r="AL44" s="870">
        <v>1477</v>
      </c>
      <c r="AM44" s="870">
        <v>1630</v>
      </c>
    </row>
    <row r="45" spans="2:39" x14ac:dyDescent="0.2">
      <c r="B45" s="448"/>
      <c r="C45" s="449"/>
      <c r="D45" s="450"/>
      <c r="E45" s="243"/>
      <c r="F45" s="431" t="s">
        <v>796</v>
      </c>
      <c r="G45" s="243"/>
      <c r="H45" s="243"/>
      <c r="I45" s="243"/>
      <c r="J45" s="243"/>
      <c r="K45" s="21">
        <f t="shared" si="6"/>
        <v>0</v>
      </c>
      <c r="L45" s="202"/>
      <c r="M45" s="877"/>
      <c r="N45" s="242"/>
      <c r="P45" s="193" cm="1">
        <f t="array" ref="P45">IF(E45&lt;&gt;"",INDEX($AH$6:$AM$97,MATCH('Development Info (p 9)'!$I$29,$U$6:$U$97),(E45+1))-INDEX('Utilities and Rents (p 23)'!$H$15:$L$15,1,(E45+1)),0)</f>
        <v>0</v>
      </c>
      <c r="Q45" s="193">
        <f t="shared" si="7"/>
        <v>0</v>
      </c>
      <c r="R45" s="193">
        <f t="shared" si="8"/>
        <v>0</v>
      </c>
      <c r="U45" s="870" t="s">
        <v>334</v>
      </c>
      <c r="V45" s="870">
        <v>595</v>
      </c>
      <c r="W45" s="870">
        <v>637</v>
      </c>
      <c r="X45" s="870">
        <v>765</v>
      </c>
      <c r="Y45" s="870">
        <v>883</v>
      </c>
      <c r="Z45" s="870">
        <v>985</v>
      </c>
      <c r="AA45" s="870">
        <v>1087</v>
      </c>
      <c r="AB45" s="870">
        <v>743</v>
      </c>
      <c r="AC45" s="870">
        <v>796</v>
      </c>
      <c r="AD45" s="870">
        <v>956</v>
      </c>
      <c r="AE45" s="870">
        <v>1103</v>
      </c>
      <c r="AF45" s="870">
        <v>1231</v>
      </c>
      <c r="AG45" s="870">
        <v>1358</v>
      </c>
      <c r="AH45" s="870">
        <v>892</v>
      </c>
      <c r="AI45" s="870">
        <v>956</v>
      </c>
      <c r="AJ45" s="870">
        <v>1147</v>
      </c>
      <c r="AK45" s="870">
        <v>1324</v>
      </c>
      <c r="AL45" s="870">
        <v>1477</v>
      </c>
      <c r="AM45" s="870">
        <v>1630</v>
      </c>
    </row>
    <row r="46" spans="2:39" x14ac:dyDescent="0.2">
      <c r="B46" s="448"/>
      <c r="C46" s="449"/>
      <c r="D46" s="450"/>
      <c r="E46" s="243"/>
      <c r="F46" s="431" t="s">
        <v>796</v>
      </c>
      <c r="G46" s="243"/>
      <c r="H46" s="243"/>
      <c r="I46" s="243"/>
      <c r="J46" s="243"/>
      <c r="K46" s="21">
        <f t="shared" si="6"/>
        <v>0</v>
      </c>
      <c r="L46" s="202"/>
      <c r="M46" s="877"/>
      <c r="N46" s="242"/>
      <c r="P46" s="193" cm="1">
        <f t="array" ref="P46">IF(E46&lt;&gt;"",INDEX($AH$6:$AM$97,MATCH('Development Info (p 9)'!$I$29,$U$6:$U$97),(E46+1))-INDEX('Utilities and Rents (p 23)'!$H$15:$L$15,1,(E46+1)),0)</f>
        <v>0</v>
      </c>
      <c r="Q46" s="193">
        <f t="shared" si="7"/>
        <v>0</v>
      </c>
      <c r="R46" s="193">
        <f t="shared" si="8"/>
        <v>0</v>
      </c>
      <c r="U46" s="870" t="s">
        <v>335</v>
      </c>
      <c r="V46" s="870">
        <v>775</v>
      </c>
      <c r="W46" s="870">
        <v>830</v>
      </c>
      <c r="X46" s="870">
        <v>997</v>
      </c>
      <c r="Y46" s="870">
        <v>1151</v>
      </c>
      <c r="Z46" s="870">
        <v>1285</v>
      </c>
      <c r="AA46" s="870">
        <v>1417</v>
      </c>
      <c r="AB46" s="870">
        <v>968</v>
      </c>
      <c r="AC46" s="870">
        <v>1038</v>
      </c>
      <c r="AD46" s="870">
        <v>1246</v>
      </c>
      <c r="AE46" s="870">
        <v>1439</v>
      </c>
      <c r="AF46" s="870">
        <v>1606</v>
      </c>
      <c r="AG46" s="870">
        <v>1771</v>
      </c>
      <c r="AH46" s="870">
        <v>1162</v>
      </c>
      <c r="AI46" s="870">
        <v>1245</v>
      </c>
      <c r="AJ46" s="870">
        <v>1495</v>
      </c>
      <c r="AK46" s="870">
        <v>1727</v>
      </c>
      <c r="AL46" s="870">
        <v>1927</v>
      </c>
      <c r="AM46" s="870">
        <v>2126</v>
      </c>
    </row>
    <row r="47" spans="2:39" ht="13.5" thickBot="1" x14ac:dyDescent="0.25">
      <c r="B47" s="202"/>
      <c r="K47" s="242"/>
      <c r="L47" s="202"/>
      <c r="N47" s="242"/>
      <c r="Q47" s="859">
        <f>SUM(Q42:Q46)</f>
        <v>0</v>
      </c>
      <c r="R47" s="859">
        <f>SUM(R42:R46)</f>
        <v>0</v>
      </c>
      <c r="U47" s="870" t="s">
        <v>337</v>
      </c>
      <c r="V47" s="870">
        <v>598</v>
      </c>
      <c r="W47" s="870">
        <v>641</v>
      </c>
      <c r="X47" s="870">
        <v>769</v>
      </c>
      <c r="Y47" s="870">
        <v>888</v>
      </c>
      <c r="Z47" s="870">
        <v>991</v>
      </c>
      <c r="AA47" s="870">
        <v>1093</v>
      </c>
      <c r="AB47" s="870">
        <v>747</v>
      </c>
      <c r="AC47" s="870">
        <v>801</v>
      </c>
      <c r="AD47" s="870">
        <v>961</v>
      </c>
      <c r="AE47" s="870">
        <v>1110</v>
      </c>
      <c r="AF47" s="870">
        <v>1238</v>
      </c>
      <c r="AG47" s="870">
        <v>1366</v>
      </c>
      <c r="AH47" s="870">
        <v>897</v>
      </c>
      <c r="AI47" s="870">
        <v>961</v>
      </c>
      <c r="AJ47" s="870">
        <v>1153</v>
      </c>
      <c r="AK47" s="870">
        <v>1332</v>
      </c>
      <c r="AL47" s="870">
        <v>1486</v>
      </c>
      <c r="AM47" s="870">
        <v>1640</v>
      </c>
    </row>
    <row r="48" spans="2:39" ht="13.5" thickTop="1" x14ac:dyDescent="0.2">
      <c r="B48" s="202"/>
      <c r="E48" s="193" t="s">
        <v>797</v>
      </c>
      <c r="G48" s="1874"/>
      <c r="H48" s="1875"/>
      <c r="I48" s="1875"/>
      <c r="K48" s="134"/>
      <c r="L48" s="202"/>
      <c r="N48" s="242"/>
      <c r="U48" s="870" t="s">
        <v>338</v>
      </c>
      <c r="V48" s="870">
        <v>685</v>
      </c>
      <c r="W48" s="870">
        <v>734</v>
      </c>
      <c r="X48" s="870">
        <v>881</v>
      </c>
      <c r="Y48" s="870">
        <v>1017</v>
      </c>
      <c r="Z48" s="870">
        <v>1135</v>
      </c>
      <c r="AA48" s="870">
        <v>1252</v>
      </c>
      <c r="AB48" s="870">
        <v>856</v>
      </c>
      <c r="AC48" s="870">
        <v>917</v>
      </c>
      <c r="AD48" s="870">
        <v>1101</v>
      </c>
      <c r="AE48" s="870">
        <v>1271</v>
      </c>
      <c r="AF48" s="870">
        <v>1418</v>
      </c>
      <c r="AG48" s="870">
        <v>1565</v>
      </c>
      <c r="AH48" s="870">
        <v>1027</v>
      </c>
      <c r="AI48" s="870">
        <v>1101</v>
      </c>
      <c r="AJ48" s="870">
        <v>1321</v>
      </c>
      <c r="AK48" s="870">
        <v>1526</v>
      </c>
      <c r="AL48" s="870">
        <v>1702</v>
      </c>
      <c r="AM48" s="870">
        <v>1878</v>
      </c>
    </row>
    <row r="49" spans="2:39" x14ac:dyDescent="0.2">
      <c r="B49" s="202"/>
      <c r="E49" s="193" t="s">
        <v>797</v>
      </c>
      <c r="G49" s="1874"/>
      <c r="H49" s="1875"/>
      <c r="I49" s="1875"/>
      <c r="K49" s="134"/>
      <c r="L49" s="202"/>
      <c r="N49" s="242"/>
      <c r="U49" s="870" t="s">
        <v>340</v>
      </c>
      <c r="V49" s="870">
        <v>595</v>
      </c>
      <c r="W49" s="870">
        <v>637</v>
      </c>
      <c r="X49" s="870">
        <v>765</v>
      </c>
      <c r="Y49" s="870">
        <v>883</v>
      </c>
      <c r="Z49" s="870">
        <v>985</v>
      </c>
      <c r="AA49" s="870">
        <v>1087</v>
      </c>
      <c r="AB49" s="870">
        <v>743</v>
      </c>
      <c r="AC49" s="870">
        <v>796</v>
      </c>
      <c r="AD49" s="870">
        <v>956</v>
      </c>
      <c r="AE49" s="870">
        <v>1103</v>
      </c>
      <c r="AF49" s="870">
        <v>1231</v>
      </c>
      <c r="AG49" s="870">
        <v>1358</v>
      </c>
      <c r="AH49" s="870">
        <v>892</v>
      </c>
      <c r="AI49" s="870">
        <v>956</v>
      </c>
      <c r="AJ49" s="870">
        <v>1147</v>
      </c>
      <c r="AK49" s="870">
        <v>1324</v>
      </c>
      <c r="AL49" s="870">
        <v>1477</v>
      </c>
      <c r="AM49" s="870">
        <v>1630</v>
      </c>
    </row>
    <row r="50" spans="2:39" x14ac:dyDescent="0.2">
      <c r="B50" s="202"/>
      <c r="K50" s="242"/>
      <c r="L50" s="202"/>
      <c r="N50" s="242"/>
      <c r="U50" s="870" t="s">
        <v>342</v>
      </c>
      <c r="V50" s="870">
        <v>696</v>
      </c>
      <c r="W50" s="870">
        <v>746</v>
      </c>
      <c r="X50" s="870">
        <v>895</v>
      </c>
      <c r="Y50" s="870">
        <v>1034</v>
      </c>
      <c r="Z50" s="870">
        <v>1154</v>
      </c>
      <c r="AA50" s="870">
        <v>1273</v>
      </c>
      <c r="AB50" s="870">
        <v>870</v>
      </c>
      <c r="AC50" s="870">
        <v>932</v>
      </c>
      <c r="AD50" s="870">
        <v>1118</v>
      </c>
      <c r="AE50" s="870">
        <v>1292</v>
      </c>
      <c r="AF50" s="870">
        <v>1442</v>
      </c>
      <c r="AG50" s="870">
        <v>1591</v>
      </c>
      <c r="AH50" s="870">
        <v>1044</v>
      </c>
      <c r="AI50" s="870">
        <v>1119</v>
      </c>
      <c r="AJ50" s="870">
        <v>1342</v>
      </c>
      <c r="AK50" s="870">
        <v>1551</v>
      </c>
      <c r="AL50" s="870">
        <v>1731</v>
      </c>
      <c r="AM50" s="870">
        <v>1909</v>
      </c>
    </row>
    <row r="51" spans="2:39" ht="12.75" customHeight="1" x14ac:dyDescent="0.2">
      <c r="B51" s="202"/>
      <c r="E51" s="193" t="s">
        <v>798</v>
      </c>
      <c r="K51" s="23">
        <f>SUM(K41:K49)</f>
        <v>0</v>
      </c>
      <c r="L51" s="202"/>
      <c r="N51" s="242"/>
      <c r="U51" s="870" t="s">
        <v>344</v>
      </c>
      <c r="V51" s="870">
        <v>670</v>
      </c>
      <c r="W51" s="870">
        <v>717</v>
      </c>
      <c r="X51" s="870">
        <v>861</v>
      </c>
      <c r="Y51" s="870">
        <v>994</v>
      </c>
      <c r="Z51" s="870">
        <v>1109</v>
      </c>
      <c r="AA51" s="870">
        <v>1224</v>
      </c>
      <c r="AB51" s="870">
        <v>837</v>
      </c>
      <c r="AC51" s="870">
        <v>896</v>
      </c>
      <c r="AD51" s="870">
        <v>1076</v>
      </c>
      <c r="AE51" s="870">
        <v>1243</v>
      </c>
      <c r="AF51" s="870">
        <v>1386</v>
      </c>
      <c r="AG51" s="870">
        <v>1530</v>
      </c>
      <c r="AH51" s="870">
        <v>1005</v>
      </c>
      <c r="AI51" s="870">
        <v>1076</v>
      </c>
      <c r="AJ51" s="870">
        <v>1291</v>
      </c>
      <c r="AK51" s="870">
        <v>1491</v>
      </c>
      <c r="AL51" s="870">
        <v>1663</v>
      </c>
      <c r="AM51" s="870">
        <v>1836</v>
      </c>
    </row>
    <row r="52" spans="2:39" x14ac:dyDescent="0.2">
      <c r="B52" s="202"/>
      <c r="K52" s="242"/>
      <c r="L52" s="202"/>
      <c r="N52" s="242"/>
      <c r="U52" s="870" t="s">
        <v>346</v>
      </c>
      <c r="V52" s="870">
        <v>630</v>
      </c>
      <c r="W52" s="870">
        <v>675</v>
      </c>
      <c r="X52" s="870">
        <v>810</v>
      </c>
      <c r="Y52" s="870">
        <v>936</v>
      </c>
      <c r="Z52" s="870">
        <v>1044</v>
      </c>
      <c r="AA52" s="870">
        <v>1152</v>
      </c>
      <c r="AB52" s="870">
        <v>787</v>
      </c>
      <c r="AC52" s="870">
        <v>843</v>
      </c>
      <c r="AD52" s="870">
        <v>1012</v>
      </c>
      <c r="AE52" s="870">
        <v>1170</v>
      </c>
      <c r="AF52" s="870">
        <v>1305</v>
      </c>
      <c r="AG52" s="870">
        <v>1440</v>
      </c>
      <c r="AH52" s="870">
        <v>945</v>
      </c>
      <c r="AI52" s="870">
        <v>1012</v>
      </c>
      <c r="AJ52" s="870">
        <v>1215</v>
      </c>
      <c r="AK52" s="870">
        <v>1404</v>
      </c>
      <c r="AL52" s="870">
        <v>1566</v>
      </c>
      <c r="AM52" s="870">
        <v>1728</v>
      </c>
    </row>
    <row r="53" spans="2:39" x14ac:dyDescent="0.2">
      <c r="B53" s="202"/>
      <c r="E53" s="193" t="s">
        <v>799</v>
      </c>
      <c r="K53" s="241">
        <f>K51*12</f>
        <v>0</v>
      </c>
      <c r="L53" s="202"/>
      <c r="N53" s="242"/>
      <c r="U53" s="870" t="s">
        <v>348</v>
      </c>
      <c r="V53" s="870">
        <v>595</v>
      </c>
      <c r="W53" s="870">
        <v>637</v>
      </c>
      <c r="X53" s="870">
        <v>765</v>
      </c>
      <c r="Y53" s="870">
        <v>883</v>
      </c>
      <c r="Z53" s="870">
        <v>985</v>
      </c>
      <c r="AA53" s="870">
        <v>1087</v>
      </c>
      <c r="AB53" s="870">
        <v>743</v>
      </c>
      <c r="AC53" s="870">
        <v>796</v>
      </c>
      <c r="AD53" s="870">
        <v>956</v>
      </c>
      <c r="AE53" s="870">
        <v>1103</v>
      </c>
      <c r="AF53" s="870">
        <v>1231</v>
      </c>
      <c r="AG53" s="870">
        <v>1358</v>
      </c>
      <c r="AH53" s="870">
        <v>892</v>
      </c>
      <c r="AI53" s="870">
        <v>956</v>
      </c>
      <c r="AJ53" s="870">
        <v>1147</v>
      </c>
      <c r="AK53" s="870">
        <v>1324</v>
      </c>
      <c r="AL53" s="870">
        <v>1477</v>
      </c>
      <c r="AM53" s="870">
        <v>1630</v>
      </c>
    </row>
    <row r="54" spans="2:39" ht="13.5" thickBot="1" x14ac:dyDescent="0.25">
      <c r="B54" s="221"/>
      <c r="C54" s="252"/>
      <c r="D54" s="252"/>
      <c r="E54" s="252"/>
      <c r="F54" s="252"/>
      <c r="G54" s="252"/>
      <c r="H54" s="252"/>
      <c r="I54" s="252"/>
      <c r="J54" s="252"/>
      <c r="K54" s="271"/>
      <c r="L54" s="221"/>
      <c r="M54" s="252"/>
      <c r="N54" s="789"/>
      <c r="U54" s="870" t="s">
        <v>349</v>
      </c>
      <c r="V54" s="870">
        <v>775</v>
      </c>
      <c r="W54" s="870">
        <v>830</v>
      </c>
      <c r="X54" s="870">
        <v>997</v>
      </c>
      <c r="Y54" s="870">
        <v>1151</v>
      </c>
      <c r="Z54" s="870">
        <v>1285</v>
      </c>
      <c r="AA54" s="870">
        <v>1417</v>
      </c>
      <c r="AB54" s="870">
        <v>968</v>
      </c>
      <c r="AC54" s="870">
        <v>1038</v>
      </c>
      <c r="AD54" s="870">
        <v>1246</v>
      </c>
      <c r="AE54" s="870">
        <v>1439</v>
      </c>
      <c r="AF54" s="870">
        <v>1606</v>
      </c>
      <c r="AG54" s="870">
        <v>1771</v>
      </c>
      <c r="AH54" s="870">
        <v>1162</v>
      </c>
      <c r="AI54" s="870">
        <v>1245</v>
      </c>
      <c r="AJ54" s="870">
        <v>1495</v>
      </c>
      <c r="AK54" s="870">
        <v>1727</v>
      </c>
      <c r="AL54" s="870">
        <v>1927</v>
      </c>
      <c r="AM54" s="870">
        <v>2126</v>
      </c>
    </row>
    <row r="55" spans="2:39" ht="27.75" customHeight="1" x14ac:dyDescent="0.2">
      <c r="C55" s="240"/>
      <c r="D55" s="240"/>
      <c r="E55" s="240"/>
      <c r="F55" s="240"/>
      <c r="G55" s="240"/>
      <c r="H55" s="240"/>
      <c r="I55" s="240"/>
      <c r="J55" s="240"/>
      <c r="K55" s="240"/>
      <c r="U55" s="870" t="s">
        <v>350</v>
      </c>
      <c r="V55" s="870">
        <v>644</v>
      </c>
      <c r="W55" s="870">
        <v>690</v>
      </c>
      <c r="X55" s="870">
        <v>828</v>
      </c>
      <c r="Y55" s="870">
        <v>957</v>
      </c>
      <c r="Z55" s="870">
        <v>1068</v>
      </c>
      <c r="AA55" s="870">
        <v>1178</v>
      </c>
      <c r="AB55" s="870">
        <v>805</v>
      </c>
      <c r="AC55" s="870">
        <v>862</v>
      </c>
      <c r="AD55" s="870">
        <v>1035</v>
      </c>
      <c r="AE55" s="870">
        <v>1196</v>
      </c>
      <c r="AF55" s="870">
        <v>1335</v>
      </c>
      <c r="AG55" s="870">
        <v>1472</v>
      </c>
      <c r="AH55" s="870">
        <v>966</v>
      </c>
      <c r="AI55" s="870">
        <v>1035</v>
      </c>
      <c r="AJ55" s="870">
        <v>1242</v>
      </c>
      <c r="AK55" s="870">
        <v>1435</v>
      </c>
      <c r="AL55" s="870">
        <v>1602</v>
      </c>
      <c r="AM55" s="870">
        <v>1767</v>
      </c>
    </row>
    <row r="56" spans="2:39" x14ac:dyDescent="0.2">
      <c r="U56" s="870" t="s">
        <v>352</v>
      </c>
      <c r="V56" s="870">
        <v>663</v>
      </c>
      <c r="W56" s="870">
        <v>710</v>
      </c>
      <c r="X56" s="870">
        <v>853</v>
      </c>
      <c r="Y56" s="870">
        <v>985</v>
      </c>
      <c r="Z56" s="870">
        <v>1098</v>
      </c>
      <c r="AA56" s="870">
        <v>1212</v>
      </c>
      <c r="AB56" s="870">
        <v>828</v>
      </c>
      <c r="AC56" s="870">
        <v>888</v>
      </c>
      <c r="AD56" s="870">
        <v>1066</v>
      </c>
      <c r="AE56" s="870">
        <v>1231</v>
      </c>
      <c r="AF56" s="870">
        <v>1372</v>
      </c>
      <c r="AG56" s="870">
        <v>1515</v>
      </c>
      <c r="AH56" s="870">
        <v>994</v>
      </c>
      <c r="AI56" s="870">
        <v>1065</v>
      </c>
      <c r="AJ56" s="870">
        <v>1279</v>
      </c>
      <c r="AK56" s="870">
        <v>1477</v>
      </c>
      <c r="AL56" s="870">
        <v>1647</v>
      </c>
      <c r="AM56" s="870">
        <v>1818</v>
      </c>
    </row>
    <row r="57" spans="2:39" x14ac:dyDescent="0.2">
      <c r="U57" s="870" t="s">
        <v>354</v>
      </c>
      <c r="V57" s="870">
        <v>595</v>
      </c>
      <c r="W57" s="870">
        <v>637</v>
      </c>
      <c r="X57" s="870">
        <v>765</v>
      </c>
      <c r="Y57" s="870">
        <v>883</v>
      </c>
      <c r="Z57" s="870">
        <v>985</v>
      </c>
      <c r="AA57" s="870">
        <v>1087</v>
      </c>
      <c r="AB57" s="870">
        <v>743</v>
      </c>
      <c r="AC57" s="870">
        <v>796</v>
      </c>
      <c r="AD57" s="870">
        <v>956</v>
      </c>
      <c r="AE57" s="870">
        <v>1103</v>
      </c>
      <c r="AF57" s="870">
        <v>1231</v>
      </c>
      <c r="AG57" s="870">
        <v>1358</v>
      </c>
      <c r="AH57" s="870">
        <v>892</v>
      </c>
      <c r="AI57" s="870">
        <v>956</v>
      </c>
      <c r="AJ57" s="870">
        <v>1147</v>
      </c>
      <c r="AK57" s="870">
        <v>1324</v>
      </c>
      <c r="AL57" s="870">
        <v>1477</v>
      </c>
      <c r="AM57" s="870">
        <v>1630</v>
      </c>
    </row>
    <row r="58" spans="2:39" x14ac:dyDescent="0.2">
      <c r="U58" s="870" t="s">
        <v>356</v>
      </c>
      <c r="V58" s="870">
        <v>759</v>
      </c>
      <c r="W58" s="870">
        <v>813</v>
      </c>
      <c r="X58" s="870">
        <v>976</v>
      </c>
      <c r="Y58" s="870">
        <v>1127</v>
      </c>
      <c r="Z58" s="870">
        <v>1258</v>
      </c>
      <c r="AA58" s="870">
        <v>1388</v>
      </c>
      <c r="AB58" s="870">
        <v>948</v>
      </c>
      <c r="AC58" s="870">
        <v>1016</v>
      </c>
      <c r="AD58" s="870">
        <v>1220</v>
      </c>
      <c r="AE58" s="870">
        <v>1409</v>
      </c>
      <c r="AF58" s="870">
        <v>1572</v>
      </c>
      <c r="AG58" s="870">
        <v>1735</v>
      </c>
      <c r="AH58" s="870">
        <v>1138</v>
      </c>
      <c r="AI58" s="870">
        <v>1220</v>
      </c>
      <c r="AJ58" s="870">
        <v>1464</v>
      </c>
      <c r="AK58" s="870">
        <v>1691</v>
      </c>
      <c r="AL58" s="870">
        <v>1887</v>
      </c>
      <c r="AM58" s="870">
        <v>2082</v>
      </c>
    </row>
    <row r="59" spans="2:39" x14ac:dyDescent="0.2">
      <c r="U59" s="870" t="s">
        <v>357</v>
      </c>
      <c r="V59" s="870">
        <v>639</v>
      </c>
      <c r="W59" s="870">
        <v>684</v>
      </c>
      <c r="X59" s="870">
        <v>821</v>
      </c>
      <c r="Y59" s="870">
        <v>948</v>
      </c>
      <c r="Z59" s="870">
        <v>1058</v>
      </c>
      <c r="AA59" s="870">
        <v>1167</v>
      </c>
      <c r="AB59" s="870">
        <v>798</v>
      </c>
      <c r="AC59" s="870">
        <v>855</v>
      </c>
      <c r="AD59" s="870">
        <v>1026</v>
      </c>
      <c r="AE59" s="870">
        <v>1185</v>
      </c>
      <c r="AF59" s="870">
        <v>1322</v>
      </c>
      <c r="AG59" s="870">
        <v>1459</v>
      </c>
      <c r="AH59" s="870">
        <v>958</v>
      </c>
      <c r="AI59" s="870">
        <v>1026</v>
      </c>
      <c r="AJ59" s="870">
        <v>1231</v>
      </c>
      <c r="AK59" s="870">
        <v>1422</v>
      </c>
      <c r="AL59" s="870">
        <v>1587</v>
      </c>
      <c r="AM59" s="870">
        <v>1751</v>
      </c>
    </row>
    <row r="60" spans="2:39" x14ac:dyDescent="0.2">
      <c r="U60" s="870" t="s">
        <v>358</v>
      </c>
      <c r="V60" s="870">
        <v>775</v>
      </c>
      <c r="W60" s="870">
        <v>830</v>
      </c>
      <c r="X60" s="870">
        <v>997</v>
      </c>
      <c r="Y60" s="870">
        <v>1151</v>
      </c>
      <c r="Z60" s="870">
        <v>1285</v>
      </c>
      <c r="AA60" s="870">
        <v>1417</v>
      </c>
      <c r="AB60" s="870">
        <v>968</v>
      </c>
      <c r="AC60" s="870">
        <v>1038</v>
      </c>
      <c r="AD60" s="870">
        <v>1246</v>
      </c>
      <c r="AE60" s="870">
        <v>1439</v>
      </c>
      <c r="AF60" s="870">
        <v>1606</v>
      </c>
      <c r="AG60" s="870">
        <v>1771</v>
      </c>
      <c r="AH60" s="870">
        <v>1162</v>
      </c>
      <c r="AI60" s="870">
        <v>1245</v>
      </c>
      <c r="AJ60" s="870">
        <v>1495</v>
      </c>
      <c r="AK60" s="870">
        <v>1727</v>
      </c>
      <c r="AL60" s="870">
        <v>1927</v>
      </c>
      <c r="AM60" s="870">
        <v>2126</v>
      </c>
    </row>
    <row r="61" spans="2:39" x14ac:dyDescent="0.2">
      <c r="U61" s="870" t="s">
        <v>359</v>
      </c>
      <c r="V61" s="870">
        <v>670</v>
      </c>
      <c r="W61" s="870">
        <v>717</v>
      </c>
      <c r="X61" s="870">
        <v>861</v>
      </c>
      <c r="Y61" s="870">
        <v>994</v>
      </c>
      <c r="Z61" s="870">
        <v>1109</v>
      </c>
      <c r="AA61" s="870">
        <v>1224</v>
      </c>
      <c r="AB61" s="870">
        <v>837</v>
      </c>
      <c r="AC61" s="870">
        <v>896</v>
      </c>
      <c r="AD61" s="870">
        <v>1076</v>
      </c>
      <c r="AE61" s="870">
        <v>1243</v>
      </c>
      <c r="AF61" s="870">
        <v>1386</v>
      </c>
      <c r="AG61" s="870">
        <v>1530</v>
      </c>
      <c r="AH61" s="870">
        <v>1005</v>
      </c>
      <c r="AI61" s="870">
        <v>1076</v>
      </c>
      <c r="AJ61" s="870">
        <v>1291</v>
      </c>
      <c r="AK61" s="870">
        <v>1491</v>
      </c>
      <c r="AL61" s="870">
        <v>1663</v>
      </c>
      <c r="AM61" s="870">
        <v>1836</v>
      </c>
    </row>
    <row r="62" spans="2:39" x14ac:dyDescent="0.2">
      <c r="U62" s="870" t="s">
        <v>360</v>
      </c>
      <c r="V62" s="870">
        <v>630</v>
      </c>
      <c r="W62" s="870">
        <v>675</v>
      </c>
      <c r="X62" s="870">
        <v>810</v>
      </c>
      <c r="Y62" s="870">
        <v>936</v>
      </c>
      <c r="Z62" s="870">
        <v>1044</v>
      </c>
      <c r="AA62" s="870">
        <v>1152</v>
      </c>
      <c r="AB62" s="870">
        <v>787</v>
      </c>
      <c r="AC62" s="870">
        <v>843</v>
      </c>
      <c r="AD62" s="870">
        <v>1012</v>
      </c>
      <c r="AE62" s="870">
        <v>1170</v>
      </c>
      <c r="AF62" s="870">
        <v>1305</v>
      </c>
      <c r="AG62" s="870">
        <v>1440</v>
      </c>
      <c r="AH62" s="870">
        <v>945</v>
      </c>
      <c r="AI62" s="870">
        <v>1012</v>
      </c>
      <c r="AJ62" s="870">
        <v>1215</v>
      </c>
      <c r="AK62" s="870">
        <v>1404</v>
      </c>
      <c r="AL62" s="870">
        <v>1566</v>
      </c>
      <c r="AM62" s="870">
        <v>1728</v>
      </c>
    </row>
    <row r="63" spans="2:39" x14ac:dyDescent="0.2">
      <c r="U63" s="870" t="s">
        <v>361</v>
      </c>
      <c r="V63" s="870">
        <v>783</v>
      </c>
      <c r="W63" s="870">
        <v>839</v>
      </c>
      <c r="X63" s="870">
        <v>1007</v>
      </c>
      <c r="Y63" s="870">
        <v>1163</v>
      </c>
      <c r="Z63" s="870">
        <v>1297</v>
      </c>
      <c r="AA63" s="870">
        <v>1431</v>
      </c>
      <c r="AB63" s="870">
        <v>978</v>
      </c>
      <c r="AC63" s="870">
        <v>1048</v>
      </c>
      <c r="AD63" s="870">
        <v>1258</v>
      </c>
      <c r="AE63" s="870">
        <v>1453</v>
      </c>
      <c r="AF63" s="870">
        <v>1621</v>
      </c>
      <c r="AG63" s="870">
        <v>1789</v>
      </c>
      <c r="AH63" s="870">
        <v>1174</v>
      </c>
      <c r="AI63" s="870">
        <v>1258</v>
      </c>
      <c r="AJ63" s="870">
        <v>1510</v>
      </c>
      <c r="AK63" s="870">
        <v>1744</v>
      </c>
      <c r="AL63" s="870">
        <v>1945</v>
      </c>
      <c r="AM63" s="870">
        <v>2147</v>
      </c>
    </row>
    <row r="64" spans="2:39" x14ac:dyDescent="0.2">
      <c r="U64" s="870" t="s">
        <v>362</v>
      </c>
      <c r="V64" s="870">
        <v>629</v>
      </c>
      <c r="W64" s="870">
        <v>674</v>
      </c>
      <c r="X64" s="870">
        <v>809</v>
      </c>
      <c r="Y64" s="870">
        <v>934</v>
      </c>
      <c r="Z64" s="870">
        <v>1042</v>
      </c>
      <c r="AA64" s="870">
        <v>1150</v>
      </c>
      <c r="AB64" s="870">
        <v>786</v>
      </c>
      <c r="AC64" s="870">
        <v>842</v>
      </c>
      <c r="AD64" s="870">
        <v>1011</v>
      </c>
      <c r="AE64" s="870">
        <v>1167</v>
      </c>
      <c r="AF64" s="870">
        <v>1302</v>
      </c>
      <c r="AG64" s="870">
        <v>1437</v>
      </c>
      <c r="AH64" s="870">
        <v>943</v>
      </c>
      <c r="AI64" s="870">
        <v>1011</v>
      </c>
      <c r="AJ64" s="870">
        <v>1213</v>
      </c>
      <c r="AK64" s="870">
        <v>1401</v>
      </c>
      <c r="AL64" s="870">
        <v>1563</v>
      </c>
      <c r="AM64" s="870">
        <v>1725</v>
      </c>
    </row>
    <row r="65" spans="21:39" x14ac:dyDescent="0.2">
      <c r="U65" s="870" t="s">
        <v>363</v>
      </c>
      <c r="V65" s="870">
        <v>595</v>
      </c>
      <c r="W65" s="870">
        <v>637</v>
      </c>
      <c r="X65" s="870">
        <v>765</v>
      </c>
      <c r="Y65" s="870">
        <v>883</v>
      </c>
      <c r="Z65" s="870">
        <v>985</v>
      </c>
      <c r="AA65" s="870">
        <v>1087</v>
      </c>
      <c r="AB65" s="870">
        <v>743</v>
      </c>
      <c r="AC65" s="870">
        <v>796</v>
      </c>
      <c r="AD65" s="870">
        <v>956</v>
      </c>
      <c r="AE65" s="870">
        <v>1103</v>
      </c>
      <c r="AF65" s="870">
        <v>1231</v>
      </c>
      <c r="AG65" s="870">
        <v>1358</v>
      </c>
      <c r="AH65" s="870">
        <v>892</v>
      </c>
      <c r="AI65" s="870">
        <v>956</v>
      </c>
      <c r="AJ65" s="870">
        <v>1147</v>
      </c>
      <c r="AK65" s="870">
        <v>1324</v>
      </c>
      <c r="AL65" s="870">
        <v>1477</v>
      </c>
      <c r="AM65" s="870">
        <v>1630</v>
      </c>
    </row>
    <row r="66" spans="21:39" x14ac:dyDescent="0.2">
      <c r="U66" s="870" t="s">
        <v>365</v>
      </c>
      <c r="V66" s="870">
        <v>595</v>
      </c>
      <c r="W66" s="870">
        <v>637</v>
      </c>
      <c r="X66" s="870">
        <v>765</v>
      </c>
      <c r="Y66" s="870">
        <v>883</v>
      </c>
      <c r="Z66" s="870">
        <v>985</v>
      </c>
      <c r="AA66" s="870">
        <v>1087</v>
      </c>
      <c r="AB66" s="870">
        <v>743</v>
      </c>
      <c r="AC66" s="870">
        <v>796</v>
      </c>
      <c r="AD66" s="870">
        <v>956</v>
      </c>
      <c r="AE66" s="870">
        <v>1103</v>
      </c>
      <c r="AF66" s="870">
        <v>1231</v>
      </c>
      <c r="AG66" s="870">
        <v>1358</v>
      </c>
      <c r="AH66" s="870">
        <v>892</v>
      </c>
      <c r="AI66" s="870">
        <v>956</v>
      </c>
      <c r="AJ66" s="870">
        <v>1147</v>
      </c>
      <c r="AK66" s="870">
        <v>1324</v>
      </c>
      <c r="AL66" s="870">
        <v>1477</v>
      </c>
      <c r="AM66" s="870">
        <v>1630</v>
      </c>
    </row>
    <row r="67" spans="21:39" x14ac:dyDescent="0.2">
      <c r="U67" s="870" t="s">
        <v>366</v>
      </c>
      <c r="V67" s="870">
        <v>634</v>
      </c>
      <c r="W67" s="870">
        <v>679</v>
      </c>
      <c r="X67" s="870">
        <v>815</v>
      </c>
      <c r="Y67" s="870">
        <v>941</v>
      </c>
      <c r="Z67" s="870">
        <v>1050</v>
      </c>
      <c r="AA67" s="870">
        <v>1159</v>
      </c>
      <c r="AB67" s="870">
        <v>792</v>
      </c>
      <c r="AC67" s="870">
        <v>848</v>
      </c>
      <c r="AD67" s="870">
        <v>1018</v>
      </c>
      <c r="AE67" s="870">
        <v>1176</v>
      </c>
      <c r="AF67" s="870">
        <v>1312</v>
      </c>
      <c r="AG67" s="870">
        <v>1448</v>
      </c>
      <c r="AH67" s="870">
        <v>951</v>
      </c>
      <c r="AI67" s="870">
        <v>1018</v>
      </c>
      <c r="AJ67" s="870">
        <v>1222</v>
      </c>
      <c r="AK67" s="870">
        <v>1412</v>
      </c>
      <c r="AL67" s="870">
        <v>1575</v>
      </c>
      <c r="AM67" s="870">
        <v>1738</v>
      </c>
    </row>
    <row r="68" spans="21:39" x14ac:dyDescent="0.2">
      <c r="U68" s="870" t="s">
        <v>367</v>
      </c>
      <c r="V68" s="870">
        <v>656</v>
      </c>
      <c r="W68" s="870">
        <v>702</v>
      </c>
      <c r="X68" s="870">
        <v>843</v>
      </c>
      <c r="Y68" s="870">
        <v>973</v>
      </c>
      <c r="Z68" s="870">
        <v>1086</v>
      </c>
      <c r="AA68" s="870">
        <v>1198</v>
      </c>
      <c r="AB68" s="870">
        <v>820</v>
      </c>
      <c r="AC68" s="870">
        <v>878</v>
      </c>
      <c r="AD68" s="870">
        <v>1053</v>
      </c>
      <c r="AE68" s="870">
        <v>1216</v>
      </c>
      <c r="AF68" s="870">
        <v>1357</v>
      </c>
      <c r="AG68" s="870">
        <v>1498</v>
      </c>
      <c r="AH68" s="870">
        <v>984</v>
      </c>
      <c r="AI68" s="870">
        <v>1053</v>
      </c>
      <c r="AJ68" s="870">
        <v>1264</v>
      </c>
      <c r="AK68" s="870">
        <v>1460</v>
      </c>
      <c r="AL68" s="870">
        <v>1629</v>
      </c>
      <c r="AM68" s="870">
        <v>1797</v>
      </c>
    </row>
    <row r="69" spans="21:39" x14ac:dyDescent="0.2">
      <c r="U69" s="870" t="s">
        <v>368</v>
      </c>
      <c r="V69" s="870">
        <v>670</v>
      </c>
      <c r="W69" s="870">
        <v>717</v>
      </c>
      <c r="X69" s="870">
        <v>861</v>
      </c>
      <c r="Y69" s="870">
        <v>994</v>
      </c>
      <c r="Z69" s="870">
        <v>1109</v>
      </c>
      <c r="AA69" s="870">
        <v>1224</v>
      </c>
      <c r="AB69" s="870">
        <v>837</v>
      </c>
      <c r="AC69" s="870">
        <v>896</v>
      </c>
      <c r="AD69" s="870">
        <v>1076</v>
      </c>
      <c r="AE69" s="870">
        <v>1243</v>
      </c>
      <c r="AF69" s="870">
        <v>1386</v>
      </c>
      <c r="AG69" s="870">
        <v>1530</v>
      </c>
      <c r="AH69" s="870">
        <v>1005</v>
      </c>
      <c r="AI69" s="870">
        <v>1076</v>
      </c>
      <c r="AJ69" s="870">
        <v>1291</v>
      </c>
      <c r="AK69" s="870">
        <v>1491</v>
      </c>
      <c r="AL69" s="870">
        <v>1663</v>
      </c>
      <c r="AM69" s="870">
        <v>1836</v>
      </c>
    </row>
    <row r="70" spans="21:39" x14ac:dyDescent="0.2">
      <c r="U70" s="870" t="s">
        <v>369</v>
      </c>
      <c r="V70" s="870">
        <v>635</v>
      </c>
      <c r="W70" s="870">
        <v>680</v>
      </c>
      <c r="X70" s="870">
        <v>815</v>
      </c>
      <c r="Y70" s="870">
        <v>942</v>
      </c>
      <c r="Z70" s="870">
        <v>1051</v>
      </c>
      <c r="AA70" s="870">
        <v>1160</v>
      </c>
      <c r="AB70" s="870">
        <v>793</v>
      </c>
      <c r="AC70" s="870">
        <v>850</v>
      </c>
      <c r="AD70" s="870">
        <v>1018</v>
      </c>
      <c r="AE70" s="870">
        <v>1178</v>
      </c>
      <c r="AF70" s="870">
        <v>1313</v>
      </c>
      <c r="AG70" s="870">
        <v>1450</v>
      </c>
      <c r="AH70" s="870">
        <v>952</v>
      </c>
      <c r="AI70" s="870">
        <v>1020</v>
      </c>
      <c r="AJ70" s="870">
        <v>1222</v>
      </c>
      <c r="AK70" s="870">
        <v>1413</v>
      </c>
      <c r="AL70" s="870">
        <v>1576</v>
      </c>
      <c r="AM70" s="870">
        <v>1740</v>
      </c>
    </row>
    <row r="71" spans="21:39" x14ac:dyDescent="0.2">
      <c r="U71" s="870" t="s">
        <v>370</v>
      </c>
      <c r="V71" s="870">
        <v>595</v>
      </c>
      <c r="W71" s="870">
        <v>637</v>
      </c>
      <c r="X71" s="870">
        <v>765</v>
      </c>
      <c r="Y71" s="870">
        <v>883</v>
      </c>
      <c r="Z71" s="870">
        <v>985</v>
      </c>
      <c r="AA71" s="870">
        <v>1087</v>
      </c>
      <c r="AB71" s="870">
        <v>743</v>
      </c>
      <c r="AC71" s="870">
        <v>796</v>
      </c>
      <c r="AD71" s="870">
        <v>956</v>
      </c>
      <c r="AE71" s="870">
        <v>1103</v>
      </c>
      <c r="AF71" s="870">
        <v>1231</v>
      </c>
      <c r="AG71" s="870">
        <v>1358</v>
      </c>
      <c r="AH71" s="870">
        <v>892</v>
      </c>
      <c r="AI71" s="870">
        <v>956</v>
      </c>
      <c r="AJ71" s="870">
        <v>1147</v>
      </c>
      <c r="AK71" s="870">
        <v>1324</v>
      </c>
      <c r="AL71" s="870">
        <v>1477</v>
      </c>
      <c r="AM71" s="870">
        <v>1630</v>
      </c>
    </row>
    <row r="72" spans="21:39" x14ac:dyDescent="0.2">
      <c r="U72" s="870" t="s">
        <v>371</v>
      </c>
      <c r="V72" s="870">
        <v>658</v>
      </c>
      <c r="W72" s="870">
        <v>705</v>
      </c>
      <c r="X72" s="870">
        <v>846</v>
      </c>
      <c r="Y72" s="870">
        <v>978</v>
      </c>
      <c r="Z72" s="870">
        <v>1091</v>
      </c>
      <c r="AA72" s="870">
        <v>1203</v>
      </c>
      <c r="AB72" s="870">
        <v>822</v>
      </c>
      <c r="AC72" s="870">
        <v>881</v>
      </c>
      <c r="AD72" s="870">
        <v>1057</v>
      </c>
      <c r="AE72" s="870">
        <v>1222</v>
      </c>
      <c r="AF72" s="870">
        <v>1363</v>
      </c>
      <c r="AG72" s="870">
        <v>1504</v>
      </c>
      <c r="AH72" s="870">
        <v>987</v>
      </c>
      <c r="AI72" s="870">
        <v>1057</v>
      </c>
      <c r="AJ72" s="870">
        <v>1269</v>
      </c>
      <c r="AK72" s="870">
        <v>1467</v>
      </c>
      <c r="AL72" s="870">
        <v>1636</v>
      </c>
      <c r="AM72" s="870">
        <v>1805</v>
      </c>
    </row>
    <row r="73" spans="21:39" x14ac:dyDescent="0.2">
      <c r="U73" s="870" t="s">
        <v>372</v>
      </c>
      <c r="V73" s="870">
        <v>595</v>
      </c>
      <c r="W73" s="870">
        <v>637</v>
      </c>
      <c r="X73" s="870">
        <v>765</v>
      </c>
      <c r="Y73" s="870">
        <v>883</v>
      </c>
      <c r="Z73" s="870">
        <v>985</v>
      </c>
      <c r="AA73" s="870">
        <v>1087</v>
      </c>
      <c r="AB73" s="870">
        <v>743</v>
      </c>
      <c r="AC73" s="870">
        <v>796</v>
      </c>
      <c r="AD73" s="870">
        <v>956</v>
      </c>
      <c r="AE73" s="870">
        <v>1103</v>
      </c>
      <c r="AF73" s="870">
        <v>1231</v>
      </c>
      <c r="AG73" s="870">
        <v>1358</v>
      </c>
      <c r="AH73" s="870">
        <v>892</v>
      </c>
      <c r="AI73" s="870">
        <v>956</v>
      </c>
      <c r="AJ73" s="870">
        <v>1147</v>
      </c>
      <c r="AK73" s="870">
        <v>1324</v>
      </c>
      <c r="AL73" s="870">
        <v>1477</v>
      </c>
      <c r="AM73" s="870">
        <v>1630</v>
      </c>
    </row>
    <row r="74" spans="21:39" x14ac:dyDescent="0.2">
      <c r="U74" s="870" t="s">
        <v>373</v>
      </c>
      <c r="V74" s="870">
        <v>676</v>
      </c>
      <c r="W74" s="870">
        <v>724</v>
      </c>
      <c r="X74" s="870">
        <v>869</v>
      </c>
      <c r="Y74" s="870">
        <v>1004</v>
      </c>
      <c r="Z74" s="870">
        <v>1120</v>
      </c>
      <c r="AA74" s="870">
        <v>1235</v>
      </c>
      <c r="AB74" s="870">
        <v>845</v>
      </c>
      <c r="AC74" s="870">
        <v>905</v>
      </c>
      <c r="AD74" s="870">
        <v>1086</v>
      </c>
      <c r="AE74" s="870">
        <v>1255</v>
      </c>
      <c r="AF74" s="870">
        <v>1400</v>
      </c>
      <c r="AG74" s="870">
        <v>1544</v>
      </c>
      <c r="AH74" s="870">
        <v>1014</v>
      </c>
      <c r="AI74" s="870">
        <v>1086</v>
      </c>
      <c r="AJ74" s="870">
        <v>1303</v>
      </c>
      <c r="AK74" s="870">
        <v>1506</v>
      </c>
      <c r="AL74" s="870">
        <v>1680</v>
      </c>
      <c r="AM74" s="870">
        <v>1853</v>
      </c>
    </row>
    <row r="75" spans="21:39" x14ac:dyDescent="0.2">
      <c r="U75" s="870" t="s">
        <v>374</v>
      </c>
      <c r="V75" s="870">
        <v>602</v>
      </c>
      <c r="W75" s="870">
        <v>645</v>
      </c>
      <c r="X75" s="870">
        <v>774</v>
      </c>
      <c r="Y75" s="870">
        <v>893</v>
      </c>
      <c r="Z75" s="870">
        <v>997</v>
      </c>
      <c r="AA75" s="870">
        <v>1100</v>
      </c>
      <c r="AB75" s="870">
        <v>752</v>
      </c>
      <c r="AC75" s="870">
        <v>806</v>
      </c>
      <c r="AD75" s="870">
        <v>967</v>
      </c>
      <c r="AE75" s="870">
        <v>1116</v>
      </c>
      <c r="AF75" s="870">
        <v>1246</v>
      </c>
      <c r="AG75" s="870">
        <v>1375</v>
      </c>
      <c r="AH75" s="870">
        <v>903</v>
      </c>
      <c r="AI75" s="870">
        <v>967</v>
      </c>
      <c r="AJ75" s="870">
        <v>1161</v>
      </c>
      <c r="AK75" s="870">
        <v>1340</v>
      </c>
      <c r="AL75" s="870">
        <v>1495</v>
      </c>
      <c r="AM75" s="870">
        <v>1650</v>
      </c>
    </row>
    <row r="76" spans="21:39" x14ac:dyDescent="0.2">
      <c r="U76" s="870" t="s">
        <v>375</v>
      </c>
      <c r="V76" s="870">
        <v>595</v>
      </c>
      <c r="W76" s="870">
        <v>637</v>
      </c>
      <c r="X76" s="870">
        <v>765</v>
      </c>
      <c r="Y76" s="870">
        <v>883</v>
      </c>
      <c r="Z76" s="870">
        <v>985</v>
      </c>
      <c r="AA76" s="870">
        <v>1087</v>
      </c>
      <c r="AB76" s="870">
        <v>743</v>
      </c>
      <c r="AC76" s="870">
        <v>796</v>
      </c>
      <c r="AD76" s="870">
        <v>956</v>
      </c>
      <c r="AE76" s="870">
        <v>1103</v>
      </c>
      <c r="AF76" s="870">
        <v>1231</v>
      </c>
      <c r="AG76" s="870">
        <v>1358</v>
      </c>
      <c r="AH76" s="870">
        <v>892</v>
      </c>
      <c r="AI76" s="870">
        <v>956</v>
      </c>
      <c r="AJ76" s="870">
        <v>1147</v>
      </c>
      <c r="AK76" s="870">
        <v>1324</v>
      </c>
      <c r="AL76" s="870">
        <v>1477</v>
      </c>
      <c r="AM76" s="870">
        <v>1630</v>
      </c>
    </row>
    <row r="77" spans="21:39" x14ac:dyDescent="0.2">
      <c r="U77" s="870" t="s">
        <v>376</v>
      </c>
      <c r="V77" s="870">
        <v>775</v>
      </c>
      <c r="W77" s="870">
        <v>830</v>
      </c>
      <c r="X77" s="870">
        <v>997</v>
      </c>
      <c r="Y77" s="870">
        <v>1151</v>
      </c>
      <c r="Z77" s="870">
        <v>1285</v>
      </c>
      <c r="AA77" s="870">
        <v>1417</v>
      </c>
      <c r="AB77" s="870">
        <v>968</v>
      </c>
      <c r="AC77" s="870">
        <v>1038</v>
      </c>
      <c r="AD77" s="870">
        <v>1246</v>
      </c>
      <c r="AE77" s="870">
        <v>1439</v>
      </c>
      <c r="AF77" s="870">
        <v>1606</v>
      </c>
      <c r="AG77" s="870">
        <v>1771</v>
      </c>
      <c r="AH77" s="870">
        <v>1162</v>
      </c>
      <c r="AI77" s="870">
        <v>1245</v>
      </c>
      <c r="AJ77" s="870">
        <v>1495</v>
      </c>
      <c r="AK77" s="870">
        <v>1727</v>
      </c>
      <c r="AL77" s="870">
        <v>1927</v>
      </c>
      <c r="AM77" s="870">
        <v>2126</v>
      </c>
    </row>
    <row r="78" spans="21:39" x14ac:dyDescent="0.2">
      <c r="U78" s="870" t="s">
        <v>377</v>
      </c>
      <c r="V78" s="870">
        <v>721</v>
      </c>
      <c r="W78" s="870">
        <v>772</v>
      </c>
      <c r="X78" s="870">
        <v>927</v>
      </c>
      <c r="Y78" s="870">
        <v>1070</v>
      </c>
      <c r="Z78" s="870">
        <v>1194</v>
      </c>
      <c r="AA78" s="870">
        <v>1317</v>
      </c>
      <c r="AB78" s="870">
        <v>901</v>
      </c>
      <c r="AC78" s="870">
        <v>965</v>
      </c>
      <c r="AD78" s="870">
        <v>1158</v>
      </c>
      <c r="AE78" s="870">
        <v>1338</v>
      </c>
      <c r="AF78" s="870">
        <v>1492</v>
      </c>
      <c r="AG78" s="870">
        <v>1646</v>
      </c>
      <c r="AH78" s="870">
        <v>1081</v>
      </c>
      <c r="AI78" s="870">
        <v>1158</v>
      </c>
      <c r="AJ78" s="870">
        <v>1390</v>
      </c>
      <c r="AK78" s="870">
        <v>1605</v>
      </c>
      <c r="AL78" s="870">
        <v>1791</v>
      </c>
      <c r="AM78" s="870">
        <v>1976</v>
      </c>
    </row>
    <row r="79" spans="21:39" x14ac:dyDescent="0.2">
      <c r="U79" s="870" t="s">
        <v>378</v>
      </c>
      <c r="V79" s="870">
        <v>616</v>
      </c>
      <c r="W79" s="870">
        <v>660</v>
      </c>
      <c r="X79" s="870">
        <v>792</v>
      </c>
      <c r="Y79" s="870">
        <v>915</v>
      </c>
      <c r="Z79" s="870">
        <v>1021</v>
      </c>
      <c r="AA79" s="870">
        <v>1127</v>
      </c>
      <c r="AB79" s="870">
        <v>770</v>
      </c>
      <c r="AC79" s="870">
        <v>825</v>
      </c>
      <c r="AD79" s="870">
        <v>990</v>
      </c>
      <c r="AE79" s="870">
        <v>1144</v>
      </c>
      <c r="AF79" s="870">
        <v>1276</v>
      </c>
      <c r="AG79" s="870">
        <v>1408</v>
      </c>
      <c r="AH79" s="870">
        <v>924</v>
      </c>
      <c r="AI79" s="870">
        <v>990</v>
      </c>
      <c r="AJ79" s="870">
        <v>1188</v>
      </c>
      <c r="AK79" s="870">
        <v>1373</v>
      </c>
      <c r="AL79" s="870">
        <v>1531</v>
      </c>
      <c r="AM79" s="870">
        <v>1690</v>
      </c>
    </row>
    <row r="80" spans="21:39" x14ac:dyDescent="0.2">
      <c r="U80" s="870" t="s">
        <v>379</v>
      </c>
      <c r="V80" s="870">
        <v>595</v>
      </c>
      <c r="W80" s="870">
        <v>637</v>
      </c>
      <c r="X80" s="870">
        <v>765</v>
      </c>
      <c r="Y80" s="870">
        <v>883</v>
      </c>
      <c r="Z80" s="870">
        <v>985</v>
      </c>
      <c r="AA80" s="870">
        <v>1087</v>
      </c>
      <c r="AB80" s="870">
        <v>743</v>
      </c>
      <c r="AC80" s="870">
        <v>796</v>
      </c>
      <c r="AD80" s="870">
        <v>956</v>
      </c>
      <c r="AE80" s="870">
        <v>1103</v>
      </c>
      <c r="AF80" s="870">
        <v>1231</v>
      </c>
      <c r="AG80" s="870">
        <v>1358</v>
      </c>
      <c r="AH80" s="870">
        <v>892</v>
      </c>
      <c r="AI80" s="870">
        <v>956</v>
      </c>
      <c r="AJ80" s="870">
        <v>1147</v>
      </c>
      <c r="AK80" s="870">
        <v>1324</v>
      </c>
      <c r="AL80" s="870">
        <v>1477</v>
      </c>
      <c r="AM80" s="870">
        <v>1630</v>
      </c>
    </row>
    <row r="81" spans="21:39" x14ac:dyDescent="0.2">
      <c r="U81" s="870" t="s">
        <v>380</v>
      </c>
      <c r="V81" s="870">
        <v>684</v>
      </c>
      <c r="W81" s="870">
        <v>733</v>
      </c>
      <c r="X81" s="870">
        <v>880</v>
      </c>
      <c r="Y81" s="870">
        <v>1016</v>
      </c>
      <c r="Z81" s="870">
        <v>1134</v>
      </c>
      <c r="AA81" s="870">
        <v>1251</v>
      </c>
      <c r="AB81" s="870">
        <v>855</v>
      </c>
      <c r="AC81" s="870">
        <v>916</v>
      </c>
      <c r="AD81" s="870">
        <v>1100</v>
      </c>
      <c r="AE81" s="870">
        <v>1270</v>
      </c>
      <c r="AF81" s="870">
        <v>1417</v>
      </c>
      <c r="AG81" s="870">
        <v>1563</v>
      </c>
      <c r="AH81" s="870">
        <v>1026</v>
      </c>
      <c r="AI81" s="870">
        <v>1099</v>
      </c>
      <c r="AJ81" s="870">
        <v>1320</v>
      </c>
      <c r="AK81" s="870">
        <v>1524</v>
      </c>
      <c r="AL81" s="870">
        <v>1701</v>
      </c>
      <c r="AM81" s="870">
        <v>1876</v>
      </c>
    </row>
    <row r="82" spans="21:39" x14ac:dyDescent="0.2">
      <c r="U82" s="870" t="s">
        <v>381</v>
      </c>
      <c r="V82" s="870">
        <v>595</v>
      </c>
      <c r="W82" s="870">
        <v>637</v>
      </c>
      <c r="X82" s="870">
        <v>765</v>
      </c>
      <c r="Y82" s="870">
        <v>883</v>
      </c>
      <c r="Z82" s="870">
        <v>985</v>
      </c>
      <c r="AA82" s="870">
        <v>1087</v>
      </c>
      <c r="AB82" s="870">
        <v>743</v>
      </c>
      <c r="AC82" s="870">
        <v>796</v>
      </c>
      <c r="AD82" s="870">
        <v>956</v>
      </c>
      <c r="AE82" s="870">
        <v>1103</v>
      </c>
      <c r="AF82" s="870">
        <v>1231</v>
      </c>
      <c r="AG82" s="870">
        <v>1358</v>
      </c>
      <c r="AH82" s="870">
        <v>892</v>
      </c>
      <c r="AI82" s="870">
        <v>956</v>
      </c>
      <c r="AJ82" s="870">
        <v>1147</v>
      </c>
      <c r="AK82" s="870">
        <v>1324</v>
      </c>
      <c r="AL82" s="870">
        <v>1477</v>
      </c>
      <c r="AM82" s="870">
        <v>1630</v>
      </c>
    </row>
    <row r="83" spans="21:39" x14ac:dyDescent="0.2">
      <c r="U83" s="870" t="s">
        <v>382</v>
      </c>
      <c r="V83" s="870">
        <v>595</v>
      </c>
      <c r="W83" s="870">
        <v>637</v>
      </c>
      <c r="X83" s="870">
        <v>765</v>
      </c>
      <c r="Y83" s="870">
        <v>883</v>
      </c>
      <c r="Z83" s="870">
        <v>985</v>
      </c>
      <c r="AA83" s="870">
        <v>1087</v>
      </c>
      <c r="AB83" s="870">
        <v>743</v>
      </c>
      <c r="AC83" s="870">
        <v>796</v>
      </c>
      <c r="AD83" s="870">
        <v>956</v>
      </c>
      <c r="AE83" s="870">
        <v>1103</v>
      </c>
      <c r="AF83" s="870">
        <v>1231</v>
      </c>
      <c r="AG83" s="870">
        <v>1358</v>
      </c>
      <c r="AH83" s="870">
        <v>892</v>
      </c>
      <c r="AI83" s="870">
        <v>956</v>
      </c>
      <c r="AJ83" s="870">
        <v>1147</v>
      </c>
      <c r="AK83" s="870">
        <v>1324</v>
      </c>
      <c r="AL83" s="870">
        <v>1477</v>
      </c>
      <c r="AM83" s="870">
        <v>1630</v>
      </c>
    </row>
    <row r="84" spans="21:39" x14ac:dyDescent="0.2">
      <c r="U84" s="870" t="s">
        <v>383</v>
      </c>
      <c r="V84" s="870">
        <v>634</v>
      </c>
      <c r="W84" s="870">
        <v>679</v>
      </c>
      <c r="X84" s="870">
        <v>815</v>
      </c>
      <c r="Y84" s="870">
        <v>942</v>
      </c>
      <c r="Z84" s="870">
        <v>1051</v>
      </c>
      <c r="AA84" s="870">
        <v>1160</v>
      </c>
      <c r="AB84" s="870">
        <v>792</v>
      </c>
      <c r="AC84" s="870">
        <v>849</v>
      </c>
      <c r="AD84" s="870">
        <v>1018</v>
      </c>
      <c r="AE84" s="870">
        <v>1178</v>
      </c>
      <c r="AF84" s="870">
        <v>1313</v>
      </c>
      <c r="AG84" s="870">
        <v>1450</v>
      </c>
      <c r="AH84" s="870">
        <v>951</v>
      </c>
      <c r="AI84" s="870">
        <v>1019</v>
      </c>
      <c r="AJ84" s="870">
        <v>1222</v>
      </c>
      <c r="AK84" s="870">
        <v>1413</v>
      </c>
      <c r="AL84" s="870">
        <v>1576</v>
      </c>
      <c r="AM84" s="870">
        <v>1740</v>
      </c>
    </row>
    <row r="85" spans="21:39" x14ac:dyDescent="0.2">
      <c r="U85" s="870" t="s">
        <v>384</v>
      </c>
      <c r="V85" s="870">
        <v>659</v>
      </c>
      <c r="W85" s="870">
        <v>706</v>
      </c>
      <c r="X85" s="870">
        <v>847</v>
      </c>
      <c r="Y85" s="870">
        <v>978</v>
      </c>
      <c r="Z85" s="870">
        <v>1092</v>
      </c>
      <c r="AA85" s="870">
        <v>1205</v>
      </c>
      <c r="AB85" s="870">
        <v>823</v>
      </c>
      <c r="AC85" s="870">
        <v>882</v>
      </c>
      <c r="AD85" s="870">
        <v>1058</v>
      </c>
      <c r="AE85" s="870">
        <v>1223</v>
      </c>
      <c r="AF85" s="870">
        <v>1365</v>
      </c>
      <c r="AG85" s="870">
        <v>1506</v>
      </c>
      <c r="AH85" s="870">
        <v>988</v>
      </c>
      <c r="AI85" s="870">
        <v>1059</v>
      </c>
      <c r="AJ85" s="870">
        <v>1270</v>
      </c>
      <c r="AK85" s="870">
        <v>1467</v>
      </c>
      <c r="AL85" s="870">
        <v>1638</v>
      </c>
      <c r="AM85" s="870">
        <v>1807</v>
      </c>
    </row>
    <row r="86" spans="21:39" x14ac:dyDescent="0.2">
      <c r="U86" s="870" t="s">
        <v>385</v>
      </c>
      <c r="V86" s="870">
        <v>663</v>
      </c>
      <c r="W86" s="870">
        <v>710</v>
      </c>
      <c r="X86" s="870">
        <v>853</v>
      </c>
      <c r="Y86" s="870">
        <v>985</v>
      </c>
      <c r="Z86" s="870">
        <v>1098</v>
      </c>
      <c r="AA86" s="870">
        <v>1212</v>
      </c>
      <c r="AB86" s="870">
        <v>828</v>
      </c>
      <c r="AC86" s="870">
        <v>888</v>
      </c>
      <c r="AD86" s="870">
        <v>1066</v>
      </c>
      <c r="AE86" s="870">
        <v>1231</v>
      </c>
      <c r="AF86" s="870">
        <v>1372</v>
      </c>
      <c r="AG86" s="870">
        <v>1515</v>
      </c>
      <c r="AH86" s="870">
        <v>994</v>
      </c>
      <c r="AI86" s="870">
        <v>1065</v>
      </c>
      <c r="AJ86" s="870">
        <v>1279</v>
      </c>
      <c r="AK86" s="870">
        <v>1477</v>
      </c>
      <c r="AL86" s="870">
        <v>1647</v>
      </c>
      <c r="AM86" s="870">
        <v>1818</v>
      </c>
    </row>
    <row r="87" spans="21:39" x14ac:dyDescent="0.2">
      <c r="U87" s="870" t="s">
        <v>386</v>
      </c>
      <c r="V87" s="870">
        <v>635</v>
      </c>
      <c r="W87" s="870">
        <v>680</v>
      </c>
      <c r="X87" s="870">
        <v>815</v>
      </c>
      <c r="Y87" s="870">
        <v>942</v>
      </c>
      <c r="Z87" s="870">
        <v>1051</v>
      </c>
      <c r="AA87" s="870">
        <v>1160</v>
      </c>
      <c r="AB87" s="870">
        <v>793</v>
      </c>
      <c r="AC87" s="870">
        <v>850</v>
      </c>
      <c r="AD87" s="870">
        <v>1018</v>
      </c>
      <c r="AE87" s="870">
        <v>1178</v>
      </c>
      <c r="AF87" s="870">
        <v>1313</v>
      </c>
      <c r="AG87" s="870">
        <v>1450</v>
      </c>
      <c r="AH87" s="870">
        <v>952</v>
      </c>
      <c r="AI87" s="870">
        <v>1020</v>
      </c>
      <c r="AJ87" s="870">
        <v>1222</v>
      </c>
      <c r="AK87" s="870">
        <v>1413</v>
      </c>
      <c r="AL87" s="870">
        <v>1576</v>
      </c>
      <c r="AM87" s="870">
        <v>1740</v>
      </c>
    </row>
    <row r="88" spans="21:39" x14ac:dyDescent="0.2">
      <c r="U88" s="870" t="s">
        <v>387</v>
      </c>
      <c r="V88" s="870">
        <v>595</v>
      </c>
      <c r="W88" s="870">
        <v>637</v>
      </c>
      <c r="X88" s="870">
        <v>765</v>
      </c>
      <c r="Y88" s="870">
        <v>883</v>
      </c>
      <c r="Z88" s="870">
        <v>985</v>
      </c>
      <c r="AA88" s="870">
        <v>1087</v>
      </c>
      <c r="AB88" s="870">
        <v>743</v>
      </c>
      <c r="AC88" s="870">
        <v>796</v>
      </c>
      <c r="AD88" s="870">
        <v>956</v>
      </c>
      <c r="AE88" s="870">
        <v>1103</v>
      </c>
      <c r="AF88" s="870">
        <v>1231</v>
      </c>
      <c r="AG88" s="870">
        <v>1358</v>
      </c>
      <c r="AH88" s="870">
        <v>892</v>
      </c>
      <c r="AI88" s="870">
        <v>956</v>
      </c>
      <c r="AJ88" s="870">
        <v>1147</v>
      </c>
      <c r="AK88" s="870">
        <v>1324</v>
      </c>
      <c r="AL88" s="870">
        <v>1477</v>
      </c>
      <c r="AM88" s="870">
        <v>1630</v>
      </c>
    </row>
    <row r="89" spans="21:39" x14ac:dyDescent="0.2">
      <c r="U89" s="870" t="s">
        <v>388</v>
      </c>
      <c r="V89" s="870">
        <v>595</v>
      </c>
      <c r="W89" s="870">
        <v>637</v>
      </c>
      <c r="X89" s="870">
        <v>765</v>
      </c>
      <c r="Y89" s="870">
        <v>883</v>
      </c>
      <c r="Z89" s="870">
        <v>985</v>
      </c>
      <c r="AA89" s="870">
        <v>1087</v>
      </c>
      <c r="AB89" s="870">
        <v>743</v>
      </c>
      <c r="AC89" s="870">
        <v>796</v>
      </c>
      <c r="AD89" s="870">
        <v>956</v>
      </c>
      <c r="AE89" s="870">
        <v>1103</v>
      </c>
      <c r="AF89" s="870">
        <v>1231</v>
      </c>
      <c r="AG89" s="870">
        <v>1358</v>
      </c>
      <c r="AH89" s="870">
        <v>892</v>
      </c>
      <c r="AI89" s="870">
        <v>956</v>
      </c>
      <c r="AJ89" s="870">
        <v>1147</v>
      </c>
      <c r="AK89" s="870">
        <v>1324</v>
      </c>
      <c r="AL89" s="870">
        <v>1477</v>
      </c>
      <c r="AM89" s="870">
        <v>1630</v>
      </c>
    </row>
    <row r="90" spans="21:39" x14ac:dyDescent="0.2">
      <c r="U90" s="870" t="s">
        <v>389</v>
      </c>
      <c r="V90" s="870">
        <v>625</v>
      </c>
      <c r="W90" s="870">
        <v>669</v>
      </c>
      <c r="X90" s="870">
        <v>803</v>
      </c>
      <c r="Y90" s="870">
        <v>928</v>
      </c>
      <c r="Z90" s="870">
        <v>1035</v>
      </c>
      <c r="AA90" s="870">
        <v>1142</v>
      </c>
      <c r="AB90" s="870">
        <v>781</v>
      </c>
      <c r="AC90" s="870">
        <v>836</v>
      </c>
      <c r="AD90" s="870">
        <v>1003</v>
      </c>
      <c r="AE90" s="870">
        <v>1160</v>
      </c>
      <c r="AF90" s="870">
        <v>1293</v>
      </c>
      <c r="AG90" s="870">
        <v>1428</v>
      </c>
      <c r="AH90" s="870">
        <v>937</v>
      </c>
      <c r="AI90" s="870">
        <v>1004</v>
      </c>
      <c r="AJ90" s="870">
        <v>1204</v>
      </c>
      <c r="AK90" s="870">
        <v>1392</v>
      </c>
      <c r="AL90" s="870">
        <v>1552</v>
      </c>
      <c r="AM90" s="870">
        <v>1713</v>
      </c>
    </row>
    <row r="91" spans="21:39" x14ac:dyDescent="0.2">
      <c r="U91" s="870" t="s">
        <v>390</v>
      </c>
      <c r="V91" s="870">
        <v>677</v>
      </c>
      <c r="W91" s="870">
        <v>725</v>
      </c>
      <c r="X91" s="870">
        <v>870</v>
      </c>
      <c r="Y91" s="870">
        <v>1005</v>
      </c>
      <c r="Z91" s="870">
        <v>1121</v>
      </c>
      <c r="AA91" s="870">
        <v>1237</v>
      </c>
      <c r="AB91" s="870">
        <v>846</v>
      </c>
      <c r="AC91" s="870">
        <v>906</v>
      </c>
      <c r="AD91" s="870">
        <v>1087</v>
      </c>
      <c r="AE91" s="870">
        <v>1256</v>
      </c>
      <c r="AF91" s="870">
        <v>1401</v>
      </c>
      <c r="AG91" s="870">
        <v>1546</v>
      </c>
      <c r="AH91" s="870">
        <v>1015</v>
      </c>
      <c r="AI91" s="870">
        <v>1087</v>
      </c>
      <c r="AJ91" s="870">
        <v>1305</v>
      </c>
      <c r="AK91" s="870">
        <v>1507</v>
      </c>
      <c r="AL91" s="870">
        <v>1681</v>
      </c>
      <c r="AM91" s="870">
        <v>1855</v>
      </c>
    </row>
    <row r="92" spans="21:39" x14ac:dyDescent="0.2">
      <c r="U92" s="870" t="s">
        <v>391</v>
      </c>
      <c r="V92" s="870">
        <v>635</v>
      </c>
      <c r="W92" s="870">
        <v>680</v>
      </c>
      <c r="X92" s="870">
        <v>815</v>
      </c>
      <c r="Y92" s="870">
        <v>942</v>
      </c>
      <c r="Z92" s="870">
        <v>1051</v>
      </c>
      <c r="AA92" s="870">
        <v>1160</v>
      </c>
      <c r="AB92" s="870">
        <v>793</v>
      </c>
      <c r="AC92" s="870">
        <v>850</v>
      </c>
      <c r="AD92" s="870">
        <v>1018</v>
      </c>
      <c r="AE92" s="870">
        <v>1178</v>
      </c>
      <c r="AF92" s="870">
        <v>1313</v>
      </c>
      <c r="AG92" s="870">
        <v>1450</v>
      </c>
      <c r="AH92" s="870">
        <v>952</v>
      </c>
      <c r="AI92" s="870">
        <v>1020</v>
      </c>
      <c r="AJ92" s="870">
        <v>1222</v>
      </c>
      <c r="AK92" s="870">
        <v>1413</v>
      </c>
      <c r="AL92" s="870">
        <v>1576</v>
      </c>
      <c r="AM92" s="870">
        <v>1740</v>
      </c>
    </row>
    <row r="93" spans="21:39" x14ac:dyDescent="0.2">
      <c r="U93" s="870" t="s">
        <v>392</v>
      </c>
      <c r="V93" s="870">
        <v>595</v>
      </c>
      <c r="W93" s="870">
        <v>637</v>
      </c>
      <c r="X93" s="870">
        <v>765</v>
      </c>
      <c r="Y93" s="870">
        <v>883</v>
      </c>
      <c r="Z93" s="870">
        <v>985</v>
      </c>
      <c r="AA93" s="870">
        <v>1087</v>
      </c>
      <c r="AB93" s="870">
        <v>743</v>
      </c>
      <c r="AC93" s="870">
        <v>796</v>
      </c>
      <c r="AD93" s="870">
        <v>956</v>
      </c>
      <c r="AE93" s="870">
        <v>1103</v>
      </c>
      <c r="AF93" s="870">
        <v>1231</v>
      </c>
      <c r="AG93" s="870">
        <v>1358</v>
      </c>
      <c r="AH93" s="870">
        <v>892</v>
      </c>
      <c r="AI93" s="870">
        <v>956</v>
      </c>
      <c r="AJ93" s="870">
        <v>1147</v>
      </c>
      <c r="AK93" s="870">
        <v>1324</v>
      </c>
      <c r="AL93" s="870">
        <v>1477</v>
      </c>
      <c r="AM93" s="870">
        <v>1630</v>
      </c>
    </row>
    <row r="94" spans="21:39" x14ac:dyDescent="0.2">
      <c r="U94" s="870" t="s">
        <v>393</v>
      </c>
      <c r="V94" s="870">
        <v>595</v>
      </c>
      <c r="W94" s="870">
        <v>637</v>
      </c>
      <c r="X94" s="870">
        <v>765</v>
      </c>
      <c r="Y94" s="870">
        <v>883</v>
      </c>
      <c r="Z94" s="870">
        <v>985</v>
      </c>
      <c r="AA94" s="870">
        <v>1087</v>
      </c>
      <c r="AB94" s="870">
        <v>743</v>
      </c>
      <c r="AC94" s="870">
        <v>796</v>
      </c>
      <c r="AD94" s="870">
        <v>956</v>
      </c>
      <c r="AE94" s="870">
        <v>1103</v>
      </c>
      <c r="AF94" s="870">
        <v>1231</v>
      </c>
      <c r="AG94" s="870">
        <v>1358</v>
      </c>
      <c r="AH94" s="870">
        <v>892</v>
      </c>
      <c r="AI94" s="870">
        <v>956</v>
      </c>
      <c r="AJ94" s="870">
        <v>1147</v>
      </c>
      <c r="AK94" s="870">
        <v>1324</v>
      </c>
      <c r="AL94" s="870">
        <v>1477</v>
      </c>
      <c r="AM94" s="870">
        <v>1630</v>
      </c>
    </row>
    <row r="95" spans="21:39" x14ac:dyDescent="0.2">
      <c r="U95" s="870" t="s">
        <v>394</v>
      </c>
      <c r="V95" s="870">
        <v>642</v>
      </c>
      <c r="W95" s="870">
        <v>687</v>
      </c>
      <c r="X95" s="870">
        <v>825</v>
      </c>
      <c r="Y95" s="870">
        <v>953</v>
      </c>
      <c r="Z95" s="870">
        <v>1063</v>
      </c>
      <c r="AA95" s="870">
        <v>1173</v>
      </c>
      <c r="AB95" s="870">
        <v>802</v>
      </c>
      <c r="AC95" s="870">
        <v>859</v>
      </c>
      <c r="AD95" s="870">
        <v>1031</v>
      </c>
      <c r="AE95" s="870">
        <v>1191</v>
      </c>
      <c r="AF95" s="870">
        <v>1328</v>
      </c>
      <c r="AG95" s="870">
        <v>1466</v>
      </c>
      <c r="AH95" s="870">
        <v>963</v>
      </c>
      <c r="AI95" s="870">
        <v>1031</v>
      </c>
      <c r="AJ95" s="870">
        <v>1237</v>
      </c>
      <c r="AK95" s="870">
        <v>1429</v>
      </c>
      <c r="AL95" s="870">
        <v>1594</v>
      </c>
      <c r="AM95" s="870">
        <v>1759</v>
      </c>
    </row>
    <row r="96" spans="21:39" x14ac:dyDescent="0.2">
      <c r="U96" s="870" t="s">
        <v>395</v>
      </c>
      <c r="V96" s="870">
        <v>608</v>
      </c>
      <c r="W96" s="870">
        <v>651</v>
      </c>
      <c r="X96" s="870">
        <v>782</v>
      </c>
      <c r="Y96" s="870">
        <v>903</v>
      </c>
      <c r="Z96" s="870">
        <v>1007</v>
      </c>
      <c r="AA96" s="870">
        <v>1111</v>
      </c>
      <c r="AB96" s="870">
        <v>760</v>
      </c>
      <c r="AC96" s="870">
        <v>814</v>
      </c>
      <c r="AD96" s="870">
        <v>977</v>
      </c>
      <c r="AE96" s="870">
        <v>1128</v>
      </c>
      <c r="AF96" s="870">
        <v>1258</v>
      </c>
      <c r="AG96" s="870">
        <v>1389</v>
      </c>
      <c r="AH96" s="870">
        <v>912</v>
      </c>
      <c r="AI96" s="870">
        <v>977</v>
      </c>
      <c r="AJ96" s="870">
        <v>1173</v>
      </c>
      <c r="AK96" s="870">
        <v>1354</v>
      </c>
      <c r="AL96" s="870">
        <v>1510</v>
      </c>
      <c r="AM96" s="870">
        <v>1667</v>
      </c>
    </row>
    <row r="97" spans="21:39" x14ac:dyDescent="0.2">
      <c r="U97" s="870" t="s">
        <v>396</v>
      </c>
      <c r="V97" s="870">
        <v>630</v>
      </c>
      <c r="W97" s="870">
        <v>675</v>
      </c>
      <c r="X97" s="870">
        <v>810</v>
      </c>
      <c r="Y97" s="870">
        <v>936</v>
      </c>
      <c r="Z97" s="870">
        <v>1044</v>
      </c>
      <c r="AA97" s="870">
        <v>1152</v>
      </c>
      <c r="AB97" s="870">
        <v>787</v>
      </c>
      <c r="AC97" s="870">
        <v>843</v>
      </c>
      <c r="AD97" s="870">
        <v>1012</v>
      </c>
      <c r="AE97" s="870">
        <v>1170</v>
      </c>
      <c r="AF97" s="870">
        <v>1305</v>
      </c>
      <c r="AG97" s="870">
        <v>1440</v>
      </c>
      <c r="AH97" s="870">
        <v>945</v>
      </c>
      <c r="AI97" s="870">
        <v>1012</v>
      </c>
      <c r="AJ97" s="870">
        <v>1215</v>
      </c>
      <c r="AK97" s="870">
        <v>1404</v>
      </c>
      <c r="AL97" s="870">
        <v>1566</v>
      </c>
      <c r="AM97" s="870">
        <v>1728</v>
      </c>
    </row>
  </sheetData>
  <sheetProtection algorithmName="SHA-512" hashValue="tMcNlSYeqskPNqmvFOiDvhFI4szOzD1Qhlhkoqmr6CP6/T18wIl/6+BeoxwFpy1Bkfh0IE4sXjWHVKAvJaim0g==" saltValue="/DjtHHMABqLRSq/LrMen+A==" spinCount="100000" sheet="1" selectLockedCells="1"/>
  <mergeCells count="18">
    <mergeCell ref="E40:F40"/>
    <mergeCell ref="E41:F41"/>
    <mergeCell ref="E4:F4"/>
    <mergeCell ref="E5:F5"/>
    <mergeCell ref="G5:K5"/>
    <mergeCell ref="G12:I12"/>
    <mergeCell ref="G13:I13"/>
    <mergeCell ref="E22:F22"/>
    <mergeCell ref="E23:F23"/>
    <mergeCell ref="G23:K23"/>
    <mergeCell ref="G30:I30"/>
    <mergeCell ref="G31:I31"/>
    <mergeCell ref="G41:K41"/>
    <mergeCell ref="G48:I48"/>
    <mergeCell ref="G49:I49"/>
    <mergeCell ref="L4:N4"/>
    <mergeCell ref="L22:N22"/>
    <mergeCell ref="L40:N40"/>
  </mergeCells>
  <conditionalFormatting sqref="J6:J10">
    <cfRule type="expression" dxfId="52" priority="11">
      <formula>AND(J6&gt;P6,M6="")</formula>
    </cfRule>
  </conditionalFormatting>
  <conditionalFormatting sqref="J24:J28">
    <cfRule type="expression" dxfId="51" priority="6">
      <formula>AND(J24&gt;P24,M24="")</formula>
    </cfRule>
  </conditionalFormatting>
  <conditionalFormatting sqref="J42:J46">
    <cfRule type="expression" dxfId="50" priority="1">
      <formula>AND(J42&gt;P42,M42="")</formula>
    </cfRule>
  </conditionalFormatting>
  <dataValidations count="1">
    <dataValidation type="list" allowBlank="1" showInputMessage="1" showErrorMessage="1" sqref="E24:E28 E42:E46 E6:E10" xr:uid="{52DB4556-04A2-4C2A-B296-8B7D64CAE03A}">
      <formula1>"0,1,2,3,4"</formula1>
    </dataValidation>
  </dataValidations>
  <printOptions horizontalCentered="1"/>
  <pageMargins left="0.75" right="0.75" top="0.5" bottom="0.5" header="0.5" footer="0.5"/>
  <pageSetup scale="78"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The value must be Yes or No" xr:uid="{00000000-0002-0000-2100-000000000000}">
          <x14:formula1>
            <xm:f>'Data Validation'!$A$1:$A$2</xm:f>
          </x14:formula1>
          <xm:sqref>B6:D10 B24:D28 B42:D46</xm:sqref>
        </x14:dataValidation>
      </x14:dataValidation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7">
    <pageSetUpPr autoPageBreaks="0" fitToPage="1"/>
  </sheetPr>
  <dimension ref="B2:AG97"/>
  <sheetViews>
    <sheetView showGridLines="0" topLeftCell="E1" zoomScaleNormal="100" workbookViewId="0">
      <selection activeCell="G2" sqref="G2"/>
    </sheetView>
  </sheetViews>
  <sheetFormatPr defaultColWidth="9.28515625" defaultRowHeight="12.75" x14ac:dyDescent="0.2"/>
  <cols>
    <col min="1" max="1" width="3.42578125" style="193" customWidth="1"/>
    <col min="2" max="2" width="9.28515625" style="193"/>
    <col min="3" max="3" width="8.42578125" style="193" customWidth="1"/>
    <col min="4" max="4" width="8.5703125" style="193" customWidth="1"/>
    <col min="5" max="5" width="10.28515625" style="193" customWidth="1"/>
    <col min="6" max="9" width="9.28515625" style="193"/>
    <col min="10" max="10" width="11.28515625" style="193" bestFit="1" customWidth="1"/>
    <col min="11" max="11" width="14.42578125" style="193" customWidth="1"/>
    <col min="12" max="12" width="4.140625" style="193" customWidth="1"/>
    <col min="13" max="13" width="2.5703125" style="193" customWidth="1"/>
    <col min="14" max="14" width="5.42578125" style="193" customWidth="1"/>
    <col min="15" max="36" width="9.28515625" style="193" customWidth="1"/>
    <col min="37" max="16384" width="9.28515625" style="193"/>
  </cols>
  <sheetData>
    <row r="2" spans="2:33" x14ac:dyDescent="0.2">
      <c r="B2" s="1055"/>
      <c r="C2" s="250" t="s">
        <v>827</v>
      </c>
      <c r="D2" s="250"/>
      <c r="E2" s="250"/>
      <c r="F2" s="250"/>
      <c r="G2" s="249"/>
      <c r="H2" s="193" t="s">
        <v>828</v>
      </c>
      <c r="J2" s="1055"/>
      <c r="K2" s="1055"/>
    </row>
    <row r="3" spans="2:33" ht="13.5" thickBot="1" x14ac:dyDescent="0.25">
      <c r="B3" s="1056"/>
      <c r="C3" s="1055"/>
      <c r="D3" s="1055"/>
      <c r="E3" s="1055"/>
      <c r="F3" s="1055"/>
      <c r="G3" s="1055"/>
      <c r="H3" s="1055"/>
      <c r="I3" s="1055"/>
      <c r="J3" s="1056"/>
      <c r="K3" s="1056"/>
    </row>
    <row r="4" spans="2:33" ht="52.5" customHeight="1" x14ac:dyDescent="0.2">
      <c r="B4" s="248" t="s">
        <v>782</v>
      </c>
      <c r="C4" s="247" t="s">
        <v>783</v>
      </c>
      <c r="D4" s="1057" t="s">
        <v>784</v>
      </c>
      <c r="E4" s="1887" t="s">
        <v>704</v>
      </c>
      <c r="F4" s="1888"/>
      <c r="G4" s="246" t="s">
        <v>785</v>
      </c>
      <c r="H4" s="246" t="s">
        <v>786</v>
      </c>
      <c r="I4" s="246" t="s">
        <v>787</v>
      </c>
      <c r="J4" s="246" t="s">
        <v>788</v>
      </c>
      <c r="K4" s="245" t="s">
        <v>789</v>
      </c>
      <c r="L4" s="1878" t="s">
        <v>790</v>
      </c>
      <c r="M4" s="1879"/>
      <c r="N4" s="1880"/>
    </row>
    <row r="5" spans="2:33" x14ac:dyDescent="0.2">
      <c r="B5" s="244" t="s">
        <v>791</v>
      </c>
      <c r="C5" s="1059" t="s">
        <v>791</v>
      </c>
      <c r="D5" s="1058" t="s">
        <v>791</v>
      </c>
      <c r="E5" s="1889" t="s">
        <v>792</v>
      </c>
      <c r="F5" s="1890"/>
      <c r="G5" s="1872"/>
      <c r="H5" s="1873"/>
      <c r="I5" s="1873"/>
      <c r="J5" s="1873"/>
      <c r="K5" s="1876"/>
      <c r="L5" s="202"/>
      <c r="N5" s="242"/>
      <c r="Q5" s="193" t="s">
        <v>794</v>
      </c>
      <c r="R5" s="193" t="s">
        <v>795</v>
      </c>
      <c r="U5" s="869" t="s">
        <v>267</v>
      </c>
      <c r="V5" s="869" t="s">
        <v>829</v>
      </c>
      <c r="W5" s="869" t="s">
        <v>830</v>
      </c>
      <c r="X5" s="869" t="s">
        <v>831</v>
      </c>
      <c r="Y5" s="869" t="s">
        <v>832</v>
      </c>
      <c r="Z5" s="869" t="s">
        <v>833</v>
      </c>
      <c r="AA5" s="869" t="s">
        <v>834</v>
      </c>
      <c r="AB5" s="869" t="s">
        <v>835</v>
      </c>
      <c r="AC5" s="869" t="s">
        <v>836</v>
      </c>
      <c r="AD5" s="869" t="s">
        <v>837</v>
      </c>
      <c r="AE5" s="869" t="s">
        <v>838</v>
      </c>
      <c r="AF5" s="869" t="s">
        <v>839</v>
      </c>
      <c r="AG5" s="869" t="s">
        <v>840</v>
      </c>
    </row>
    <row r="6" spans="2:33" x14ac:dyDescent="0.2">
      <c r="B6" s="448"/>
      <c r="C6" s="449"/>
      <c r="D6" s="450"/>
      <c r="E6" s="243"/>
      <c r="F6" s="431" t="s">
        <v>796</v>
      </c>
      <c r="G6" s="243"/>
      <c r="H6" s="243"/>
      <c r="I6" s="243"/>
      <c r="J6" s="243"/>
      <c r="K6" s="21">
        <f t="shared" ref="K6:K10" si="0">J6*H6</f>
        <v>0</v>
      </c>
      <c r="L6" s="202"/>
      <c r="M6" s="877"/>
      <c r="N6" s="242"/>
      <c r="P6" s="193" cm="1">
        <f t="array" ref="P6">IF(E6&lt;&gt;"",INDEX($V$6:$AA$97,MATCH('Development Info (p 9)'!$I$29,$U$6:$U$97),(E6+1))-INDEX('Utilities and Rents (p 23)'!$H$15:$L$15,1,(E6+1)),0)</f>
        <v>0</v>
      </c>
      <c r="Q6" s="193">
        <f>IF(B6="Yes",H6,0)</f>
        <v>0</v>
      </c>
      <c r="R6" s="193">
        <f>I6*H6</f>
        <v>0</v>
      </c>
      <c r="U6" s="870" t="s">
        <v>265</v>
      </c>
      <c r="V6" s="870">
        <v>1041</v>
      </c>
      <c r="W6" s="870">
        <v>1115</v>
      </c>
      <c r="X6" s="870">
        <v>1338</v>
      </c>
      <c r="Y6" s="870">
        <v>1545</v>
      </c>
      <c r="Z6" s="870">
        <v>1723</v>
      </c>
      <c r="AA6" s="870">
        <v>1902</v>
      </c>
      <c r="AB6" s="870">
        <v>1190</v>
      </c>
      <c r="AC6" s="870">
        <v>1275</v>
      </c>
      <c r="AD6" s="870">
        <v>1530</v>
      </c>
      <c r="AE6" s="870">
        <v>1766</v>
      </c>
      <c r="AF6" s="870">
        <v>1970</v>
      </c>
      <c r="AG6" s="870">
        <v>2174</v>
      </c>
    </row>
    <row r="7" spans="2:33" x14ac:dyDescent="0.2">
      <c r="B7" s="448"/>
      <c r="C7" s="449"/>
      <c r="D7" s="450"/>
      <c r="E7" s="243"/>
      <c r="F7" s="431" t="s">
        <v>796</v>
      </c>
      <c r="G7" s="243"/>
      <c r="H7" s="243"/>
      <c r="I7" s="243"/>
      <c r="J7" s="243"/>
      <c r="K7" s="21">
        <f t="shared" si="0"/>
        <v>0</v>
      </c>
      <c r="L7" s="202"/>
      <c r="M7" s="877"/>
      <c r="N7" s="242"/>
      <c r="P7" s="193" cm="1">
        <f t="array" ref="P7">IF(E7&lt;&gt;"",INDEX($V$6:$AA$97,MATCH('Development Info (p 9)'!$I$29,$U$6:$U$97),(E7+1))-INDEX('Utilities and Rents (p 23)'!$H$15:$L$15,1,(E7+1)),0)</f>
        <v>0</v>
      </c>
      <c r="Q7" s="193">
        <f t="shared" ref="Q7:Q10" si="1">IF(B7="Yes",H7,0)</f>
        <v>0</v>
      </c>
      <c r="R7" s="193">
        <f t="shared" ref="R7:R10" si="2">I7*H7</f>
        <v>0</v>
      </c>
      <c r="U7" s="870" t="s">
        <v>271</v>
      </c>
      <c r="V7" s="870">
        <v>1102</v>
      </c>
      <c r="W7" s="870">
        <v>1181</v>
      </c>
      <c r="X7" s="870">
        <v>1417</v>
      </c>
      <c r="Y7" s="870">
        <v>1638</v>
      </c>
      <c r="Z7" s="870">
        <v>1827</v>
      </c>
      <c r="AA7" s="870">
        <v>2016</v>
      </c>
      <c r="AB7" s="870">
        <v>1260</v>
      </c>
      <c r="AC7" s="870">
        <v>1350</v>
      </c>
      <c r="AD7" s="870">
        <v>1620</v>
      </c>
      <c r="AE7" s="870">
        <v>1872</v>
      </c>
      <c r="AF7" s="870">
        <v>2088</v>
      </c>
      <c r="AG7" s="870">
        <v>2304</v>
      </c>
    </row>
    <row r="8" spans="2:33" x14ac:dyDescent="0.2">
      <c r="B8" s="448"/>
      <c r="C8" s="449"/>
      <c r="D8" s="450"/>
      <c r="E8" s="243"/>
      <c r="F8" s="431" t="s">
        <v>796</v>
      </c>
      <c r="G8" s="243"/>
      <c r="H8" s="243"/>
      <c r="I8" s="243"/>
      <c r="J8" s="243"/>
      <c r="K8" s="21">
        <f t="shared" si="0"/>
        <v>0</v>
      </c>
      <c r="L8" s="202"/>
      <c r="M8" s="877"/>
      <c r="N8" s="242"/>
      <c r="P8" s="193" cm="1">
        <f t="array" ref="P8">IF(E8&lt;&gt;"",INDEX($V$6:$AA$97,MATCH('Development Info (p 9)'!$I$29,$U$6:$U$97),(E8+1))-INDEX('Utilities and Rents (p 23)'!$H$15:$L$15,1,(E8+1)),0)</f>
        <v>0</v>
      </c>
      <c r="Q8" s="193">
        <f t="shared" si="1"/>
        <v>0</v>
      </c>
      <c r="R8" s="193">
        <f t="shared" si="2"/>
        <v>0</v>
      </c>
      <c r="U8" s="870" t="s">
        <v>272</v>
      </c>
      <c r="V8" s="870">
        <v>1253</v>
      </c>
      <c r="W8" s="870">
        <v>1342</v>
      </c>
      <c r="X8" s="870">
        <v>1610</v>
      </c>
      <c r="Y8" s="870">
        <v>1860</v>
      </c>
      <c r="Z8" s="870">
        <v>2075</v>
      </c>
      <c r="AA8" s="870">
        <v>2290</v>
      </c>
      <c r="AB8" s="870">
        <v>1432</v>
      </c>
      <c r="AC8" s="870">
        <v>1534</v>
      </c>
      <c r="AD8" s="870">
        <v>1840</v>
      </c>
      <c r="AE8" s="870">
        <v>2126</v>
      </c>
      <c r="AF8" s="870">
        <v>2372</v>
      </c>
      <c r="AG8" s="870">
        <v>2618</v>
      </c>
    </row>
    <row r="9" spans="2:33" x14ac:dyDescent="0.2">
      <c r="B9" s="448"/>
      <c r="C9" s="449"/>
      <c r="D9" s="450"/>
      <c r="E9" s="243"/>
      <c r="F9" s="431" t="s">
        <v>796</v>
      </c>
      <c r="G9" s="243"/>
      <c r="H9" s="243"/>
      <c r="I9" s="243"/>
      <c r="J9" s="243"/>
      <c r="K9" s="21">
        <f t="shared" si="0"/>
        <v>0</v>
      </c>
      <c r="L9" s="202"/>
      <c r="M9" s="877"/>
      <c r="N9" s="242"/>
      <c r="P9" s="193" cm="1">
        <f t="array" ref="P9">IF(E9&lt;&gt;"",INDEX($V$6:$AA$97,MATCH('Development Info (p 9)'!$I$29,$U$6:$U$97),(E9+1))-INDEX('Utilities and Rents (p 23)'!$H$15:$L$15,1,(E9+1)),0)</f>
        <v>0</v>
      </c>
      <c r="Q9" s="193">
        <f t="shared" si="1"/>
        <v>0</v>
      </c>
      <c r="R9" s="193">
        <f t="shared" si="2"/>
        <v>0</v>
      </c>
      <c r="U9" s="870" t="s">
        <v>276</v>
      </c>
      <c r="V9" s="870">
        <v>1109</v>
      </c>
      <c r="W9" s="870">
        <v>1189</v>
      </c>
      <c r="X9" s="870">
        <v>1426</v>
      </c>
      <c r="Y9" s="870">
        <v>1649</v>
      </c>
      <c r="Z9" s="870">
        <v>1839</v>
      </c>
      <c r="AA9" s="870">
        <v>2030</v>
      </c>
      <c r="AB9" s="870">
        <v>1268</v>
      </c>
      <c r="AC9" s="870">
        <v>1359</v>
      </c>
      <c r="AD9" s="870">
        <v>1630</v>
      </c>
      <c r="AE9" s="870">
        <v>1885</v>
      </c>
      <c r="AF9" s="870">
        <v>2102</v>
      </c>
      <c r="AG9" s="870">
        <v>2320</v>
      </c>
    </row>
    <row r="10" spans="2:33" x14ac:dyDescent="0.2">
      <c r="B10" s="448"/>
      <c r="C10" s="449"/>
      <c r="D10" s="450"/>
      <c r="E10" s="243"/>
      <c r="F10" s="431" t="s">
        <v>796</v>
      </c>
      <c r="G10" s="243"/>
      <c r="H10" s="243"/>
      <c r="I10" s="243"/>
      <c r="J10" s="243"/>
      <c r="K10" s="21">
        <f t="shared" si="0"/>
        <v>0</v>
      </c>
      <c r="L10" s="202"/>
      <c r="M10" s="877"/>
      <c r="N10" s="242"/>
      <c r="P10" s="193" cm="1">
        <f t="array" ref="P10">IF(E10&lt;&gt;"",INDEX($V$6:$AA$97,MATCH('Development Info (p 9)'!$I$29,$U$6:$U$97),(E10+1))-INDEX('Utilities and Rents (p 23)'!$H$15:$L$15,1,(E10+1)),0)</f>
        <v>0</v>
      </c>
      <c r="Q10" s="193">
        <f t="shared" si="1"/>
        <v>0</v>
      </c>
      <c r="R10" s="193">
        <f t="shared" si="2"/>
        <v>0</v>
      </c>
      <c r="U10" s="870" t="s">
        <v>277</v>
      </c>
      <c r="V10" s="870">
        <v>1041</v>
      </c>
      <c r="W10" s="870">
        <v>1115</v>
      </c>
      <c r="X10" s="870">
        <v>1338</v>
      </c>
      <c r="Y10" s="870">
        <v>1545</v>
      </c>
      <c r="Z10" s="870">
        <v>1723</v>
      </c>
      <c r="AA10" s="870">
        <v>1902</v>
      </c>
      <c r="AB10" s="870">
        <v>1190</v>
      </c>
      <c r="AC10" s="870">
        <v>1275</v>
      </c>
      <c r="AD10" s="870">
        <v>1530</v>
      </c>
      <c r="AE10" s="870">
        <v>1766</v>
      </c>
      <c r="AF10" s="870">
        <v>1970</v>
      </c>
      <c r="AG10" s="870">
        <v>2174</v>
      </c>
    </row>
    <row r="11" spans="2:33" ht="13.5" thickBot="1" x14ac:dyDescent="0.25">
      <c r="B11" s="202"/>
      <c r="K11" s="242"/>
      <c r="L11" s="202"/>
      <c r="N11" s="242"/>
      <c r="Q11" s="859">
        <f>SUM(Q6:Q10)</f>
        <v>0</v>
      </c>
      <c r="R11" s="859">
        <f>SUM(R6:R10)</f>
        <v>0</v>
      </c>
      <c r="U11" s="870" t="s">
        <v>279</v>
      </c>
      <c r="V11" s="870">
        <v>1356</v>
      </c>
      <c r="W11" s="870">
        <v>1453</v>
      </c>
      <c r="X11" s="870">
        <v>1744</v>
      </c>
      <c r="Y11" s="870">
        <v>2015</v>
      </c>
      <c r="Z11" s="870">
        <v>2248</v>
      </c>
      <c r="AA11" s="870">
        <v>2480</v>
      </c>
      <c r="AB11" s="870">
        <v>1550</v>
      </c>
      <c r="AC11" s="870">
        <v>1661</v>
      </c>
      <c r="AD11" s="870">
        <v>1994</v>
      </c>
      <c r="AE11" s="870">
        <v>2303</v>
      </c>
      <c r="AF11" s="870">
        <v>2570</v>
      </c>
      <c r="AG11" s="870">
        <v>2835</v>
      </c>
    </row>
    <row r="12" spans="2:33" ht="13.5" thickTop="1" x14ac:dyDescent="0.2">
      <c r="B12" s="202"/>
      <c r="E12" s="193" t="s">
        <v>797</v>
      </c>
      <c r="G12" s="1874"/>
      <c r="H12" s="1874"/>
      <c r="I12" s="1874"/>
      <c r="K12" s="134"/>
      <c r="L12" s="202"/>
      <c r="N12" s="242"/>
      <c r="U12" s="870" t="s">
        <v>280</v>
      </c>
      <c r="V12" s="870">
        <v>1356</v>
      </c>
      <c r="W12" s="870">
        <v>1453</v>
      </c>
      <c r="X12" s="870">
        <v>1744</v>
      </c>
      <c r="Y12" s="870">
        <v>2015</v>
      </c>
      <c r="Z12" s="870">
        <v>2248</v>
      </c>
      <c r="AA12" s="870">
        <v>2480</v>
      </c>
      <c r="AB12" s="870">
        <v>1550</v>
      </c>
      <c r="AC12" s="870">
        <v>1661</v>
      </c>
      <c r="AD12" s="870">
        <v>1994</v>
      </c>
      <c r="AE12" s="870">
        <v>2303</v>
      </c>
      <c r="AF12" s="870">
        <v>2570</v>
      </c>
      <c r="AG12" s="870">
        <v>2835</v>
      </c>
    </row>
    <row r="13" spans="2:33" x14ac:dyDescent="0.2">
      <c r="B13" s="202"/>
      <c r="E13" s="193" t="s">
        <v>797</v>
      </c>
      <c r="G13" s="1885"/>
      <c r="H13" s="1885"/>
      <c r="I13" s="1885"/>
      <c r="K13" s="134"/>
      <c r="L13" s="202"/>
      <c r="N13" s="242"/>
      <c r="U13" s="870" t="s">
        <v>281</v>
      </c>
      <c r="V13" s="870">
        <v>1065</v>
      </c>
      <c r="W13" s="870">
        <v>1141</v>
      </c>
      <c r="X13" s="870">
        <v>1370</v>
      </c>
      <c r="Y13" s="870">
        <v>1583</v>
      </c>
      <c r="Z13" s="870">
        <v>1767</v>
      </c>
      <c r="AA13" s="870">
        <v>1949</v>
      </c>
      <c r="AB13" s="870">
        <v>1218</v>
      </c>
      <c r="AC13" s="870">
        <v>1305</v>
      </c>
      <c r="AD13" s="870">
        <v>1566</v>
      </c>
      <c r="AE13" s="870">
        <v>1810</v>
      </c>
      <c r="AF13" s="870">
        <v>2020</v>
      </c>
      <c r="AG13" s="870">
        <v>2228</v>
      </c>
    </row>
    <row r="14" spans="2:33" x14ac:dyDescent="0.2">
      <c r="B14" s="202"/>
      <c r="K14" s="242"/>
      <c r="L14" s="202"/>
      <c r="N14" s="242"/>
      <c r="U14" s="870" t="s">
        <v>282</v>
      </c>
      <c r="V14" s="870">
        <v>1041</v>
      </c>
      <c r="W14" s="870">
        <v>1115</v>
      </c>
      <c r="X14" s="870">
        <v>1338</v>
      </c>
      <c r="Y14" s="870">
        <v>1545</v>
      </c>
      <c r="Z14" s="870">
        <v>1723</v>
      </c>
      <c r="AA14" s="870">
        <v>1902</v>
      </c>
      <c r="AB14" s="870">
        <v>1190</v>
      </c>
      <c r="AC14" s="870">
        <v>1275</v>
      </c>
      <c r="AD14" s="870">
        <v>1530</v>
      </c>
      <c r="AE14" s="870">
        <v>1766</v>
      </c>
      <c r="AF14" s="870">
        <v>1970</v>
      </c>
      <c r="AG14" s="870">
        <v>2174</v>
      </c>
    </row>
    <row r="15" spans="2:33" x14ac:dyDescent="0.2">
      <c r="B15" s="202"/>
      <c r="E15" s="193" t="s">
        <v>798</v>
      </c>
      <c r="K15" s="23">
        <f>SUM(K5:K13)</f>
        <v>0</v>
      </c>
      <c r="L15" s="202"/>
      <c r="N15" s="242"/>
      <c r="U15" s="870" t="s">
        <v>284</v>
      </c>
      <c r="V15" s="870">
        <v>1184</v>
      </c>
      <c r="W15" s="870">
        <v>1268</v>
      </c>
      <c r="X15" s="870">
        <v>1522</v>
      </c>
      <c r="Y15" s="870">
        <v>1758</v>
      </c>
      <c r="Z15" s="870">
        <v>1961</v>
      </c>
      <c r="AA15" s="870">
        <v>2164</v>
      </c>
      <c r="AB15" s="870">
        <v>1354</v>
      </c>
      <c r="AC15" s="870">
        <v>1450</v>
      </c>
      <c r="AD15" s="870">
        <v>1740</v>
      </c>
      <c r="AE15" s="870">
        <v>2010</v>
      </c>
      <c r="AF15" s="870">
        <v>2242</v>
      </c>
      <c r="AG15" s="870">
        <v>2474</v>
      </c>
    </row>
    <row r="16" spans="2:33" x14ac:dyDescent="0.2">
      <c r="B16" s="202"/>
      <c r="K16" s="242"/>
      <c r="L16" s="202"/>
      <c r="N16" s="242"/>
      <c r="U16" s="870" t="s">
        <v>285</v>
      </c>
      <c r="V16" s="870">
        <v>1041</v>
      </c>
      <c r="W16" s="870">
        <v>1115</v>
      </c>
      <c r="X16" s="870">
        <v>1338</v>
      </c>
      <c r="Y16" s="870">
        <v>1545</v>
      </c>
      <c r="Z16" s="870">
        <v>1723</v>
      </c>
      <c r="AA16" s="870">
        <v>1902</v>
      </c>
      <c r="AB16" s="870">
        <v>1190</v>
      </c>
      <c r="AC16" s="870">
        <v>1275</v>
      </c>
      <c r="AD16" s="870">
        <v>1530</v>
      </c>
      <c r="AE16" s="870">
        <v>1766</v>
      </c>
      <c r="AF16" s="870">
        <v>1970</v>
      </c>
      <c r="AG16" s="870">
        <v>2174</v>
      </c>
    </row>
    <row r="17" spans="2:33" x14ac:dyDescent="0.2">
      <c r="B17" s="202"/>
      <c r="E17" s="193" t="s">
        <v>799</v>
      </c>
      <c r="K17" s="241">
        <f>K15*12</f>
        <v>0</v>
      </c>
      <c r="L17" s="202"/>
      <c r="N17" s="242"/>
      <c r="U17" s="870" t="s">
        <v>287</v>
      </c>
      <c r="V17" s="870">
        <v>1092</v>
      </c>
      <c r="W17" s="870">
        <v>1169</v>
      </c>
      <c r="X17" s="870">
        <v>1403</v>
      </c>
      <c r="Y17" s="870">
        <v>1622</v>
      </c>
      <c r="Z17" s="870">
        <v>1809</v>
      </c>
      <c r="AA17" s="870">
        <v>1996</v>
      </c>
      <c r="AB17" s="870">
        <v>1248</v>
      </c>
      <c r="AC17" s="870">
        <v>1337</v>
      </c>
      <c r="AD17" s="870">
        <v>1604</v>
      </c>
      <c r="AE17" s="870">
        <v>1854</v>
      </c>
      <c r="AF17" s="870">
        <v>2068</v>
      </c>
      <c r="AG17" s="870">
        <v>2282</v>
      </c>
    </row>
    <row r="18" spans="2:33" ht="13.5" thickBot="1" x14ac:dyDescent="0.25">
      <c r="B18" s="221"/>
      <c r="C18" s="252"/>
      <c r="D18" s="252"/>
      <c r="E18" s="252"/>
      <c r="F18" s="252"/>
      <c r="G18" s="252"/>
      <c r="H18" s="252"/>
      <c r="I18" s="252"/>
      <c r="J18" s="252"/>
      <c r="K18" s="271"/>
      <c r="L18" s="221"/>
      <c r="M18" s="252"/>
      <c r="N18" s="789"/>
      <c r="U18" s="870" t="s">
        <v>289</v>
      </c>
      <c r="V18" s="870">
        <v>1041</v>
      </c>
      <c r="W18" s="870">
        <v>1115</v>
      </c>
      <c r="X18" s="870">
        <v>1338</v>
      </c>
      <c r="Y18" s="870">
        <v>1545</v>
      </c>
      <c r="Z18" s="870">
        <v>1723</v>
      </c>
      <c r="AA18" s="870">
        <v>1902</v>
      </c>
      <c r="AB18" s="870">
        <v>1190</v>
      </c>
      <c r="AC18" s="870">
        <v>1275</v>
      </c>
      <c r="AD18" s="870">
        <v>1530</v>
      </c>
      <c r="AE18" s="870">
        <v>1766</v>
      </c>
      <c r="AF18" s="870">
        <v>1970</v>
      </c>
      <c r="AG18" s="870">
        <v>2174</v>
      </c>
    </row>
    <row r="19" spans="2:33" x14ac:dyDescent="0.2">
      <c r="C19" s="240"/>
      <c r="D19" s="240"/>
      <c r="E19" s="240"/>
      <c r="F19" s="240"/>
      <c r="G19" s="240"/>
      <c r="H19" s="240"/>
      <c r="I19" s="240"/>
      <c r="J19" s="240"/>
      <c r="K19" s="240"/>
      <c r="U19" s="870" t="s">
        <v>290</v>
      </c>
      <c r="V19" s="870">
        <v>1160</v>
      </c>
      <c r="W19" s="870">
        <v>1243</v>
      </c>
      <c r="X19" s="870">
        <v>1492</v>
      </c>
      <c r="Y19" s="870">
        <v>1723</v>
      </c>
      <c r="Z19" s="870">
        <v>1921</v>
      </c>
      <c r="AA19" s="870">
        <v>2121</v>
      </c>
      <c r="AB19" s="870">
        <v>1326</v>
      </c>
      <c r="AC19" s="870">
        <v>1421</v>
      </c>
      <c r="AD19" s="870">
        <v>1706</v>
      </c>
      <c r="AE19" s="870">
        <v>1970</v>
      </c>
      <c r="AF19" s="870">
        <v>2196</v>
      </c>
      <c r="AG19" s="870">
        <v>2425</v>
      </c>
    </row>
    <row r="20" spans="2:33" x14ac:dyDescent="0.2">
      <c r="B20" s="1055"/>
      <c r="C20" s="250" t="s">
        <v>841</v>
      </c>
      <c r="D20" s="250"/>
      <c r="E20" s="250"/>
      <c r="F20" s="250"/>
      <c r="G20" s="249"/>
      <c r="H20" s="193" t="s">
        <v>842</v>
      </c>
      <c r="J20" s="1055"/>
      <c r="K20" s="1055"/>
      <c r="U20" s="870" t="s">
        <v>292</v>
      </c>
      <c r="V20" s="870">
        <v>1370</v>
      </c>
      <c r="W20" s="870">
        <v>1468</v>
      </c>
      <c r="X20" s="870">
        <v>1762</v>
      </c>
      <c r="Y20" s="870">
        <v>2035</v>
      </c>
      <c r="Z20" s="870">
        <v>2269</v>
      </c>
      <c r="AA20" s="870">
        <v>2505</v>
      </c>
      <c r="AB20" s="870">
        <v>1566</v>
      </c>
      <c r="AC20" s="870">
        <v>1678</v>
      </c>
      <c r="AD20" s="870">
        <v>2014</v>
      </c>
      <c r="AE20" s="870">
        <v>2326</v>
      </c>
      <c r="AF20" s="870">
        <v>2594</v>
      </c>
      <c r="AG20" s="870">
        <v>2863</v>
      </c>
    </row>
    <row r="21" spans="2:33" ht="13.5" thickBot="1" x14ac:dyDescent="0.25">
      <c r="B21" s="1056"/>
      <c r="C21" s="1055"/>
      <c r="D21" s="1055"/>
      <c r="E21" s="1055"/>
      <c r="F21" s="1055"/>
      <c r="G21" s="1055"/>
      <c r="H21" s="1055"/>
      <c r="I21" s="1055"/>
      <c r="J21" s="1056"/>
      <c r="K21" s="1056"/>
      <c r="U21" s="870" t="s">
        <v>293</v>
      </c>
      <c r="V21" s="870">
        <v>1148</v>
      </c>
      <c r="W21" s="870">
        <v>1230</v>
      </c>
      <c r="X21" s="870">
        <v>1477</v>
      </c>
      <c r="Y21" s="870">
        <v>1705</v>
      </c>
      <c r="Z21" s="870">
        <v>1902</v>
      </c>
      <c r="AA21" s="870">
        <v>2099</v>
      </c>
      <c r="AB21" s="870">
        <v>1312</v>
      </c>
      <c r="AC21" s="870">
        <v>1406</v>
      </c>
      <c r="AD21" s="870">
        <v>1688</v>
      </c>
      <c r="AE21" s="870">
        <v>1949</v>
      </c>
      <c r="AF21" s="870">
        <v>2174</v>
      </c>
      <c r="AG21" s="870">
        <v>2399</v>
      </c>
    </row>
    <row r="22" spans="2:33" ht="38.25" x14ac:dyDescent="0.2">
      <c r="B22" s="248" t="s">
        <v>782</v>
      </c>
      <c r="C22" s="247" t="s">
        <v>783</v>
      </c>
      <c r="D22" s="1057" t="s">
        <v>784</v>
      </c>
      <c r="E22" s="1887" t="s">
        <v>704</v>
      </c>
      <c r="F22" s="1888"/>
      <c r="G22" s="246" t="s">
        <v>785</v>
      </c>
      <c r="H22" s="246" t="s">
        <v>786</v>
      </c>
      <c r="I22" s="246" t="s">
        <v>787</v>
      </c>
      <c r="J22" s="246" t="s">
        <v>788</v>
      </c>
      <c r="K22" s="245" t="s">
        <v>789</v>
      </c>
      <c r="L22" s="1878" t="s">
        <v>790</v>
      </c>
      <c r="M22" s="1879"/>
      <c r="N22" s="1880"/>
      <c r="U22" s="870" t="s">
        <v>294</v>
      </c>
      <c r="V22" s="870">
        <v>1111</v>
      </c>
      <c r="W22" s="870">
        <v>1190</v>
      </c>
      <c r="X22" s="870">
        <v>1428</v>
      </c>
      <c r="Y22" s="870">
        <v>1649</v>
      </c>
      <c r="Z22" s="870">
        <v>1839</v>
      </c>
      <c r="AA22" s="870">
        <v>2030</v>
      </c>
      <c r="AB22" s="870">
        <v>1270</v>
      </c>
      <c r="AC22" s="870">
        <v>1360</v>
      </c>
      <c r="AD22" s="870">
        <v>1632</v>
      </c>
      <c r="AE22" s="870">
        <v>1885</v>
      </c>
      <c r="AF22" s="870">
        <v>2102</v>
      </c>
      <c r="AG22" s="870">
        <v>2320</v>
      </c>
    </row>
    <row r="23" spans="2:33" ht="12.75" customHeight="1" x14ac:dyDescent="0.2">
      <c r="B23" s="244" t="s">
        <v>791</v>
      </c>
      <c r="C23" s="1059" t="s">
        <v>791</v>
      </c>
      <c r="D23" s="1058" t="s">
        <v>791</v>
      </c>
      <c r="E23" s="1889" t="s">
        <v>792</v>
      </c>
      <c r="F23" s="1890"/>
      <c r="G23" s="1872"/>
      <c r="H23" s="1873"/>
      <c r="I23" s="1873"/>
      <c r="J23" s="1873"/>
      <c r="K23" s="1876"/>
      <c r="L23" s="202"/>
      <c r="N23" s="242"/>
      <c r="Q23" s="193" t="s">
        <v>794</v>
      </c>
      <c r="R23" s="193" t="s">
        <v>795</v>
      </c>
      <c r="U23" s="870" t="s">
        <v>296</v>
      </c>
      <c r="V23" s="870">
        <v>1041</v>
      </c>
      <c r="W23" s="870">
        <v>1115</v>
      </c>
      <c r="X23" s="870">
        <v>1338</v>
      </c>
      <c r="Y23" s="870">
        <v>1545</v>
      </c>
      <c r="Z23" s="870">
        <v>1723</v>
      </c>
      <c r="AA23" s="870">
        <v>1902</v>
      </c>
      <c r="AB23" s="870">
        <v>1190</v>
      </c>
      <c r="AC23" s="870">
        <v>1275</v>
      </c>
      <c r="AD23" s="870">
        <v>1530</v>
      </c>
      <c r="AE23" s="870">
        <v>1766</v>
      </c>
      <c r="AF23" s="870">
        <v>1970</v>
      </c>
      <c r="AG23" s="870">
        <v>2174</v>
      </c>
    </row>
    <row r="24" spans="2:33" x14ac:dyDescent="0.2">
      <c r="B24" s="448"/>
      <c r="C24" s="449"/>
      <c r="D24" s="450"/>
      <c r="E24" s="243"/>
      <c r="F24" s="431" t="s">
        <v>796</v>
      </c>
      <c r="G24" s="243"/>
      <c r="H24" s="243"/>
      <c r="I24" s="243"/>
      <c r="J24" s="243"/>
      <c r="K24" s="21">
        <f t="shared" ref="K24:K28" si="3">J24*H24</f>
        <v>0</v>
      </c>
      <c r="L24" s="202"/>
      <c r="M24" s="877"/>
      <c r="N24" s="242"/>
      <c r="P24" s="193" cm="1">
        <f t="array" ref="P24">IF(E24&lt;&gt;"",INDEX($AB$6:$AG$97,MATCH('Development Info (p 9)'!$I$29,$U$6:$U$97),(E24+1))-INDEX('Utilities and Rents (p 23)'!$H$15:$L$15,1,(E24+1)),0)</f>
        <v>0</v>
      </c>
      <c r="Q24" s="193">
        <f>IF(B24="Yes",H24,0)</f>
        <v>0</v>
      </c>
      <c r="R24" s="193">
        <f>I24*H24</f>
        <v>0</v>
      </c>
      <c r="U24" s="870" t="s">
        <v>297</v>
      </c>
      <c r="V24" s="870">
        <v>1167</v>
      </c>
      <c r="W24" s="870">
        <v>1250</v>
      </c>
      <c r="X24" s="870">
        <v>1499</v>
      </c>
      <c r="Y24" s="870">
        <v>1733</v>
      </c>
      <c r="Z24" s="870">
        <v>1933</v>
      </c>
      <c r="AA24" s="870">
        <v>2133</v>
      </c>
      <c r="AB24" s="870">
        <v>1334</v>
      </c>
      <c r="AC24" s="870">
        <v>1429</v>
      </c>
      <c r="AD24" s="870">
        <v>1714</v>
      </c>
      <c r="AE24" s="870">
        <v>1981</v>
      </c>
      <c r="AF24" s="870">
        <v>2210</v>
      </c>
      <c r="AG24" s="870">
        <v>2438</v>
      </c>
    </row>
    <row r="25" spans="2:33" x14ac:dyDescent="0.2">
      <c r="B25" s="448"/>
      <c r="C25" s="449"/>
      <c r="D25" s="450"/>
      <c r="E25" s="243"/>
      <c r="F25" s="431" t="s">
        <v>796</v>
      </c>
      <c r="G25" s="243"/>
      <c r="H25" s="243"/>
      <c r="I25" s="243"/>
      <c r="J25" s="243"/>
      <c r="K25" s="21">
        <f t="shared" si="3"/>
        <v>0</v>
      </c>
      <c r="L25" s="202"/>
      <c r="M25" s="877"/>
      <c r="N25" s="242"/>
      <c r="P25" s="193" cm="1">
        <f t="array" ref="P25">IF(E25&lt;&gt;"",INDEX($AB$6:$AG$97,MATCH('Development Info (p 9)'!$I$29,$U$6:$U$97),(E25+1))-INDEX('Utilities and Rents (p 23)'!$H$15:$L$15,1,(E25+1)),0)</f>
        <v>0</v>
      </c>
      <c r="Q25" s="193">
        <f t="shared" ref="Q25:Q28" si="4">IF(B25="Yes",H25,0)</f>
        <v>0</v>
      </c>
      <c r="R25" s="193">
        <f t="shared" ref="R25:R28" si="5">I25*H25</f>
        <v>0</v>
      </c>
      <c r="U25" s="870" t="s">
        <v>301</v>
      </c>
      <c r="V25" s="870">
        <v>1095</v>
      </c>
      <c r="W25" s="870">
        <v>1174</v>
      </c>
      <c r="X25" s="870">
        <v>1410</v>
      </c>
      <c r="Y25" s="870">
        <v>1629</v>
      </c>
      <c r="Z25" s="870">
        <v>1818</v>
      </c>
      <c r="AA25" s="870">
        <v>2005</v>
      </c>
      <c r="AB25" s="870">
        <v>1252</v>
      </c>
      <c r="AC25" s="870">
        <v>1342</v>
      </c>
      <c r="AD25" s="870">
        <v>1612</v>
      </c>
      <c r="AE25" s="870">
        <v>1862</v>
      </c>
      <c r="AF25" s="870">
        <v>2078</v>
      </c>
      <c r="AG25" s="870">
        <v>2292</v>
      </c>
    </row>
    <row r="26" spans="2:33" x14ac:dyDescent="0.2">
      <c r="B26" s="448"/>
      <c r="C26" s="449"/>
      <c r="D26" s="450"/>
      <c r="E26" s="243"/>
      <c r="F26" s="431" t="s">
        <v>796</v>
      </c>
      <c r="G26" s="243"/>
      <c r="H26" s="243"/>
      <c r="I26" s="243"/>
      <c r="J26" s="243"/>
      <c r="K26" s="21">
        <f t="shared" si="3"/>
        <v>0</v>
      </c>
      <c r="L26" s="202"/>
      <c r="M26" s="877"/>
      <c r="N26" s="242"/>
      <c r="P26" s="193" cm="1">
        <f t="array" ref="P26">IF(E26&lt;&gt;"",INDEX($AB$6:$AG$97,MATCH('Development Info (p 9)'!$I$29,$U$6:$U$97),(E26+1))-INDEX('Utilities and Rents (p 23)'!$H$15:$L$15,1,(E26+1)),0)</f>
        <v>0</v>
      </c>
      <c r="Q26" s="193">
        <f t="shared" si="4"/>
        <v>0</v>
      </c>
      <c r="R26" s="193">
        <f t="shared" si="5"/>
        <v>0</v>
      </c>
      <c r="U26" s="870" t="s">
        <v>302</v>
      </c>
      <c r="V26" s="870">
        <v>1041</v>
      </c>
      <c r="W26" s="870">
        <v>1115</v>
      </c>
      <c r="X26" s="870">
        <v>1338</v>
      </c>
      <c r="Y26" s="870">
        <v>1545</v>
      </c>
      <c r="Z26" s="870">
        <v>1723</v>
      </c>
      <c r="AA26" s="870">
        <v>1902</v>
      </c>
      <c r="AB26" s="870">
        <v>1190</v>
      </c>
      <c r="AC26" s="870">
        <v>1275</v>
      </c>
      <c r="AD26" s="870">
        <v>1530</v>
      </c>
      <c r="AE26" s="870">
        <v>1766</v>
      </c>
      <c r="AF26" s="870">
        <v>1970</v>
      </c>
      <c r="AG26" s="870">
        <v>2174</v>
      </c>
    </row>
    <row r="27" spans="2:33" x14ac:dyDescent="0.2">
      <c r="B27" s="448"/>
      <c r="C27" s="449"/>
      <c r="D27" s="450"/>
      <c r="E27" s="243"/>
      <c r="F27" s="431" t="s">
        <v>796</v>
      </c>
      <c r="G27" s="243"/>
      <c r="H27" s="243"/>
      <c r="I27" s="243"/>
      <c r="J27" s="243"/>
      <c r="K27" s="21">
        <f t="shared" si="3"/>
        <v>0</v>
      </c>
      <c r="L27" s="202"/>
      <c r="M27" s="877"/>
      <c r="N27" s="242"/>
      <c r="P27" s="193" cm="1">
        <f t="array" ref="P27">IF(E27&lt;&gt;"",INDEX($AB$6:$AG$97,MATCH('Development Info (p 9)'!$I$29,$U$6:$U$97),(E27+1))-INDEX('Utilities and Rents (p 23)'!$H$15:$L$15,1,(E27+1)),0)</f>
        <v>0</v>
      </c>
      <c r="Q27" s="193">
        <f t="shared" si="4"/>
        <v>0</v>
      </c>
      <c r="R27" s="193">
        <f t="shared" si="5"/>
        <v>0</v>
      </c>
      <c r="U27" s="870" t="s">
        <v>303</v>
      </c>
      <c r="V27" s="870">
        <v>1184</v>
      </c>
      <c r="W27" s="870">
        <v>1268</v>
      </c>
      <c r="X27" s="870">
        <v>1522</v>
      </c>
      <c r="Y27" s="870">
        <v>1758</v>
      </c>
      <c r="Z27" s="870">
        <v>1961</v>
      </c>
      <c r="AA27" s="870">
        <v>2164</v>
      </c>
      <c r="AB27" s="870">
        <v>1354</v>
      </c>
      <c r="AC27" s="870">
        <v>1450</v>
      </c>
      <c r="AD27" s="870">
        <v>1740</v>
      </c>
      <c r="AE27" s="870">
        <v>2010</v>
      </c>
      <c r="AF27" s="870">
        <v>2242</v>
      </c>
      <c r="AG27" s="870">
        <v>2474</v>
      </c>
    </row>
    <row r="28" spans="2:33" x14ac:dyDescent="0.2">
      <c r="B28" s="448"/>
      <c r="C28" s="449"/>
      <c r="D28" s="450"/>
      <c r="E28" s="243"/>
      <c r="F28" s="431" t="s">
        <v>796</v>
      </c>
      <c r="G28" s="243"/>
      <c r="H28" s="243"/>
      <c r="I28" s="243"/>
      <c r="J28" s="243"/>
      <c r="K28" s="21">
        <f t="shared" si="3"/>
        <v>0</v>
      </c>
      <c r="L28" s="202"/>
      <c r="M28" s="877"/>
      <c r="N28" s="242"/>
      <c r="P28" s="193" cm="1">
        <f t="array" ref="P28">IF(E28&lt;&gt;"",INDEX($AB$6:$AG$97,MATCH('Development Info (p 9)'!$I$29,$U$6:$U$97),(E28+1))-INDEX('Utilities and Rents (p 23)'!$H$15:$L$15,1,(E28+1)),0)</f>
        <v>0</v>
      </c>
      <c r="Q28" s="193">
        <f t="shared" si="4"/>
        <v>0</v>
      </c>
      <c r="R28" s="193">
        <f t="shared" si="5"/>
        <v>0</v>
      </c>
      <c r="U28" s="870" t="s">
        <v>305</v>
      </c>
      <c r="V28" s="870">
        <v>1041</v>
      </c>
      <c r="W28" s="870">
        <v>1115</v>
      </c>
      <c r="X28" s="870">
        <v>1338</v>
      </c>
      <c r="Y28" s="870">
        <v>1545</v>
      </c>
      <c r="Z28" s="870">
        <v>1723</v>
      </c>
      <c r="AA28" s="870">
        <v>1902</v>
      </c>
      <c r="AB28" s="870">
        <v>1190</v>
      </c>
      <c r="AC28" s="870">
        <v>1275</v>
      </c>
      <c r="AD28" s="870">
        <v>1530</v>
      </c>
      <c r="AE28" s="870">
        <v>1766</v>
      </c>
      <c r="AF28" s="870">
        <v>1970</v>
      </c>
      <c r="AG28" s="870">
        <v>2174</v>
      </c>
    </row>
    <row r="29" spans="2:33" ht="13.5" thickBot="1" x14ac:dyDescent="0.25">
      <c r="B29" s="202"/>
      <c r="K29" s="242"/>
      <c r="L29" s="202"/>
      <c r="N29" s="242"/>
      <c r="Q29" s="859">
        <f>SUM(Q24:Q28)</f>
        <v>0</v>
      </c>
      <c r="R29" s="859">
        <f>SUM(R24:R28)</f>
        <v>0</v>
      </c>
      <c r="U29" s="870" t="s">
        <v>307</v>
      </c>
      <c r="V29" s="870">
        <v>1195</v>
      </c>
      <c r="W29" s="870">
        <v>1281</v>
      </c>
      <c r="X29" s="870">
        <v>1538</v>
      </c>
      <c r="Y29" s="870">
        <v>1777</v>
      </c>
      <c r="Z29" s="870">
        <v>1982</v>
      </c>
      <c r="AA29" s="870">
        <v>2187</v>
      </c>
      <c r="AB29" s="870">
        <v>1366</v>
      </c>
      <c r="AC29" s="870">
        <v>1464</v>
      </c>
      <c r="AD29" s="870">
        <v>1758</v>
      </c>
      <c r="AE29" s="870">
        <v>2031</v>
      </c>
      <c r="AF29" s="870">
        <v>2266</v>
      </c>
      <c r="AG29" s="870">
        <v>2500</v>
      </c>
    </row>
    <row r="30" spans="2:33" ht="13.5" thickTop="1" x14ac:dyDescent="0.2">
      <c r="B30" s="202"/>
      <c r="E30" s="193" t="s">
        <v>797</v>
      </c>
      <c r="G30" s="1874"/>
      <c r="H30" s="1874"/>
      <c r="I30" s="1874"/>
      <c r="K30" s="134"/>
      <c r="L30" s="202"/>
      <c r="N30" s="242"/>
      <c r="U30" s="870" t="s">
        <v>308</v>
      </c>
      <c r="V30" s="870">
        <v>1041</v>
      </c>
      <c r="W30" s="870">
        <v>1115</v>
      </c>
      <c r="X30" s="870">
        <v>1338</v>
      </c>
      <c r="Y30" s="870">
        <v>1545</v>
      </c>
      <c r="Z30" s="870">
        <v>1723</v>
      </c>
      <c r="AA30" s="870">
        <v>1902</v>
      </c>
      <c r="AB30" s="870">
        <v>1190</v>
      </c>
      <c r="AC30" s="870">
        <v>1275</v>
      </c>
      <c r="AD30" s="870">
        <v>1530</v>
      </c>
      <c r="AE30" s="870">
        <v>1766</v>
      </c>
      <c r="AF30" s="870">
        <v>1970</v>
      </c>
      <c r="AG30" s="870">
        <v>2174</v>
      </c>
    </row>
    <row r="31" spans="2:33" x14ac:dyDescent="0.2">
      <c r="B31" s="202"/>
      <c r="E31" s="193" t="s">
        <v>797</v>
      </c>
      <c r="G31" s="1885"/>
      <c r="H31" s="1885"/>
      <c r="I31" s="1885"/>
      <c r="K31" s="134"/>
      <c r="L31" s="202"/>
      <c r="N31" s="242"/>
      <c r="U31" s="870" t="s">
        <v>310</v>
      </c>
      <c r="V31" s="870">
        <v>1139</v>
      </c>
      <c r="W31" s="870">
        <v>1220</v>
      </c>
      <c r="X31" s="870">
        <v>1464</v>
      </c>
      <c r="Y31" s="870">
        <v>1691</v>
      </c>
      <c r="Z31" s="870">
        <v>1886</v>
      </c>
      <c r="AA31" s="870">
        <v>2081</v>
      </c>
      <c r="AB31" s="870">
        <v>1302</v>
      </c>
      <c r="AC31" s="870">
        <v>1395</v>
      </c>
      <c r="AD31" s="870">
        <v>1674</v>
      </c>
      <c r="AE31" s="870">
        <v>1933</v>
      </c>
      <c r="AF31" s="870">
        <v>2156</v>
      </c>
      <c r="AG31" s="870">
        <v>2379</v>
      </c>
    </row>
    <row r="32" spans="2:33" x14ac:dyDescent="0.2">
      <c r="B32" s="202"/>
      <c r="K32" s="242"/>
      <c r="L32" s="202"/>
      <c r="N32" s="242"/>
      <c r="U32" s="870" t="s">
        <v>311</v>
      </c>
      <c r="V32" s="870">
        <v>1041</v>
      </c>
      <c r="W32" s="870">
        <v>1115</v>
      </c>
      <c r="X32" s="870">
        <v>1338</v>
      </c>
      <c r="Y32" s="870">
        <v>1545</v>
      </c>
      <c r="Z32" s="870">
        <v>1723</v>
      </c>
      <c r="AA32" s="870">
        <v>1902</v>
      </c>
      <c r="AB32" s="870">
        <v>1190</v>
      </c>
      <c r="AC32" s="870">
        <v>1275</v>
      </c>
      <c r="AD32" s="870">
        <v>1530</v>
      </c>
      <c r="AE32" s="870">
        <v>1766</v>
      </c>
      <c r="AF32" s="870">
        <v>1970</v>
      </c>
      <c r="AG32" s="870">
        <v>2174</v>
      </c>
    </row>
    <row r="33" spans="2:33" x14ac:dyDescent="0.2">
      <c r="B33" s="202"/>
      <c r="E33" s="193" t="s">
        <v>798</v>
      </c>
      <c r="K33" s="23">
        <f>SUM(K23:K31)</f>
        <v>0</v>
      </c>
      <c r="L33" s="202"/>
      <c r="N33" s="242"/>
      <c r="U33" s="870" t="s">
        <v>313</v>
      </c>
      <c r="V33" s="870">
        <v>1041</v>
      </c>
      <c r="W33" s="870">
        <v>1115</v>
      </c>
      <c r="X33" s="870">
        <v>1338</v>
      </c>
      <c r="Y33" s="870">
        <v>1545</v>
      </c>
      <c r="Z33" s="870">
        <v>1723</v>
      </c>
      <c r="AA33" s="870">
        <v>1902</v>
      </c>
      <c r="AB33" s="870">
        <v>1190</v>
      </c>
      <c r="AC33" s="870">
        <v>1275</v>
      </c>
      <c r="AD33" s="870">
        <v>1530</v>
      </c>
      <c r="AE33" s="870">
        <v>1766</v>
      </c>
      <c r="AF33" s="870">
        <v>1970</v>
      </c>
      <c r="AG33" s="870">
        <v>2174</v>
      </c>
    </row>
    <row r="34" spans="2:33" x14ac:dyDescent="0.2">
      <c r="B34" s="202"/>
      <c r="K34" s="242"/>
      <c r="L34" s="202"/>
      <c r="N34" s="242"/>
      <c r="U34" s="870" t="s">
        <v>314</v>
      </c>
      <c r="V34" s="870">
        <v>1356</v>
      </c>
      <c r="W34" s="870">
        <v>1453</v>
      </c>
      <c r="X34" s="870">
        <v>1744</v>
      </c>
      <c r="Y34" s="870">
        <v>2015</v>
      </c>
      <c r="Z34" s="870">
        <v>2248</v>
      </c>
      <c r="AA34" s="870">
        <v>2480</v>
      </c>
      <c r="AB34" s="870">
        <v>1550</v>
      </c>
      <c r="AC34" s="870">
        <v>1661</v>
      </c>
      <c r="AD34" s="870">
        <v>1994</v>
      </c>
      <c r="AE34" s="870">
        <v>2303</v>
      </c>
      <c r="AF34" s="870">
        <v>2570</v>
      </c>
      <c r="AG34" s="870">
        <v>2835</v>
      </c>
    </row>
    <row r="35" spans="2:33" x14ac:dyDescent="0.2">
      <c r="B35" s="202"/>
      <c r="E35" s="193" t="s">
        <v>799</v>
      </c>
      <c r="K35" s="241">
        <f>K33*12</f>
        <v>0</v>
      </c>
      <c r="L35" s="202"/>
      <c r="N35" s="242"/>
      <c r="U35" s="870" t="s">
        <v>316</v>
      </c>
      <c r="V35" s="870">
        <v>1356</v>
      </c>
      <c r="W35" s="870">
        <v>1453</v>
      </c>
      <c r="X35" s="870">
        <v>1744</v>
      </c>
      <c r="Y35" s="870">
        <v>2015</v>
      </c>
      <c r="Z35" s="870">
        <v>2248</v>
      </c>
      <c r="AA35" s="870">
        <v>2480</v>
      </c>
      <c r="AB35" s="870">
        <v>1550</v>
      </c>
      <c r="AC35" s="870">
        <v>1661</v>
      </c>
      <c r="AD35" s="870">
        <v>1994</v>
      </c>
      <c r="AE35" s="870">
        <v>2303</v>
      </c>
      <c r="AF35" s="870">
        <v>2570</v>
      </c>
      <c r="AG35" s="870">
        <v>2835</v>
      </c>
    </row>
    <row r="36" spans="2:33" ht="13.5" thickBot="1" x14ac:dyDescent="0.25">
      <c r="B36" s="221"/>
      <c r="C36" s="252"/>
      <c r="D36" s="252"/>
      <c r="E36" s="252"/>
      <c r="F36" s="252"/>
      <c r="G36" s="252"/>
      <c r="H36" s="252"/>
      <c r="I36" s="252"/>
      <c r="J36" s="252"/>
      <c r="K36" s="271"/>
      <c r="L36" s="221"/>
      <c r="M36" s="252"/>
      <c r="N36" s="789"/>
      <c r="U36" s="870" t="s">
        <v>317</v>
      </c>
      <c r="V36" s="870">
        <v>1184</v>
      </c>
      <c r="W36" s="870">
        <v>1268</v>
      </c>
      <c r="X36" s="870">
        <v>1522</v>
      </c>
      <c r="Y36" s="870">
        <v>1758</v>
      </c>
      <c r="Z36" s="870">
        <v>1961</v>
      </c>
      <c r="AA36" s="870">
        <v>2164</v>
      </c>
      <c r="AB36" s="870">
        <v>1354</v>
      </c>
      <c r="AC36" s="870">
        <v>1450</v>
      </c>
      <c r="AD36" s="870">
        <v>1740</v>
      </c>
      <c r="AE36" s="870">
        <v>2010</v>
      </c>
      <c r="AF36" s="870">
        <v>2242</v>
      </c>
      <c r="AG36" s="870">
        <v>2474</v>
      </c>
    </row>
    <row r="37" spans="2:33" x14ac:dyDescent="0.2">
      <c r="C37" s="240"/>
      <c r="D37" s="240"/>
      <c r="E37" s="240"/>
      <c r="F37" s="240"/>
      <c r="G37" s="240"/>
      <c r="H37" s="240"/>
      <c r="I37" s="240"/>
      <c r="J37" s="240"/>
      <c r="K37" s="240"/>
      <c r="U37" s="870" t="s">
        <v>320</v>
      </c>
      <c r="V37" s="870">
        <v>1356</v>
      </c>
      <c r="W37" s="870">
        <v>1453</v>
      </c>
      <c r="X37" s="870">
        <v>1744</v>
      </c>
      <c r="Y37" s="870">
        <v>2015</v>
      </c>
      <c r="Z37" s="870">
        <v>2248</v>
      </c>
      <c r="AA37" s="870">
        <v>2480</v>
      </c>
      <c r="AB37" s="870">
        <v>1550</v>
      </c>
      <c r="AC37" s="870">
        <v>1661</v>
      </c>
      <c r="AD37" s="870">
        <v>1994</v>
      </c>
      <c r="AE37" s="870">
        <v>2303</v>
      </c>
      <c r="AF37" s="870">
        <v>2570</v>
      </c>
      <c r="AG37" s="870">
        <v>2835</v>
      </c>
    </row>
    <row r="38" spans="2:33" x14ac:dyDescent="0.2">
      <c r="B38" s="1055"/>
      <c r="C38" s="250" t="s">
        <v>843</v>
      </c>
      <c r="D38" s="250"/>
      <c r="E38" s="250"/>
      <c r="F38" s="250"/>
      <c r="G38" s="249"/>
      <c r="J38" s="1055"/>
      <c r="K38" s="1055"/>
      <c r="U38" s="870" t="s">
        <v>321</v>
      </c>
      <c r="V38" s="870">
        <v>1041</v>
      </c>
      <c r="W38" s="870">
        <v>1115</v>
      </c>
      <c r="X38" s="870">
        <v>1338</v>
      </c>
      <c r="Y38" s="870">
        <v>1545</v>
      </c>
      <c r="Z38" s="870">
        <v>1723</v>
      </c>
      <c r="AA38" s="870">
        <v>1902</v>
      </c>
      <c r="AB38" s="870">
        <v>1190</v>
      </c>
      <c r="AC38" s="870">
        <v>1275</v>
      </c>
      <c r="AD38" s="870">
        <v>1530</v>
      </c>
      <c r="AE38" s="870">
        <v>1766</v>
      </c>
      <c r="AF38" s="870">
        <v>1970</v>
      </c>
      <c r="AG38" s="870">
        <v>2174</v>
      </c>
    </row>
    <row r="39" spans="2:33" ht="13.5" thickBot="1" x14ac:dyDescent="0.25">
      <c r="B39" s="1056"/>
      <c r="C39" s="1055"/>
      <c r="D39" s="1055"/>
      <c r="E39" s="1055"/>
      <c r="F39" s="1055"/>
      <c r="G39" s="1055"/>
      <c r="H39" s="1055"/>
      <c r="I39" s="1055"/>
      <c r="J39" s="1056"/>
      <c r="K39" s="1056"/>
      <c r="U39" s="870" t="s">
        <v>324</v>
      </c>
      <c r="V39" s="870">
        <v>1062</v>
      </c>
      <c r="W39" s="870">
        <v>1137</v>
      </c>
      <c r="X39" s="870">
        <v>1365</v>
      </c>
      <c r="Y39" s="870">
        <v>1576</v>
      </c>
      <c r="Z39" s="870">
        <v>1758</v>
      </c>
      <c r="AA39" s="870">
        <v>1940</v>
      </c>
      <c r="AB39" s="870">
        <v>1214</v>
      </c>
      <c r="AC39" s="870">
        <v>1300</v>
      </c>
      <c r="AD39" s="870">
        <v>1560</v>
      </c>
      <c r="AE39" s="870">
        <v>1802</v>
      </c>
      <c r="AF39" s="870">
        <v>2010</v>
      </c>
      <c r="AG39" s="870">
        <v>2218</v>
      </c>
    </row>
    <row r="40" spans="2:33" ht="38.25" x14ac:dyDescent="0.2">
      <c r="B40" s="248" t="s">
        <v>782</v>
      </c>
      <c r="C40" s="247" t="s">
        <v>783</v>
      </c>
      <c r="D40" s="1057" t="s">
        <v>784</v>
      </c>
      <c r="E40" s="1887" t="s">
        <v>704</v>
      </c>
      <c r="F40" s="1888"/>
      <c r="G40" s="246" t="s">
        <v>785</v>
      </c>
      <c r="H40" s="246" t="s">
        <v>786</v>
      </c>
      <c r="I40" s="246" t="s">
        <v>787</v>
      </c>
      <c r="J40" s="246" t="s">
        <v>788</v>
      </c>
      <c r="K40" s="245" t="s">
        <v>789</v>
      </c>
      <c r="L40" s="1886"/>
      <c r="M40" s="1886"/>
      <c r="N40" s="1886"/>
      <c r="U40" s="870" t="s">
        <v>325</v>
      </c>
      <c r="V40" s="870">
        <v>1057</v>
      </c>
      <c r="W40" s="870">
        <v>1132</v>
      </c>
      <c r="X40" s="870">
        <v>1358</v>
      </c>
      <c r="Y40" s="870">
        <v>1568</v>
      </c>
      <c r="Z40" s="870">
        <v>1750</v>
      </c>
      <c r="AA40" s="870">
        <v>1931</v>
      </c>
      <c r="AB40" s="870">
        <v>1208</v>
      </c>
      <c r="AC40" s="870">
        <v>1294</v>
      </c>
      <c r="AD40" s="870">
        <v>1552</v>
      </c>
      <c r="AE40" s="870">
        <v>1793</v>
      </c>
      <c r="AF40" s="870">
        <v>2000</v>
      </c>
      <c r="AG40" s="870">
        <v>2207</v>
      </c>
    </row>
    <row r="41" spans="2:33" x14ac:dyDescent="0.2">
      <c r="B41" s="244" t="s">
        <v>791</v>
      </c>
      <c r="C41" s="1059" t="s">
        <v>791</v>
      </c>
      <c r="D41" s="1058" t="s">
        <v>791</v>
      </c>
      <c r="E41" s="1889" t="s">
        <v>792</v>
      </c>
      <c r="F41" s="1890"/>
      <c r="G41" s="1872"/>
      <c r="H41" s="1873"/>
      <c r="I41" s="1873"/>
      <c r="J41" s="1873"/>
      <c r="K41" s="1876"/>
      <c r="L41" s="194"/>
      <c r="M41" s="194"/>
      <c r="N41" s="194"/>
      <c r="R41" s="193" t="s">
        <v>795</v>
      </c>
      <c r="U41" s="870" t="s">
        <v>327</v>
      </c>
      <c r="V41" s="870">
        <v>1107</v>
      </c>
      <c r="W41" s="870">
        <v>1186</v>
      </c>
      <c r="X41" s="870">
        <v>1422</v>
      </c>
      <c r="Y41" s="870">
        <v>1644</v>
      </c>
      <c r="Z41" s="870">
        <v>1834</v>
      </c>
      <c r="AA41" s="870">
        <v>2023</v>
      </c>
      <c r="AB41" s="870">
        <v>1266</v>
      </c>
      <c r="AC41" s="870">
        <v>1356</v>
      </c>
      <c r="AD41" s="870">
        <v>1626</v>
      </c>
      <c r="AE41" s="870">
        <v>1879</v>
      </c>
      <c r="AF41" s="870">
        <v>2096</v>
      </c>
      <c r="AG41" s="870">
        <v>2312</v>
      </c>
    </row>
    <row r="42" spans="2:33" x14ac:dyDescent="0.2">
      <c r="B42" s="448"/>
      <c r="C42" s="449"/>
      <c r="D42" s="450"/>
      <c r="E42" s="243"/>
      <c r="F42" s="431" t="s">
        <v>796</v>
      </c>
      <c r="G42" s="243"/>
      <c r="H42" s="243"/>
      <c r="I42" s="243"/>
      <c r="J42" s="243"/>
      <c r="K42" s="21">
        <f t="shared" ref="K42:K46" si="6">J42*H42</f>
        <v>0</v>
      </c>
      <c r="L42" s="194"/>
      <c r="M42" s="194"/>
      <c r="N42" s="194"/>
      <c r="R42" s="193">
        <f>I42*H42</f>
        <v>0</v>
      </c>
      <c r="U42" s="870" t="s">
        <v>328</v>
      </c>
      <c r="V42" s="870">
        <v>1256</v>
      </c>
      <c r="W42" s="870">
        <v>1346</v>
      </c>
      <c r="X42" s="870">
        <v>1617</v>
      </c>
      <c r="Y42" s="870">
        <v>1868</v>
      </c>
      <c r="Z42" s="870">
        <v>2084</v>
      </c>
      <c r="AA42" s="870">
        <v>2299</v>
      </c>
      <c r="AB42" s="870">
        <v>1436</v>
      </c>
      <c r="AC42" s="870">
        <v>1539</v>
      </c>
      <c r="AD42" s="870">
        <v>1848</v>
      </c>
      <c r="AE42" s="870">
        <v>2135</v>
      </c>
      <c r="AF42" s="870">
        <v>2382</v>
      </c>
      <c r="AG42" s="870">
        <v>2628</v>
      </c>
    </row>
    <row r="43" spans="2:33" x14ac:dyDescent="0.2">
      <c r="B43" s="448"/>
      <c r="C43" s="449"/>
      <c r="D43" s="450"/>
      <c r="E43" s="243"/>
      <c r="F43" s="431" t="s">
        <v>796</v>
      </c>
      <c r="G43" s="243"/>
      <c r="H43" s="243"/>
      <c r="I43" s="243"/>
      <c r="J43" s="243"/>
      <c r="K43" s="21">
        <f t="shared" si="6"/>
        <v>0</v>
      </c>
      <c r="L43" s="194"/>
      <c r="M43" s="194"/>
      <c r="N43" s="194"/>
      <c r="R43" s="193">
        <f t="shared" ref="R43:R46" si="7">I43*H43</f>
        <v>0</v>
      </c>
      <c r="U43" s="870" t="s">
        <v>331</v>
      </c>
      <c r="V43" s="870">
        <v>1041</v>
      </c>
      <c r="W43" s="870">
        <v>1115</v>
      </c>
      <c r="X43" s="870">
        <v>1338</v>
      </c>
      <c r="Y43" s="870">
        <v>1545</v>
      </c>
      <c r="Z43" s="870">
        <v>1723</v>
      </c>
      <c r="AA43" s="870">
        <v>1902</v>
      </c>
      <c r="AB43" s="870">
        <v>1190</v>
      </c>
      <c r="AC43" s="870">
        <v>1275</v>
      </c>
      <c r="AD43" s="870">
        <v>1530</v>
      </c>
      <c r="AE43" s="870">
        <v>1766</v>
      </c>
      <c r="AF43" s="870">
        <v>1970</v>
      </c>
      <c r="AG43" s="870">
        <v>2174</v>
      </c>
    </row>
    <row r="44" spans="2:33" x14ac:dyDescent="0.2">
      <c r="B44" s="448"/>
      <c r="C44" s="449"/>
      <c r="D44" s="450"/>
      <c r="E44" s="243"/>
      <c r="F44" s="431" t="s">
        <v>796</v>
      </c>
      <c r="G44" s="243"/>
      <c r="H44" s="243"/>
      <c r="I44" s="243"/>
      <c r="J44" s="243"/>
      <c r="K44" s="21">
        <f t="shared" si="6"/>
        <v>0</v>
      </c>
      <c r="L44" s="194"/>
      <c r="M44" s="194"/>
      <c r="N44" s="194"/>
      <c r="R44" s="193">
        <f t="shared" si="7"/>
        <v>0</v>
      </c>
      <c r="U44" s="870" t="s">
        <v>332</v>
      </c>
      <c r="V44" s="870">
        <v>1041</v>
      </c>
      <c r="W44" s="870">
        <v>1115</v>
      </c>
      <c r="X44" s="870">
        <v>1338</v>
      </c>
      <c r="Y44" s="870">
        <v>1545</v>
      </c>
      <c r="Z44" s="870">
        <v>1723</v>
      </c>
      <c r="AA44" s="870">
        <v>1902</v>
      </c>
      <c r="AB44" s="870">
        <v>1190</v>
      </c>
      <c r="AC44" s="870">
        <v>1275</v>
      </c>
      <c r="AD44" s="870">
        <v>1530</v>
      </c>
      <c r="AE44" s="870">
        <v>1766</v>
      </c>
      <c r="AF44" s="870">
        <v>1970</v>
      </c>
      <c r="AG44" s="870">
        <v>2174</v>
      </c>
    </row>
    <row r="45" spans="2:33" x14ac:dyDescent="0.2">
      <c r="B45" s="448"/>
      <c r="C45" s="449"/>
      <c r="D45" s="450"/>
      <c r="E45" s="243"/>
      <c r="F45" s="431" t="s">
        <v>796</v>
      </c>
      <c r="G45" s="243"/>
      <c r="H45" s="243"/>
      <c r="I45" s="243"/>
      <c r="J45" s="243"/>
      <c r="K45" s="21">
        <f t="shared" si="6"/>
        <v>0</v>
      </c>
      <c r="L45" s="194"/>
      <c r="M45" s="194"/>
      <c r="N45" s="194"/>
      <c r="R45" s="193">
        <f t="shared" si="7"/>
        <v>0</v>
      </c>
      <c r="U45" s="870" t="s">
        <v>334</v>
      </c>
      <c r="V45" s="870">
        <v>1041</v>
      </c>
      <c r="W45" s="870">
        <v>1115</v>
      </c>
      <c r="X45" s="870">
        <v>1338</v>
      </c>
      <c r="Y45" s="870">
        <v>1545</v>
      </c>
      <c r="Z45" s="870">
        <v>1723</v>
      </c>
      <c r="AA45" s="870">
        <v>1902</v>
      </c>
      <c r="AB45" s="870">
        <v>1190</v>
      </c>
      <c r="AC45" s="870">
        <v>1275</v>
      </c>
      <c r="AD45" s="870">
        <v>1530</v>
      </c>
      <c r="AE45" s="870">
        <v>1766</v>
      </c>
      <c r="AF45" s="870">
        <v>1970</v>
      </c>
      <c r="AG45" s="870">
        <v>2174</v>
      </c>
    </row>
    <row r="46" spans="2:33" x14ac:dyDescent="0.2">
      <c r="B46" s="448"/>
      <c r="C46" s="449"/>
      <c r="D46" s="450"/>
      <c r="E46" s="243"/>
      <c r="F46" s="431" t="s">
        <v>796</v>
      </c>
      <c r="G46" s="243"/>
      <c r="H46" s="243"/>
      <c r="I46" s="243"/>
      <c r="J46" s="243"/>
      <c r="K46" s="21">
        <f t="shared" si="6"/>
        <v>0</v>
      </c>
      <c r="L46" s="194"/>
      <c r="M46" s="194"/>
      <c r="N46" s="194"/>
      <c r="R46" s="193">
        <f t="shared" si="7"/>
        <v>0</v>
      </c>
      <c r="U46" s="870" t="s">
        <v>335</v>
      </c>
      <c r="V46" s="870">
        <v>1356</v>
      </c>
      <c r="W46" s="870">
        <v>1453</v>
      </c>
      <c r="X46" s="870">
        <v>1744</v>
      </c>
      <c r="Y46" s="870">
        <v>2015</v>
      </c>
      <c r="Z46" s="870">
        <v>2248</v>
      </c>
      <c r="AA46" s="870">
        <v>2480</v>
      </c>
      <c r="AB46" s="870">
        <v>1550</v>
      </c>
      <c r="AC46" s="870">
        <v>1661</v>
      </c>
      <c r="AD46" s="870">
        <v>1994</v>
      </c>
      <c r="AE46" s="870">
        <v>2303</v>
      </c>
      <c r="AF46" s="870">
        <v>2570</v>
      </c>
      <c r="AG46" s="870">
        <v>2835</v>
      </c>
    </row>
    <row r="47" spans="2:33" ht="13.5" thickBot="1" x14ac:dyDescent="0.25">
      <c r="B47" s="202"/>
      <c r="K47" s="242"/>
      <c r="L47" s="194"/>
      <c r="M47" s="194"/>
      <c r="N47" s="194"/>
      <c r="R47" s="859">
        <f>SUM(R42:R46)</f>
        <v>0</v>
      </c>
      <c r="U47" s="870" t="s">
        <v>337</v>
      </c>
      <c r="V47" s="870">
        <v>1046</v>
      </c>
      <c r="W47" s="870">
        <v>1121</v>
      </c>
      <c r="X47" s="870">
        <v>1345</v>
      </c>
      <c r="Y47" s="870">
        <v>1554</v>
      </c>
      <c r="Z47" s="870">
        <v>1734</v>
      </c>
      <c r="AA47" s="870">
        <v>1913</v>
      </c>
      <c r="AB47" s="870">
        <v>1196</v>
      </c>
      <c r="AC47" s="870">
        <v>1282</v>
      </c>
      <c r="AD47" s="870">
        <v>1538</v>
      </c>
      <c r="AE47" s="870">
        <v>1777</v>
      </c>
      <c r="AF47" s="870">
        <v>1982</v>
      </c>
      <c r="AG47" s="870">
        <v>2187</v>
      </c>
    </row>
    <row r="48" spans="2:33" ht="13.5" thickTop="1" x14ac:dyDescent="0.2">
      <c r="B48" s="202"/>
      <c r="E48" s="193" t="s">
        <v>797</v>
      </c>
      <c r="G48" s="1874"/>
      <c r="H48" s="1874"/>
      <c r="I48" s="1874"/>
      <c r="K48" s="134"/>
      <c r="L48" s="194"/>
      <c r="M48" s="194"/>
      <c r="N48" s="194"/>
      <c r="R48" s="864"/>
      <c r="U48" s="870" t="s">
        <v>338</v>
      </c>
      <c r="V48" s="870">
        <v>1198</v>
      </c>
      <c r="W48" s="870">
        <v>1284</v>
      </c>
      <c r="X48" s="870">
        <v>1541</v>
      </c>
      <c r="Y48" s="870">
        <v>1780</v>
      </c>
      <c r="Z48" s="870">
        <v>1986</v>
      </c>
      <c r="AA48" s="870">
        <v>2191</v>
      </c>
      <c r="AB48" s="870">
        <v>1370</v>
      </c>
      <c r="AC48" s="870">
        <v>1468</v>
      </c>
      <c r="AD48" s="870">
        <v>1762</v>
      </c>
      <c r="AE48" s="870">
        <v>2035</v>
      </c>
      <c r="AF48" s="870">
        <v>2270</v>
      </c>
      <c r="AG48" s="870">
        <v>2504</v>
      </c>
    </row>
    <row r="49" spans="2:33" x14ac:dyDescent="0.2">
      <c r="B49" s="202"/>
      <c r="E49" s="193" t="s">
        <v>797</v>
      </c>
      <c r="G49" s="1885"/>
      <c r="H49" s="1885"/>
      <c r="I49" s="1885"/>
      <c r="K49" s="134"/>
      <c r="L49" s="194"/>
      <c r="M49" s="194"/>
      <c r="N49" s="194"/>
      <c r="U49" s="870" t="s">
        <v>340</v>
      </c>
      <c r="V49" s="870">
        <v>1041</v>
      </c>
      <c r="W49" s="870">
        <v>1115</v>
      </c>
      <c r="X49" s="870">
        <v>1338</v>
      </c>
      <c r="Y49" s="870">
        <v>1545</v>
      </c>
      <c r="Z49" s="870">
        <v>1723</v>
      </c>
      <c r="AA49" s="870">
        <v>1902</v>
      </c>
      <c r="AB49" s="870">
        <v>1190</v>
      </c>
      <c r="AC49" s="870">
        <v>1275</v>
      </c>
      <c r="AD49" s="870">
        <v>1530</v>
      </c>
      <c r="AE49" s="870">
        <v>1766</v>
      </c>
      <c r="AF49" s="870">
        <v>1970</v>
      </c>
      <c r="AG49" s="870">
        <v>2174</v>
      </c>
    </row>
    <row r="50" spans="2:33" ht="12.75" customHeight="1" x14ac:dyDescent="0.2">
      <c r="B50" s="202"/>
      <c r="K50" s="242"/>
      <c r="L50" s="194"/>
      <c r="M50" s="194"/>
      <c r="N50" s="194"/>
      <c r="U50" s="870" t="s">
        <v>342</v>
      </c>
      <c r="V50" s="870">
        <v>1218</v>
      </c>
      <c r="W50" s="870">
        <v>1305</v>
      </c>
      <c r="X50" s="870">
        <v>1566</v>
      </c>
      <c r="Y50" s="870">
        <v>1809</v>
      </c>
      <c r="Z50" s="870">
        <v>2019</v>
      </c>
      <c r="AA50" s="870">
        <v>2227</v>
      </c>
      <c r="AB50" s="870">
        <v>1392</v>
      </c>
      <c r="AC50" s="870">
        <v>1492</v>
      </c>
      <c r="AD50" s="870">
        <v>1790</v>
      </c>
      <c r="AE50" s="870">
        <v>2068</v>
      </c>
      <c r="AF50" s="870">
        <v>2308</v>
      </c>
      <c r="AG50" s="870">
        <v>2546</v>
      </c>
    </row>
    <row r="51" spans="2:33" x14ac:dyDescent="0.2">
      <c r="B51" s="202"/>
      <c r="E51" s="193" t="s">
        <v>798</v>
      </c>
      <c r="K51" s="23">
        <f>SUM(K41:K49)</f>
        <v>0</v>
      </c>
      <c r="L51" s="194"/>
      <c r="M51" s="194"/>
      <c r="N51" s="194"/>
      <c r="T51" s="1131"/>
      <c r="U51" s="870" t="s">
        <v>344</v>
      </c>
      <c r="V51" s="870">
        <v>1172</v>
      </c>
      <c r="W51" s="870">
        <v>1255</v>
      </c>
      <c r="X51" s="870">
        <v>1506</v>
      </c>
      <c r="Y51" s="870">
        <v>1740</v>
      </c>
      <c r="Z51" s="870">
        <v>1940</v>
      </c>
      <c r="AA51" s="870">
        <v>2142</v>
      </c>
      <c r="AB51" s="870">
        <v>1340</v>
      </c>
      <c r="AC51" s="870">
        <v>1435</v>
      </c>
      <c r="AD51" s="870">
        <v>1722</v>
      </c>
      <c r="AE51" s="870">
        <v>1989</v>
      </c>
      <c r="AF51" s="870">
        <v>2218</v>
      </c>
      <c r="AG51" s="870">
        <v>2448</v>
      </c>
    </row>
    <row r="52" spans="2:33" x14ac:dyDescent="0.2">
      <c r="B52" s="202"/>
      <c r="K52" s="242"/>
      <c r="L52" s="194"/>
      <c r="M52" s="194"/>
      <c r="N52" s="194"/>
      <c r="U52" s="870" t="s">
        <v>346</v>
      </c>
      <c r="V52" s="870">
        <v>1102</v>
      </c>
      <c r="W52" s="870">
        <v>1181</v>
      </c>
      <c r="X52" s="870">
        <v>1417</v>
      </c>
      <c r="Y52" s="870">
        <v>1638</v>
      </c>
      <c r="Z52" s="870">
        <v>1827</v>
      </c>
      <c r="AA52" s="870">
        <v>2016</v>
      </c>
      <c r="AB52" s="870">
        <v>1260</v>
      </c>
      <c r="AC52" s="870">
        <v>1350</v>
      </c>
      <c r="AD52" s="870">
        <v>1620</v>
      </c>
      <c r="AE52" s="870">
        <v>1872</v>
      </c>
      <c r="AF52" s="870">
        <v>2088</v>
      </c>
      <c r="AG52" s="870">
        <v>2304</v>
      </c>
    </row>
    <row r="53" spans="2:33" x14ac:dyDescent="0.2">
      <c r="B53" s="202"/>
      <c r="E53" s="193" t="s">
        <v>799</v>
      </c>
      <c r="K53" s="241">
        <f>K51*12</f>
        <v>0</v>
      </c>
      <c r="L53" s="194"/>
      <c r="M53" s="194"/>
      <c r="N53" s="194"/>
      <c r="U53" s="870" t="s">
        <v>348</v>
      </c>
      <c r="V53" s="870">
        <v>1041</v>
      </c>
      <c r="W53" s="870">
        <v>1115</v>
      </c>
      <c r="X53" s="870">
        <v>1338</v>
      </c>
      <c r="Y53" s="870">
        <v>1545</v>
      </c>
      <c r="Z53" s="870">
        <v>1723</v>
      </c>
      <c r="AA53" s="870">
        <v>1902</v>
      </c>
      <c r="AB53" s="870">
        <v>1190</v>
      </c>
      <c r="AC53" s="870">
        <v>1275</v>
      </c>
      <c r="AD53" s="870">
        <v>1530</v>
      </c>
      <c r="AE53" s="870">
        <v>1766</v>
      </c>
      <c r="AF53" s="870">
        <v>1970</v>
      </c>
      <c r="AG53" s="870">
        <v>2174</v>
      </c>
    </row>
    <row r="54" spans="2:33" ht="13.5" thickBot="1" x14ac:dyDescent="0.25">
      <c r="B54" s="221"/>
      <c r="C54" s="252"/>
      <c r="D54" s="252"/>
      <c r="E54" s="252"/>
      <c r="F54" s="252"/>
      <c r="G54" s="252"/>
      <c r="H54" s="252"/>
      <c r="I54" s="252"/>
      <c r="J54" s="252"/>
      <c r="K54" s="271"/>
      <c r="L54" s="194"/>
      <c r="M54" s="194"/>
      <c r="N54" s="194"/>
      <c r="U54" s="870" t="s">
        <v>349</v>
      </c>
      <c r="V54" s="870">
        <v>1356</v>
      </c>
      <c r="W54" s="870">
        <v>1453</v>
      </c>
      <c r="X54" s="870">
        <v>1744</v>
      </c>
      <c r="Y54" s="870">
        <v>2015</v>
      </c>
      <c r="Z54" s="870">
        <v>2248</v>
      </c>
      <c r="AA54" s="870">
        <v>2480</v>
      </c>
      <c r="AB54" s="870">
        <v>1550</v>
      </c>
      <c r="AC54" s="870">
        <v>1661</v>
      </c>
      <c r="AD54" s="870">
        <v>1994</v>
      </c>
      <c r="AE54" s="870">
        <v>2303</v>
      </c>
      <c r="AF54" s="870">
        <v>2570</v>
      </c>
      <c r="AG54" s="870">
        <v>2835</v>
      </c>
    </row>
    <row r="55" spans="2:33" x14ac:dyDescent="0.2">
      <c r="C55" s="240"/>
      <c r="D55" s="240"/>
      <c r="E55" s="240"/>
      <c r="F55" s="240"/>
      <c r="G55" s="240"/>
      <c r="H55" s="240"/>
      <c r="I55" s="240"/>
      <c r="J55" s="240"/>
      <c r="K55" s="240"/>
      <c r="U55" s="870" t="s">
        <v>350</v>
      </c>
      <c r="V55" s="870">
        <v>1127</v>
      </c>
      <c r="W55" s="870">
        <v>1207</v>
      </c>
      <c r="X55" s="870">
        <v>1449</v>
      </c>
      <c r="Y55" s="870">
        <v>1674</v>
      </c>
      <c r="Z55" s="870">
        <v>1869</v>
      </c>
      <c r="AA55" s="870">
        <v>2061</v>
      </c>
      <c r="AB55" s="870">
        <v>1288</v>
      </c>
      <c r="AC55" s="870">
        <v>1380</v>
      </c>
      <c r="AD55" s="870">
        <v>1656</v>
      </c>
      <c r="AE55" s="870">
        <v>1914</v>
      </c>
      <c r="AF55" s="870">
        <v>2136</v>
      </c>
      <c r="AG55" s="870">
        <v>2356</v>
      </c>
    </row>
    <row r="56" spans="2:33" x14ac:dyDescent="0.2">
      <c r="U56" s="870" t="s">
        <v>352</v>
      </c>
      <c r="V56" s="870">
        <v>1160</v>
      </c>
      <c r="W56" s="870">
        <v>1243</v>
      </c>
      <c r="X56" s="870">
        <v>1492</v>
      </c>
      <c r="Y56" s="870">
        <v>1723</v>
      </c>
      <c r="Z56" s="870">
        <v>1921</v>
      </c>
      <c r="AA56" s="870">
        <v>2121</v>
      </c>
      <c r="AB56" s="870">
        <v>1326</v>
      </c>
      <c r="AC56" s="870">
        <v>1421</v>
      </c>
      <c r="AD56" s="870">
        <v>1706</v>
      </c>
      <c r="AE56" s="870">
        <v>1970</v>
      </c>
      <c r="AF56" s="870">
        <v>2196</v>
      </c>
      <c r="AG56" s="870">
        <v>2425</v>
      </c>
    </row>
    <row r="57" spans="2:33" x14ac:dyDescent="0.2">
      <c r="U57" s="870" t="s">
        <v>354</v>
      </c>
      <c r="V57" s="870">
        <v>1041</v>
      </c>
      <c r="W57" s="870">
        <v>1115</v>
      </c>
      <c r="X57" s="870">
        <v>1338</v>
      </c>
      <c r="Y57" s="870">
        <v>1545</v>
      </c>
      <c r="Z57" s="870">
        <v>1723</v>
      </c>
      <c r="AA57" s="870">
        <v>1902</v>
      </c>
      <c r="AB57" s="870">
        <v>1190</v>
      </c>
      <c r="AC57" s="870">
        <v>1275</v>
      </c>
      <c r="AD57" s="870">
        <v>1530</v>
      </c>
      <c r="AE57" s="870">
        <v>1766</v>
      </c>
      <c r="AF57" s="870">
        <v>1970</v>
      </c>
      <c r="AG57" s="870">
        <v>2174</v>
      </c>
    </row>
    <row r="58" spans="2:33" x14ac:dyDescent="0.2">
      <c r="U58" s="870" t="s">
        <v>356</v>
      </c>
      <c r="V58" s="870">
        <v>1328</v>
      </c>
      <c r="W58" s="870">
        <v>1423</v>
      </c>
      <c r="X58" s="870">
        <v>1708</v>
      </c>
      <c r="Y58" s="870">
        <v>1973</v>
      </c>
      <c r="Z58" s="870">
        <v>2201</v>
      </c>
      <c r="AA58" s="870">
        <v>2429</v>
      </c>
      <c r="AB58" s="870">
        <v>1518</v>
      </c>
      <c r="AC58" s="870">
        <v>1627</v>
      </c>
      <c r="AD58" s="870">
        <v>1952</v>
      </c>
      <c r="AE58" s="870">
        <v>2255</v>
      </c>
      <c r="AF58" s="870">
        <v>2516</v>
      </c>
      <c r="AG58" s="870">
        <v>2776</v>
      </c>
    </row>
    <row r="59" spans="2:33" x14ac:dyDescent="0.2">
      <c r="U59" s="870" t="s">
        <v>357</v>
      </c>
      <c r="V59" s="870">
        <v>1118</v>
      </c>
      <c r="W59" s="870">
        <v>1197</v>
      </c>
      <c r="X59" s="870">
        <v>1436</v>
      </c>
      <c r="Y59" s="870">
        <v>1659</v>
      </c>
      <c r="Z59" s="870">
        <v>1851</v>
      </c>
      <c r="AA59" s="870">
        <v>2043</v>
      </c>
      <c r="AB59" s="870">
        <v>1278</v>
      </c>
      <c r="AC59" s="870">
        <v>1369</v>
      </c>
      <c r="AD59" s="870">
        <v>1642</v>
      </c>
      <c r="AE59" s="870">
        <v>1897</v>
      </c>
      <c r="AF59" s="870">
        <v>2116</v>
      </c>
      <c r="AG59" s="870">
        <v>2335</v>
      </c>
    </row>
    <row r="60" spans="2:33" x14ac:dyDescent="0.2">
      <c r="U60" s="870" t="s">
        <v>358</v>
      </c>
      <c r="V60" s="870">
        <v>1356</v>
      </c>
      <c r="W60" s="870">
        <v>1453</v>
      </c>
      <c r="X60" s="870">
        <v>1744</v>
      </c>
      <c r="Y60" s="870">
        <v>2015</v>
      </c>
      <c r="Z60" s="870">
        <v>2248</v>
      </c>
      <c r="AA60" s="870">
        <v>2480</v>
      </c>
      <c r="AB60" s="870">
        <v>1550</v>
      </c>
      <c r="AC60" s="870">
        <v>1661</v>
      </c>
      <c r="AD60" s="870">
        <v>1994</v>
      </c>
      <c r="AE60" s="870">
        <v>2303</v>
      </c>
      <c r="AF60" s="870">
        <v>2570</v>
      </c>
      <c r="AG60" s="870">
        <v>2835</v>
      </c>
    </row>
    <row r="61" spans="2:33" x14ac:dyDescent="0.2">
      <c r="U61" s="870" t="s">
        <v>359</v>
      </c>
      <c r="V61" s="870">
        <v>1172</v>
      </c>
      <c r="W61" s="870">
        <v>1255</v>
      </c>
      <c r="X61" s="870">
        <v>1506</v>
      </c>
      <c r="Y61" s="870">
        <v>1740</v>
      </c>
      <c r="Z61" s="870">
        <v>1940</v>
      </c>
      <c r="AA61" s="870">
        <v>2142</v>
      </c>
      <c r="AB61" s="870">
        <v>1340</v>
      </c>
      <c r="AC61" s="870">
        <v>1435</v>
      </c>
      <c r="AD61" s="870">
        <v>1722</v>
      </c>
      <c r="AE61" s="870">
        <v>1989</v>
      </c>
      <c r="AF61" s="870">
        <v>2218</v>
      </c>
      <c r="AG61" s="870">
        <v>2448</v>
      </c>
    </row>
    <row r="62" spans="2:33" x14ac:dyDescent="0.2">
      <c r="U62" s="870" t="s">
        <v>360</v>
      </c>
      <c r="V62" s="870">
        <v>1102</v>
      </c>
      <c r="W62" s="870">
        <v>1181</v>
      </c>
      <c r="X62" s="870">
        <v>1417</v>
      </c>
      <c r="Y62" s="870">
        <v>1638</v>
      </c>
      <c r="Z62" s="870">
        <v>1827</v>
      </c>
      <c r="AA62" s="870">
        <v>2016</v>
      </c>
      <c r="AB62" s="870">
        <v>1260</v>
      </c>
      <c r="AC62" s="870">
        <v>1350</v>
      </c>
      <c r="AD62" s="870">
        <v>1620</v>
      </c>
      <c r="AE62" s="870">
        <v>1872</v>
      </c>
      <c r="AF62" s="870">
        <v>2088</v>
      </c>
      <c r="AG62" s="870">
        <v>2304</v>
      </c>
    </row>
    <row r="63" spans="2:33" x14ac:dyDescent="0.2">
      <c r="U63" s="870" t="s">
        <v>361</v>
      </c>
      <c r="V63" s="870">
        <v>1370</v>
      </c>
      <c r="W63" s="870">
        <v>1468</v>
      </c>
      <c r="X63" s="870">
        <v>1762</v>
      </c>
      <c r="Y63" s="870">
        <v>2035</v>
      </c>
      <c r="Z63" s="870">
        <v>2269</v>
      </c>
      <c r="AA63" s="870">
        <v>2505</v>
      </c>
      <c r="AB63" s="870">
        <v>1566</v>
      </c>
      <c r="AC63" s="870">
        <v>1678</v>
      </c>
      <c r="AD63" s="870">
        <v>2014</v>
      </c>
      <c r="AE63" s="870">
        <v>2326</v>
      </c>
      <c r="AF63" s="870">
        <v>2594</v>
      </c>
      <c r="AG63" s="870">
        <v>2863</v>
      </c>
    </row>
    <row r="64" spans="2:33" x14ac:dyDescent="0.2">
      <c r="U64" s="870" t="s">
        <v>362</v>
      </c>
      <c r="V64" s="870">
        <v>1100</v>
      </c>
      <c r="W64" s="870">
        <v>1179</v>
      </c>
      <c r="X64" s="870">
        <v>1415</v>
      </c>
      <c r="Y64" s="870">
        <v>1634</v>
      </c>
      <c r="Z64" s="870">
        <v>1823</v>
      </c>
      <c r="AA64" s="870">
        <v>2012</v>
      </c>
      <c r="AB64" s="870">
        <v>1258</v>
      </c>
      <c r="AC64" s="870">
        <v>1348</v>
      </c>
      <c r="AD64" s="870">
        <v>1618</v>
      </c>
      <c r="AE64" s="870">
        <v>1868</v>
      </c>
      <c r="AF64" s="870">
        <v>2084</v>
      </c>
      <c r="AG64" s="870">
        <v>2300</v>
      </c>
    </row>
    <row r="65" spans="21:33" x14ac:dyDescent="0.2">
      <c r="U65" s="870" t="s">
        <v>363</v>
      </c>
      <c r="V65" s="870">
        <v>1041</v>
      </c>
      <c r="W65" s="870">
        <v>1115</v>
      </c>
      <c r="X65" s="870">
        <v>1338</v>
      </c>
      <c r="Y65" s="870">
        <v>1545</v>
      </c>
      <c r="Z65" s="870">
        <v>1723</v>
      </c>
      <c r="AA65" s="870">
        <v>1902</v>
      </c>
      <c r="AB65" s="870">
        <v>1190</v>
      </c>
      <c r="AC65" s="870">
        <v>1275</v>
      </c>
      <c r="AD65" s="870">
        <v>1530</v>
      </c>
      <c r="AE65" s="870">
        <v>1766</v>
      </c>
      <c r="AF65" s="870">
        <v>1970</v>
      </c>
      <c r="AG65" s="870">
        <v>2174</v>
      </c>
    </row>
    <row r="66" spans="21:33" x14ac:dyDescent="0.2">
      <c r="U66" s="870" t="s">
        <v>365</v>
      </c>
      <c r="V66" s="870">
        <v>1041</v>
      </c>
      <c r="W66" s="870">
        <v>1115</v>
      </c>
      <c r="X66" s="870">
        <v>1338</v>
      </c>
      <c r="Y66" s="870">
        <v>1545</v>
      </c>
      <c r="Z66" s="870">
        <v>1723</v>
      </c>
      <c r="AA66" s="870">
        <v>1902</v>
      </c>
      <c r="AB66" s="870">
        <v>1190</v>
      </c>
      <c r="AC66" s="870">
        <v>1275</v>
      </c>
      <c r="AD66" s="870">
        <v>1530</v>
      </c>
      <c r="AE66" s="870">
        <v>1766</v>
      </c>
      <c r="AF66" s="870">
        <v>1970</v>
      </c>
      <c r="AG66" s="870">
        <v>2174</v>
      </c>
    </row>
    <row r="67" spans="21:33" x14ac:dyDescent="0.2">
      <c r="U67" s="870" t="s">
        <v>366</v>
      </c>
      <c r="V67" s="870">
        <v>1109</v>
      </c>
      <c r="W67" s="870">
        <v>1188</v>
      </c>
      <c r="X67" s="870">
        <v>1426</v>
      </c>
      <c r="Y67" s="870">
        <v>1647</v>
      </c>
      <c r="Z67" s="870">
        <v>1837</v>
      </c>
      <c r="AA67" s="870">
        <v>2028</v>
      </c>
      <c r="AB67" s="870">
        <v>1268</v>
      </c>
      <c r="AC67" s="870">
        <v>1358</v>
      </c>
      <c r="AD67" s="870">
        <v>1630</v>
      </c>
      <c r="AE67" s="870">
        <v>1883</v>
      </c>
      <c r="AF67" s="870">
        <v>2100</v>
      </c>
      <c r="AG67" s="870">
        <v>2318</v>
      </c>
    </row>
    <row r="68" spans="21:33" x14ac:dyDescent="0.2">
      <c r="U68" s="870" t="s">
        <v>367</v>
      </c>
      <c r="V68" s="870">
        <v>1148</v>
      </c>
      <c r="W68" s="870">
        <v>1229</v>
      </c>
      <c r="X68" s="870">
        <v>1475</v>
      </c>
      <c r="Y68" s="870">
        <v>1703</v>
      </c>
      <c r="Z68" s="870">
        <v>1900</v>
      </c>
      <c r="AA68" s="870">
        <v>2097</v>
      </c>
      <c r="AB68" s="870">
        <v>1312</v>
      </c>
      <c r="AC68" s="870">
        <v>1405</v>
      </c>
      <c r="AD68" s="870">
        <v>1686</v>
      </c>
      <c r="AE68" s="870">
        <v>1947</v>
      </c>
      <c r="AF68" s="870">
        <v>2172</v>
      </c>
      <c r="AG68" s="870">
        <v>2397</v>
      </c>
    </row>
    <row r="69" spans="21:33" x14ac:dyDescent="0.2">
      <c r="U69" s="870" t="s">
        <v>368</v>
      </c>
      <c r="V69" s="870">
        <v>1172</v>
      </c>
      <c r="W69" s="870">
        <v>1255</v>
      </c>
      <c r="X69" s="870">
        <v>1506</v>
      </c>
      <c r="Y69" s="870">
        <v>1740</v>
      </c>
      <c r="Z69" s="870">
        <v>1940</v>
      </c>
      <c r="AA69" s="870">
        <v>2142</v>
      </c>
      <c r="AB69" s="870">
        <v>1340</v>
      </c>
      <c r="AC69" s="870">
        <v>1435</v>
      </c>
      <c r="AD69" s="870">
        <v>1722</v>
      </c>
      <c r="AE69" s="870">
        <v>1989</v>
      </c>
      <c r="AF69" s="870">
        <v>2218</v>
      </c>
      <c r="AG69" s="870">
        <v>2448</v>
      </c>
    </row>
    <row r="70" spans="21:33" x14ac:dyDescent="0.2">
      <c r="U70" s="870" t="s">
        <v>369</v>
      </c>
      <c r="V70" s="870">
        <v>1111</v>
      </c>
      <c r="W70" s="870">
        <v>1190</v>
      </c>
      <c r="X70" s="870">
        <v>1426</v>
      </c>
      <c r="Y70" s="870">
        <v>1649</v>
      </c>
      <c r="Z70" s="870">
        <v>1839</v>
      </c>
      <c r="AA70" s="870">
        <v>2030</v>
      </c>
      <c r="AB70" s="870">
        <v>1270</v>
      </c>
      <c r="AC70" s="870">
        <v>1360</v>
      </c>
      <c r="AD70" s="870">
        <v>1630</v>
      </c>
      <c r="AE70" s="870">
        <v>1885</v>
      </c>
      <c r="AF70" s="870">
        <v>2102</v>
      </c>
      <c r="AG70" s="870">
        <v>2320</v>
      </c>
    </row>
    <row r="71" spans="21:33" x14ac:dyDescent="0.2">
      <c r="U71" s="870" t="s">
        <v>370</v>
      </c>
      <c r="V71" s="870">
        <v>1041</v>
      </c>
      <c r="W71" s="870">
        <v>1115</v>
      </c>
      <c r="X71" s="870">
        <v>1338</v>
      </c>
      <c r="Y71" s="870">
        <v>1545</v>
      </c>
      <c r="Z71" s="870">
        <v>1723</v>
      </c>
      <c r="AA71" s="870">
        <v>1902</v>
      </c>
      <c r="AB71" s="870">
        <v>1190</v>
      </c>
      <c r="AC71" s="870">
        <v>1275</v>
      </c>
      <c r="AD71" s="870">
        <v>1530</v>
      </c>
      <c r="AE71" s="870">
        <v>1766</v>
      </c>
      <c r="AF71" s="870">
        <v>1970</v>
      </c>
      <c r="AG71" s="870">
        <v>2174</v>
      </c>
    </row>
    <row r="72" spans="21:33" x14ac:dyDescent="0.2">
      <c r="U72" s="870" t="s">
        <v>371</v>
      </c>
      <c r="V72" s="870">
        <v>1151</v>
      </c>
      <c r="W72" s="870">
        <v>1233</v>
      </c>
      <c r="X72" s="870">
        <v>1480</v>
      </c>
      <c r="Y72" s="870">
        <v>1711</v>
      </c>
      <c r="Z72" s="870">
        <v>1909</v>
      </c>
      <c r="AA72" s="870">
        <v>2106</v>
      </c>
      <c r="AB72" s="870">
        <v>1316</v>
      </c>
      <c r="AC72" s="870">
        <v>1410</v>
      </c>
      <c r="AD72" s="870">
        <v>1692</v>
      </c>
      <c r="AE72" s="870">
        <v>1956</v>
      </c>
      <c r="AF72" s="870">
        <v>2182</v>
      </c>
      <c r="AG72" s="870">
        <v>2407</v>
      </c>
    </row>
    <row r="73" spans="21:33" x14ac:dyDescent="0.2">
      <c r="U73" s="870" t="s">
        <v>372</v>
      </c>
      <c r="V73" s="870">
        <v>1041</v>
      </c>
      <c r="W73" s="870">
        <v>1115</v>
      </c>
      <c r="X73" s="870">
        <v>1338</v>
      </c>
      <c r="Y73" s="870">
        <v>1545</v>
      </c>
      <c r="Z73" s="870">
        <v>1723</v>
      </c>
      <c r="AA73" s="870">
        <v>1902</v>
      </c>
      <c r="AB73" s="870">
        <v>1190</v>
      </c>
      <c r="AC73" s="870">
        <v>1275</v>
      </c>
      <c r="AD73" s="870">
        <v>1530</v>
      </c>
      <c r="AE73" s="870">
        <v>1766</v>
      </c>
      <c r="AF73" s="870">
        <v>1970</v>
      </c>
      <c r="AG73" s="870">
        <v>2174</v>
      </c>
    </row>
    <row r="74" spans="21:33" x14ac:dyDescent="0.2">
      <c r="U74" s="870" t="s">
        <v>373</v>
      </c>
      <c r="V74" s="870">
        <v>1183</v>
      </c>
      <c r="W74" s="870">
        <v>1267</v>
      </c>
      <c r="X74" s="870">
        <v>1520</v>
      </c>
      <c r="Y74" s="870">
        <v>1757</v>
      </c>
      <c r="Z74" s="870">
        <v>1960</v>
      </c>
      <c r="AA74" s="870">
        <v>2162</v>
      </c>
      <c r="AB74" s="870">
        <v>1352</v>
      </c>
      <c r="AC74" s="870">
        <v>1448</v>
      </c>
      <c r="AD74" s="870">
        <v>1738</v>
      </c>
      <c r="AE74" s="870">
        <v>2008</v>
      </c>
      <c r="AF74" s="870">
        <v>2240</v>
      </c>
      <c r="AG74" s="870">
        <v>2471</v>
      </c>
    </row>
    <row r="75" spans="21:33" x14ac:dyDescent="0.2">
      <c r="U75" s="870" t="s">
        <v>374</v>
      </c>
      <c r="V75" s="870">
        <v>1053</v>
      </c>
      <c r="W75" s="870">
        <v>1128</v>
      </c>
      <c r="X75" s="870">
        <v>1354</v>
      </c>
      <c r="Y75" s="870">
        <v>1563</v>
      </c>
      <c r="Z75" s="870">
        <v>1744</v>
      </c>
      <c r="AA75" s="870">
        <v>1925</v>
      </c>
      <c r="AB75" s="870">
        <v>1204</v>
      </c>
      <c r="AC75" s="870">
        <v>1290</v>
      </c>
      <c r="AD75" s="870">
        <v>1548</v>
      </c>
      <c r="AE75" s="870">
        <v>1787</v>
      </c>
      <c r="AF75" s="870">
        <v>1994</v>
      </c>
      <c r="AG75" s="870">
        <v>2200</v>
      </c>
    </row>
    <row r="76" spans="21:33" x14ac:dyDescent="0.2">
      <c r="U76" s="870" t="s">
        <v>375</v>
      </c>
      <c r="V76" s="870">
        <v>1041</v>
      </c>
      <c r="W76" s="870">
        <v>1115</v>
      </c>
      <c r="X76" s="870">
        <v>1338</v>
      </c>
      <c r="Y76" s="870">
        <v>1545</v>
      </c>
      <c r="Z76" s="870">
        <v>1723</v>
      </c>
      <c r="AA76" s="870">
        <v>1902</v>
      </c>
      <c r="AB76" s="870">
        <v>1190</v>
      </c>
      <c r="AC76" s="870">
        <v>1275</v>
      </c>
      <c r="AD76" s="870">
        <v>1530</v>
      </c>
      <c r="AE76" s="870">
        <v>1766</v>
      </c>
      <c r="AF76" s="870">
        <v>1970</v>
      </c>
      <c r="AG76" s="870">
        <v>2174</v>
      </c>
    </row>
    <row r="77" spans="21:33" x14ac:dyDescent="0.2">
      <c r="U77" s="870" t="s">
        <v>376</v>
      </c>
      <c r="V77" s="870">
        <v>1356</v>
      </c>
      <c r="W77" s="870">
        <v>1453</v>
      </c>
      <c r="X77" s="870">
        <v>1744</v>
      </c>
      <c r="Y77" s="870">
        <v>2015</v>
      </c>
      <c r="Z77" s="870">
        <v>2248</v>
      </c>
      <c r="AA77" s="870">
        <v>2480</v>
      </c>
      <c r="AB77" s="870">
        <v>1550</v>
      </c>
      <c r="AC77" s="870">
        <v>1661</v>
      </c>
      <c r="AD77" s="870">
        <v>1994</v>
      </c>
      <c r="AE77" s="870">
        <v>2303</v>
      </c>
      <c r="AF77" s="870">
        <v>2570</v>
      </c>
      <c r="AG77" s="870">
        <v>2835</v>
      </c>
    </row>
    <row r="78" spans="21:33" x14ac:dyDescent="0.2">
      <c r="U78" s="870" t="s">
        <v>377</v>
      </c>
      <c r="V78" s="870">
        <v>1261</v>
      </c>
      <c r="W78" s="870">
        <v>1351</v>
      </c>
      <c r="X78" s="870">
        <v>1622</v>
      </c>
      <c r="Y78" s="870">
        <v>1873</v>
      </c>
      <c r="Z78" s="870">
        <v>2089</v>
      </c>
      <c r="AA78" s="870">
        <v>2305</v>
      </c>
      <c r="AB78" s="870">
        <v>1442</v>
      </c>
      <c r="AC78" s="870">
        <v>1545</v>
      </c>
      <c r="AD78" s="870">
        <v>1854</v>
      </c>
      <c r="AE78" s="870">
        <v>2141</v>
      </c>
      <c r="AF78" s="870">
        <v>2388</v>
      </c>
      <c r="AG78" s="870">
        <v>2635</v>
      </c>
    </row>
    <row r="79" spans="21:33" x14ac:dyDescent="0.2">
      <c r="U79" s="870" t="s">
        <v>378</v>
      </c>
      <c r="V79" s="870">
        <v>1078</v>
      </c>
      <c r="W79" s="870">
        <v>1155</v>
      </c>
      <c r="X79" s="870">
        <v>1386</v>
      </c>
      <c r="Y79" s="870">
        <v>1602</v>
      </c>
      <c r="Z79" s="870">
        <v>1786</v>
      </c>
      <c r="AA79" s="870">
        <v>1972</v>
      </c>
      <c r="AB79" s="870">
        <v>1232</v>
      </c>
      <c r="AC79" s="870">
        <v>1320</v>
      </c>
      <c r="AD79" s="870">
        <v>1584</v>
      </c>
      <c r="AE79" s="870">
        <v>1831</v>
      </c>
      <c r="AF79" s="870">
        <v>2042</v>
      </c>
      <c r="AG79" s="870">
        <v>2254</v>
      </c>
    </row>
    <row r="80" spans="21:33" x14ac:dyDescent="0.2">
      <c r="U80" s="870" t="s">
        <v>379</v>
      </c>
      <c r="V80" s="870">
        <v>1041</v>
      </c>
      <c r="W80" s="870">
        <v>1115</v>
      </c>
      <c r="X80" s="870">
        <v>1338</v>
      </c>
      <c r="Y80" s="870">
        <v>1545</v>
      </c>
      <c r="Z80" s="870">
        <v>1723</v>
      </c>
      <c r="AA80" s="870">
        <v>1902</v>
      </c>
      <c r="AB80" s="870">
        <v>1190</v>
      </c>
      <c r="AC80" s="870">
        <v>1275</v>
      </c>
      <c r="AD80" s="870">
        <v>1530</v>
      </c>
      <c r="AE80" s="870">
        <v>1766</v>
      </c>
      <c r="AF80" s="870">
        <v>1970</v>
      </c>
      <c r="AG80" s="870">
        <v>2174</v>
      </c>
    </row>
    <row r="81" spans="21:33" x14ac:dyDescent="0.2">
      <c r="U81" s="870" t="s">
        <v>380</v>
      </c>
      <c r="V81" s="870">
        <v>1197</v>
      </c>
      <c r="W81" s="870">
        <v>1282</v>
      </c>
      <c r="X81" s="870">
        <v>1540</v>
      </c>
      <c r="Y81" s="870">
        <v>1778</v>
      </c>
      <c r="Z81" s="870">
        <v>1984</v>
      </c>
      <c r="AA81" s="870">
        <v>2189</v>
      </c>
      <c r="AB81" s="870">
        <v>1368</v>
      </c>
      <c r="AC81" s="870">
        <v>1466</v>
      </c>
      <c r="AD81" s="870">
        <v>1760</v>
      </c>
      <c r="AE81" s="870">
        <v>2033</v>
      </c>
      <c r="AF81" s="870">
        <v>2268</v>
      </c>
      <c r="AG81" s="870">
        <v>2502</v>
      </c>
    </row>
    <row r="82" spans="21:33" x14ac:dyDescent="0.2">
      <c r="U82" s="870" t="s">
        <v>381</v>
      </c>
      <c r="V82" s="870">
        <v>1041</v>
      </c>
      <c r="W82" s="870">
        <v>1115</v>
      </c>
      <c r="X82" s="870">
        <v>1338</v>
      </c>
      <c r="Y82" s="870">
        <v>1545</v>
      </c>
      <c r="Z82" s="870">
        <v>1723</v>
      </c>
      <c r="AA82" s="870">
        <v>1902</v>
      </c>
      <c r="AB82" s="870">
        <v>1190</v>
      </c>
      <c r="AC82" s="870">
        <v>1275</v>
      </c>
      <c r="AD82" s="870">
        <v>1530</v>
      </c>
      <c r="AE82" s="870">
        <v>1766</v>
      </c>
      <c r="AF82" s="870">
        <v>1970</v>
      </c>
      <c r="AG82" s="870">
        <v>2174</v>
      </c>
    </row>
    <row r="83" spans="21:33" x14ac:dyDescent="0.2">
      <c r="U83" s="870" t="s">
        <v>382</v>
      </c>
      <c r="V83" s="870">
        <v>1041</v>
      </c>
      <c r="W83" s="870">
        <v>1115</v>
      </c>
      <c r="X83" s="870">
        <v>1338</v>
      </c>
      <c r="Y83" s="870">
        <v>1545</v>
      </c>
      <c r="Z83" s="870">
        <v>1723</v>
      </c>
      <c r="AA83" s="870">
        <v>1902</v>
      </c>
      <c r="AB83" s="870">
        <v>1190</v>
      </c>
      <c r="AC83" s="870">
        <v>1275</v>
      </c>
      <c r="AD83" s="870">
        <v>1530</v>
      </c>
      <c r="AE83" s="870">
        <v>1766</v>
      </c>
      <c r="AF83" s="870">
        <v>1970</v>
      </c>
      <c r="AG83" s="870">
        <v>2174</v>
      </c>
    </row>
    <row r="84" spans="21:33" x14ac:dyDescent="0.2">
      <c r="U84" s="870" t="s">
        <v>383</v>
      </c>
      <c r="V84" s="870">
        <v>1109</v>
      </c>
      <c r="W84" s="870">
        <v>1189</v>
      </c>
      <c r="X84" s="870">
        <v>1426</v>
      </c>
      <c r="Y84" s="870">
        <v>1649</v>
      </c>
      <c r="Z84" s="870">
        <v>1839</v>
      </c>
      <c r="AA84" s="870">
        <v>2030</v>
      </c>
      <c r="AB84" s="870">
        <v>1268</v>
      </c>
      <c r="AC84" s="870">
        <v>1359</v>
      </c>
      <c r="AD84" s="870">
        <v>1630</v>
      </c>
      <c r="AE84" s="870">
        <v>1885</v>
      </c>
      <c r="AF84" s="870">
        <v>2102</v>
      </c>
      <c r="AG84" s="870">
        <v>2320</v>
      </c>
    </row>
    <row r="85" spans="21:33" x14ac:dyDescent="0.2">
      <c r="U85" s="870" t="s">
        <v>384</v>
      </c>
      <c r="V85" s="870">
        <v>1153</v>
      </c>
      <c r="W85" s="870">
        <v>1235</v>
      </c>
      <c r="X85" s="870">
        <v>1482</v>
      </c>
      <c r="Y85" s="870">
        <v>1712</v>
      </c>
      <c r="Z85" s="870">
        <v>1911</v>
      </c>
      <c r="AA85" s="870">
        <v>2108</v>
      </c>
      <c r="AB85" s="870">
        <v>1318</v>
      </c>
      <c r="AC85" s="870">
        <v>1412</v>
      </c>
      <c r="AD85" s="870">
        <v>1694</v>
      </c>
      <c r="AE85" s="870">
        <v>1957</v>
      </c>
      <c r="AF85" s="870">
        <v>2184</v>
      </c>
      <c r="AG85" s="870">
        <v>2410</v>
      </c>
    </row>
    <row r="86" spans="21:33" x14ac:dyDescent="0.2">
      <c r="U86" s="870" t="s">
        <v>385</v>
      </c>
      <c r="V86" s="870">
        <v>1160</v>
      </c>
      <c r="W86" s="870">
        <v>1243</v>
      </c>
      <c r="X86" s="870">
        <v>1492</v>
      </c>
      <c r="Y86" s="870">
        <v>1723</v>
      </c>
      <c r="Z86" s="870">
        <v>1921</v>
      </c>
      <c r="AA86" s="870">
        <v>2121</v>
      </c>
      <c r="AB86" s="870">
        <v>1326</v>
      </c>
      <c r="AC86" s="870">
        <v>1421</v>
      </c>
      <c r="AD86" s="870">
        <v>1706</v>
      </c>
      <c r="AE86" s="870">
        <v>1970</v>
      </c>
      <c r="AF86" s="870">
        <v>2196</v>
      </c>
      <c r="AG86" s="870">
        <v>2425</v>
      </c>
    </row>
    <row r="87" spans="21:33" x14ac:dyDescent="0.2">
      <c r="U87" s="870" t="s">
        <v>386</v>
      </c>
      <c r="V87" s="870">
        <v>1111</v>
      </c>
      <c r="W87" s="870">
        <v>1190</v>
      </c>
      <c r="X87" s="870">
        <v>1426</v>
      </c>
      <c r="Y87" s="870">
        <v>1649</v>
      </c>
      <c r="Z87" s="870">
        <v>1839</v>
      </c>
      <c r="AA87" s="870">
        <v>2030</v>
      </c>
      <c r="AB87" s="870">
        <v>1270</v>
      </c>
      <c r="AC87" s="870">
        <v>1360</v>
      </c>
      <c r="AD87" s="870">
        <v>1630</v>
      </c>
      <c r="AE87" s="870">
        <v>1885</v>
      </c>
      <c r="AF87" s="870">
        <v>2102</v>
      </c>
      <c r="AG87" s="870">
        <v>2320</v>
      </c>
    </row>
    <row r="88" spans="21:33" x14ac:dyDescent="0.2">
      <c r="U88" s="870" t="s">
        <v>387</v>
      </c>
      <c r="V88" s="870">
        <v>1041</v>
      </c>
      <c r="W88" s="870">
        <v>1115</v>
      </c>
      <c r="X88" s="870">
        <v>1338</v>
      </c>
      <c r="Y88" s="870">
        <v>1545</v>
      </c>
      <c r="Z88" s="870">
        <v>1723</v>
      </c>
      <c r="AA88" s="870">
        <v>1902</v>
      </c>
      <c r="AB88" s="870">
        <v>1190</v>
      </c>
      <c r="AC88" s="870">
        <v>1275</v>
      </c>
      <c r="AD88" s="870">
        <v>1530</v>
      </c>
      <c r="AE88" s="870">
        <v>1766</v>
      </c>
      <c r="AF88" s="870">
        <v>1970</v>
      </c>
      <c r="AG88" s="870">
        <v>2174</v>
      </c>
    </row>
    <row r="89" spans="21:33" x14ac:dyDescent="0.2">
      <c r="U89" s="870" t="s">
        <v>388</v>
      </c>
      <c r="V89" s="870">
        <v>1041</v>
      </c>
      <c r="W89" s="870">
        <v>1115</v>
      </c>
      <c r="X89" s="870">
        <v>1338</v>
      </c>
      <c r="Y89" s="870">
        <v>1545</v>
      </c>
      <c r="Z89" s="870">
        <v>1723</v>
      </c>
      <c r="AA89" s="870">
        <v>1902</v>
      </c>
      <c r="AB89" s="870">
        <v>1190</v>
      </c>
      <c r="AC89" s="870">
        <v>1275</v>
      </c>
      <c r="AD89" s="870">
        <v>1530</v>
      </c>
      <c r="AE89" s="870">
        <v>1766</v>
      </c>
      <c r="AF89" s="870">
        <v>1970</v>
      </c>
      <c r="AG89" s="870">
        <v>2174</v>
      </c>
    </row>
    <row r="90" spans="21:33" x14ac:dyDescent="0.2">
      <c r="U90" s="870" t="s">
        <v>389</v>
      </c>
      <c r="V90" s="870">
        <v>1093</v>
      </c>
      <c r="W90" s="870">
        <v>1171</v>
      </c>
      <c r="X90" s="870">
        <v>1405</v>
      </c>
      <c r="Y90" s="870">
        <v>1624</v>
      </c>
      <c r="Z90" s="870">
        <v>1811</v>
      </c>
      <c r="AA90" s="870">
        <v>1999</v>
      </c>
      <c r="AB90" s="870">
        <v>1250</v>
      </c>
      <c r="AC90" s="870">
        <v>1339</v>
      </c>
      <c r="AD90" s="870">
        <v>1606</v>
      </c>
      <c r="AE90" s="870">
        <v>1856</v>
      </c>
      <c r="AF90" s="870">
        <v>2070</v>
      </c>
      <c r="AG90" s="870">
        <v>2285</v>
      </c>
    </row>
    <row r="91" spans="21:33" x14ac:dyDescent="0.2">
      <c r="U91" s="870" t="s">
        <v>390</v>
      </c>
      <c r="V91" s="870">
        <v>1184</v>
      </c>
      <c r="W91" s="870">
        <v>1268</v>
      </c>
      <c r="X91" s="870">
        <v>1522</v>
      </c>
      <c r="Y91" s="870">
        <v>1758</v>
      </c>
      <c r="Z91" s="870">
        <v>1961</v>
      </c>
      <c r="AA91" s="870">
        <v>2164</v>
      </c>
      <c r="AB91" s="870">
        <v>1354</v>
      </c>
      <c r="AC91" s="870">
        <v>1450</v>
      </c>
      <c r="AD91" s="870">
        <v>1740</v>
      </c>
      <c r="AE91" s="870">
        <v>2010</v>
      </c>
      <c r="AF91" s="870">
        <v>2242</v>
      </c>
      <c r="AG91" s="870">
        <v>2474</v>
      </c>
    </row>
    <row r="92" spans="21:33" x14ac:dyDescent="0.2">
      <c r="U92" s="870" t="s">
        <v>391</v>
      </c>
      <c r="V92" s="870">
        <v>1111</v>
      </c>
      <c r="W92" s="870">
        <v>1190</v>
      </c>
      <c r="X92" s="870">
        <v>1426</v>
      </c>
      <c r="Y92" s="870">
        <v>1649</v>
      </c>
      <c r="Z92" s="870">
        <v>1839</v>
      </c>
      <c r="AA92" s="870">
        <v>2030</v>
      </c>
      <c r="AB92" s="870">
        <v>1270</v>
      </c>
      <c r="AC92" s="870">
        <v>1360</v>
      </c>
      <c r="AD92" s="870">
        <v>1630</v>
      </c>
      <c r="AE92" s="870">
        <v>1885</v>
      </c>
      <c r="AF92" s="870">
        <v>2102</v>
      </c>
      <c r="AG92" s="870">
        <v>2320</v>
      </c>
    </row>
    <row r="93" spans="21:33" x14ac:dyDescent="0.2">
      <c r="U93" s="870" t="s">
        <v>392</v>
      </c>
      <c r="V93" s="870">
        <v>1041</v>
      </c>
      <c r="W93" s="870">
        <v>1115</v>
      </c>
      <c r="X93" s="870">
        <v>1338</v>
      </c>
      <c r="Y93" s="870">
        <v>1545</v>
      </c>
      <c r="Z93" s="870">
        <v>1723</v>
      </c>
      <c r="AA93" s="870">
        <v>1902</v>
      </c>
      <c r="AB93" s="870">
        <v>1190</v>
      </c>
      <c r="AC93" s="870">
        <v>1275</v>
      </c>
      <c r="AD93" s="870">
        <v>1530</v>
      </c>
      <c r="AE93" s="870">
        <v>1766</v>
      </c>
      <c r="AF93" s="870">
        <v>1970</v>
      </c>
      <c r="AG93" s="870">
        <v>2174</v>
      </c>
    </row>
    <row r="94" spans="21:33" x14ac:dyDescent="0.2">
      <c r="U94" s="870" t="s">
        <v>393</v>
      </c>
      <c r="V94" s="870">
        <v>1041</v>
      </c>
      <c r="W94" s="870">
        <v>1115</v>
      </c>
      <c r="X94" s="870">
        <v>1338</v>
      </c>
      <c r="Y94" s="870">
        <v>1545</v>
      </c>
      <c r="Z94" s="870">
        <v>1723</v>
      </c>
      <c r="AA94" s="870">
        <v>1902</v>
      </c>
      <c r="AB94" s="870">
        <v>1190</v>
      </c>
      <c r="AC94" s="870">
        <v>1275</v>
      </c>
      <c r="AD94" s="870">
        <v>1530</v>
      </c>
      <c r="AE94" s="870">
        <v>1766</v>
      </c>
      <c r="AF94" s="870">
        <v>1970</v>
      </c>
      <c r="AG94" s="870">
        <v>2174</v>
      </c>
    </row>
    <row r="95" spans="21:33" x14ac:dyDescent="0.2">
      <c r="U95" s="870" t="s">
        <v>394</v>
      </c>
      <c r="V95" s="870">
        <v>1123</v>
      </c>
      <c r="W95" s="870">
        <v>1203</v>
      </c>
      <c r="X95" s="870">
        <v>1443</v>
      </c>
      <c r="Y95" s="870">
        <v>1667</v>
      </c>
      <c r="Z95" s="870">
        <v>1860</v>
      </c>
      <c r="AA95" s="870">
        <v>2052</v>
      </c>
      <c r="AB95" s="870">
        <v>1284</v>
      </c>
      <c r="AC95" s="870">
        <v>1375</v>
      </c>
      <c r="AD95" s="870">
        <v>1650</v>
      </c>
      <c r="AE95" s="870">
        <v>1906</v>
      </c>
      <c r="AF95" s="870">
        <v>2126</v>
      </c>
      <c r="AG95" s="870">
        <v>2346</v>
      </c>
    </row>
    <row r="96" spans="21:33" x14ac:dyDescent="0.2">
      <c r="U96" s="870" t="s">
        <v>395</v>
      </c>
      <c r="V96" s="870">
        <v>1064</v>
      </c>
      <c r="W96" s="870">
        <v>1140</v>
      </c>
      <c r="X96" s="870">
        <v>1368</v>
      </c>
      <c r="Y96" s="870">
        <v>1580</v>
      </c>
      <c r="Z96" s="870">
        <v>1762</v>
      </c>
      <c r="AA96" s="870">
        <v>1945</v>
      </c>
      <c r="AB96" s="870">
        <v>1216</v>
      </c>
      <c r="AC96" s="870">
        <v>1303</v>
      </c>
      <c r="AD96" s="870">
        <v>1564</v>
      </c>
      <c r="AE96" s="870">
        <v>1806</v>
      </c>
      <c r="AF96" s="870">
        <v>2014</v>
      </c>
      <c r="AG96" s="870">
        <v>2223</v>
      </c>
    </row>
    <row r="97" spans="21:33" x14ac:dyDescent="0.2">
      <c r="U97" s="870" t="s">
        <v>396</v>
      </c>
      <c r="V97" s="870">
        <v>1102</v>
      </c>
      <c r="W97" s="870">
        <v>1181</v>
      </c>
      <c r="X97" s="870">
        <v>1417</v>
      </c>
      <c r="Y97" s="870">
        <v>1638</v>
      </c>
      <c r="Z97" s="870">
        <v>1827</v>
      </c>
      <c r="AA97" s="870">
        <v>2016</v>
      </c>
      <c r="AB97" s="870">
        <v>1260</v>
      </c>
      <c r="AC97" s="870">
        <v>1350</v>
      </c>
      <c r="AD97" s="870">
        <v>1620</v>
      </c>
      <c r="AE97" s="870">
        <v>1872</v>
      </c>
      <c r="AF97" s="870">
        <v>2088</v>
      </c>
      <c r="AG97" s="870">
        <v>2304</v>
      </c>
    </row>
  </sheetData>
  <sheetProtection algorithmName="SHA-512" hashValue="bRdy0UAplEmQu5ZXRsQoOvsuIgA2wQxmhaFHYWy1Lv9m9uo/7urCEjXbvhZNmleK6obcGkVqyrdP2ynNW3erMg==" saltValue="k/T5LFSFWcPe5gHW1pYJAg==" spinCount="100000" sheet="1" selectLockedCells="1"/>
  <mergeCells count="18">
    <mergeCell ref="E40:F40"/>
    <mergeCell ref="E41:F41"/>
    <mergeCell ref="E4:F4"/>
    <mergeCell ref="E5:F5"/>
    <mergeCell ref="G5:K5"/>
    <mergeCell ref="G12:I12"/>
    <mergeCell ref="G13:I13"/>
    <mergeCell ref="E22:F22"/>
    <mergeCell ref="E23:F23"/>
    <mergeCell ref="G23:K23"/>
    <mergeCell ref="G30:I30"/>
    <mergeCell ref="G31:I31"/>
    <mergeCell ref="G41:K41"/>
    <mergeCell ref="G48:I48"/>
    <mergeCell ref="G49:I49"/>
    <mergeCell ref="L4:N4"/>
    <mergeCell ref="L22:N22"/>
    <mergeCell ref="L40:N40"/>
  </mergeCells>
  <conditionalFormatting sqref="J6:J10">
    <cfRule type="expression" dxfId="49" priority="1">
      <formula>AND(J6&gt;P6,M6="")</formula>
    </cfRule>
  </conditionalFormatting>
  <conditionalFormatting sqref="J24:J28">
    <cfRule type="expression" dxfId="48" priority="6">
      <formula>AND(J24&gt;P24,M24="")</formula>
    </cfRule>
  </conditionalFormatting>
  <dataValidations count="1">
    <dataValidation type="list" allowBlank="1" showInputMessage="1" showErrorMessage="1" sqref="E24:E28 E6:E10" xr:uid="{3E125D39-DD8A-4B3E-A475-6A9A48C57EDB}">
      <formula1>"0,1,2,3,4"</formula1>
    </dataValidation>
  </dataValidations>
  <printOptions horizontalCentered="1"/>
  <pageMargins left="0.75" right="0.75" top="0.5" bottom="0.5" header="0.5" footer="0.5"/>
  <pageSetup scale="79" fitToHeight="0"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errorTitle="Error" error="The value must be Yes or No" xr:uid="{00000000-0002-0000-2200-000000000000}">
          <x14:formula1>
            <xm:f>'Data Validation'!$A$1:$A$2</xm:f>
          </x14:formula1>
          <xm:sqref>B6:D10 B24:D28 B42:D46</xm:sqref>
        </x14:dataValidation>
      </x14:dataValidation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8">
    <pageSetUpPr fitToPage="1"/>
  </sheetPr>
  <dimension ref="A1:M71"/>
  <sheetViews>
    <sheetView showGridLines="0" topLeftCell="A15" zoomScaleNormal="100" workbookViewId="0">
      <selection activeCell="E22" sqref="E22:F22"/>
    </sheetView>
  </sheetViews>
  <sheetFormatPr defaultColWidth="9.28515625" defaultRowHeight="12.75" x14ac:dyDescent="0.2"/>
  <cols>
    <col min="1" max="1" width="3.5703125" style="1" customWidth="1"/>
    <col min="2" max="2" width="8.5703125" style="1" customWidth="1"/>
    <col min="3" max="3" width="2.7109375" style="1" customWidth="1"/>
    <col min="4" max="4" width="9.28515625" style="1"/>
    <col min="5" max="5" width="10.42578125" style="1" customWidth="1"/>
    <col min="6" max="6" width="7.28515625" style="1" customWidth="1"/>
    <col min="7" max="7" width="3.28515625" style="1" customWidth="1"/>
    <col min="8" max="8" width="7.28515625" style="1" customWidth="1"/>
    <col min="9" max="9" width="8.28515625" style="1" customWidth="1"/>
    <col min="10" max="10" width="10" style="1" customWidth="1"/>
    <col min="11" max="16384" width="9.28515625" style="1"/>
  </cols>
  <sheetData>
    <row r="1" spans="1:11" x14ac:dyDescent="0.2">
      <c r="B1" s="1660" t="s">
        <v>844</v>
      </c>
      <c r="C1" s="1660"/>
      <c r="D1" s="1660"/>
      <c r="E1" s="1660"/>
      <c r="F1" s="1660"/>
      <c r="G1" s="1660"/>
      <c r="H1" s="1660"/>
    </row>
    <row r="2" spans="1:11" x14ac:dyDescent="0.2">
      <c r="C2" s="1660" t="s">
        <v>845</v>
      </c>
      <c r="D2" s="1660"/>
      <c r="E2" s="1660"/>
      <c r="F2" s="1660"/>
      <c r="H2" s="1916">
        <f>'Income and Expenses (p 24)'!K44</f>
        <v>0</v>
      </c>
      <c r="I2" s="1916"/>
      <c r="J2" s="25"/>
    </row>
    <row r="3" spans="1:11" x14ac:dyDescent="0.2">
      <c r="C3" s="1660" t="s">
        <v>846</v>
      </c>
      <c r="D3" s="1660"/>
      <c r="E3" s="1660"/>
      <c r="F3" s="1660"/>
      <c r="H3" s="1892">
        <f>'Income and Expenses (p 24)'!K65</f>
        <v>0</v>
      </c>
      <c r="I3" s="1892"/>
      <c r="J3" s="25"/>
    </row>
    <row r="4" spans="1:11" x14ac:dyDescent="0.2">
      <c r="C4" s="1660" t="s">
        <v>847</v>
      </c>
      <c r="D4" s="1660"/>
      <c r="E4" s="1660"/>
      <c r="F4" s="1660"/>
      <c r="H4" s="1892">
        <f>'Income and Expenses (p 25)'!K17</f>
        <v>0</v>
      </c>
      <c r="I4" s="1892"/>
      <c r="J4" s="25"/>
    </row>
    <row r="5" spans="1:11" x14ac:dyDescent="0.2">
      <c r="C5" s="1660" t="s">
        <v>848</v>
      </c>
      <c r="D5" s="1660"/>
      <c r="E5" s="1660"/>
      <c r="F5" s="1660"/>
      <c r="H5" s="1892">
        <f>'Income and Expenses (p 25)'!K35</f>
        <v>0</v>
      </c>
      <c r="I5" s="1892"/>
      <c r="J5" s="25"/>
    </row>
    <row r="6" spans="1:11" x14ac:dyDescent="0.2">
      <c r="C6" s="1660" t="s">
        <v>849</v>
      </c>
      <c r="D6" s="1660"/>
      <c r="E6" s="1660"/>
      <c r="F6" s="1660"/>
      <c r="H6" s="1892">
        <f>'Income and Expenses (p 25)'!K53</f>
        <v>0</v>
      </c>
      <c r="I6" s="1892"/>
      <c r="J6" s="25"/>
    </row>
    <row r="7" spans="1:11" x14ac:dyDescent="0.2">
      <c r="C7" s="1660" t="s">
        <v>850</v>
      </c>
      <c r="D7" s="1660"/>
      <c r="E7" s="1660"/>
      <c r="F7" s="1660"/>
      <c r="H7" s="1892">
        <f>'Income and Expenses (p 26)'!K17</f>
        <v>0</v>
      </c>
      <c r="I7" s="1892"/>
      <c r="J7" s="25"/>
    </row>
    <row r="8" spans="1:11" x14ac:dyDescent="0.2">
      <c r="C8" s="1660" t="s">
        <v>851</v>
      </c>
      <c r="D8" s="1660"/>
      <c r="E8" s="1660"/>
      <c r="F8" s="1660"/>
      <c r="H8" s="1892">
        <f>'Income and Expenses (p 26)'!K35</f>
        <v>0</v>
      </c>
      <c r="I8" s="1892"/>
      <c r="J8" s="25"/>
    </row>
    <row r="9" spans="1:11" x14ac:dyDescent="0.2">
      <c r="B9" s="26"/>
      <c r="C9" s="1660" t="s">
        <v>852</v>
      </c>
      <c r="D9" s="1660"/>
      <c r="E9" s="1660"/>
      <c r="F9" s="1660"/>
      <c r="H9" s="1892">
        <f>'Income and Expenses (p 26)'!K53</f>
        <v>0</v>
      </c>
      <c r="I9" s="1892"/>
      <c r="J9" s="25"/>
    </row>
    <row r="10" spans="1:11" x14ac:dyDescent="0.2">
      <c r="B10" s="27"/>
      <c r="C10" s="1647" t="s">
        <v>853</v>
      </c>
      <c r="D10" s="1647"/>
      <c r="E10" s="1647"/>
      <c r="H10" s="1897">
        <f>SUM(H2:I9)</f>
        <v>0</v>
      </c>
      <c r="I10" s="1897"/>
      <c r="J10" s="1038"/>
    </row>
    <row r="11" spans="1:11" ht="13.5" thickBot="1" x14ac:dyDescent="0.25">
      <c r="B11" s="27"/>
      <c r="C11" s="1660" t="s">
        <v>854</v>
      </c>
      <c r="D11" s="1660"/>
      <c r="E11" s="1660"/>
      <c r="F11" s="453"/>
      <c r="H11" s="1893">
        <f>H10*F11</f>
        <v>0</v>
      </c>
      <c r="I11" s="1893"/>
      <c r="J11" s="28"/>
    </row>
    <row r="12" spans="1:11" x14ac:dyDescent="0.2">
      <c r="B12" s="27"/>
      <c r="C12" s="2"/>
    </row>
    <row r="13" spans="1:11" x14ac:dyDescent="0.2">
      <c r="C13" s="1647" t="s">
        <v>855</v>
      </c>
      <c r="D13" s="1647"/>
      <c r="E13" s="1647"/>
      <c r="H13" s="1918">
        <f>H10-Text1153</f>
        <v>0</v>
      </c>
      <c r="I13" s="1918"/>
      <c r="J13" s="1038"/>
    </row>
    <row r="14" spans="1:11" x14ac:dyDescent="0.2">
      <c r="H14" s="29"/>
    </row>
    <row r="15" spans="1:11" x14ac:dyDescent="0.2">
      <c r="A15" s="1644" t="s">
        <v>856</v>
      </c>
      <c r="B15" s="1644"/>
      <c r="C15" s="1644"/>
      <c r="D15" s="1644"/>
      <c r="E15" s="1644"/>
      <c r="F15" s="1644"/>
      <c r="G15" s="1644"/>
      <c r="H15" s="1644"/>
      <c r="I15" s="1644"/>
      <c r="J15" s="1644"/>
      <c r="K15" s="844">
        <v>0.02</v>
      </c>
    </row>
    <row r="16" spans="1:11" x14ac:dyDescent="0.2">
      <c r="A16" s="2" t="s">
        <v>857</v>
      </c>
      <c r="B16" s="1647" t="s">
        <v>858</v>
      </c>
      <c r="C16" s="1647"/>
      <c r="D16" s="1647"/>
      <c r="E16" s="1647"/>
    </row>
    <row r="17" spans="1:13" x14ac:dyDescent="0.2">
      <c r="C17" s="29"/>
      <c r="F17" s="29"/>
    </row>
    <row r="18" spans="1:13" x14ac:dyDescent="0.2">
      <c r="A18" s="1660" t="s">
        <v>859</v>
      </c>
      <c r="B18" s="1920"/>
      <c r="C18" s="111"/>
      <c r="D18" s="1" t="s">
        <v>860</v>
      </c>
      <c r="E18" s="1644" t="s">
        <v>861</v>
      </c>
      <c r="F18" s="1921"/>
      <c r="G18" s="111"/>
      <c r="H18" s="1681" t="s">
        <v>862</v>
      </c>
      <c r="I18" s="1660"/>
    </row>
    <row r="19" spans="1:13" ht="13.5" thickBot="1" x14ac:dyDescent="0.25">
      <c r="F19" s="29"/>
    </row>
    <row r="20" spans="1:13" x14ac:dyDescent="0.2">
      <c r="A20" s="1919" t="s">
        <v>863</v>
      </c>
      <c r="B20" s="1894"/>
      <c r="C20" s="1894"/>
      <c r="D20" s="30"/>
      <c r="E20" s="30"/>
      <c r="F20" s="30"/>
      <c r="G20" s="30"/>
      <c r="H20" s="1894" t="s">
        <v>864</v>
      </c>
      <c r="I20" s="1894"/>
      <c r="J20" s="30"/>
      <c r="K20" s="30"/>
      <c r="L20" s="30"/>
      <c r="M20" s="31"/>
    </row>
    <row r="21" spans="1:13" x14ac:dyDescent="0.2">
      <c r="A21" s="13"/>
      <c r="C21" s="29"/>
      <c r="E21" s="29"/>
      <c r="M21" s="22"/>
    </row>
    <row r="22" spans="1:13" x14ac:dyDescent="0.2">
      <c r="A22" s="1845" t="s">
        <v>865</v>
      </c>
      <c r="B22" s="1660"/>
      <c r="C22" s="1660"/>
      <c r="E22" s="1891"/>
      <c r="F22" s="1891"/>
      <c r="H22" s="1" t="s">
        <v>866</v>
      </c>
      <c r="K22" s="1891"/>
      <c r="L22" s="1891"/>
      <c r="M22" s="22"/>
    </row>
    <row r="23" spans="1:13" x14ac:dyDescent="0.2">
      <c r="A23" s="13"/>
      <c r="B23" s="2"/>
      <c r="C23" s="29"/>
      <c r="E23" s="457"/>
      <c r="F23" s="457"/>
      <c r="K23" s="457"/>
      <c r="L23" s="457"/>
      <c r="M23" s="22"/>
    </row>
    <row r="24" spans="1:13" x14ac:dyDescent="0.2">
      <c r="A24" s="1845" t="s">
        <v>867</v>
      </c>
      <c r="B24" s="1660"/>
      <c r="C24" s="1660"/>
      <c r="D24" s="1660"/>
      <c r="E24" s="1891"/>
      <c r="F24" s="1891"/>
      <c r="H24" s="1660" t="s">
        <v>868</v>
      </c>
      <c r="I24" s="1660"/>
      <c r="J24" s="1660"/>
      <c r="K24" s="1891"/>
      <c r="L24" s="1891"/>
      <c r="M24" s="22"/>
    </row>
    <row r="25" spans="1:13" x14ac:dyDescent="0.2">
      <c r="A25" s="13"/>
      <c r="B25" s="32"/>
      <c r="E25" s="457"/>
      <c r="F25" s="457"/>
      <c r="K25" s="457"/>
      <c r="L25" s="457"/>
      <c r="M25" s="22"/>
    </row>
    <row r="26" spans="1:13" x14ac:dyDescent="0.2">
      <c r="A26" s="13" t="s">
        <v>869</v>
      </c>
      <c r="E26" s="1891"/>
      <c r="F26" s="1891"/>
      <c r="H26" s="1660" t="s">
        <v>870</v>
      </c>
      <c r="I26" s="1660"/>
      <c r="J26" s="29"/>
      <c r="K26" s="1891"/>
      <c r="L26" s="1891"/>
      <c r="M26" s="22"/>
    </row>
    <row r="27" spans="1:13" x14ac:dyDescent="0.2">
      <c r="A27" s="13"/>
      <c r="D27" s="29"/>
      <c r="E27" s="457"/>
      <c r="F27" s="457"/>
      <c r="K27" s="457"/>
      <c r="L27" s="457"/>
      <c r="M27" s="22"/>
    </row>
    <row r="28" spans="1:13" x14ac:dyDescent="0.2">
      <c r="A28" s="1845" t="s">
        <v>871</v>
      </c>
      <c r="B28" s="1660"/>
      <c r="C28" s="1660"/>
      <c r="D28" s="1660"/>
      <c r="E28" s="1891"/>
      <c r="F28" s="1891"/>
      <c r="H28" s="1660" t="s">
        <v>872</v>
      </c>
      <c r="I28" s="1660"/>
      <c r="K28" s="1891"/>
      <c r="L28" s="1891"/>
      <c r="M28" s="22"/>
    </row>
    <row r="29" spans="1:13" x14ac:dyDescent="0.2">
      <c r="A29" s="13"/>
      <c r="E29" s="457"/>
      <c r="F29" s="457"/>
      <c r="K29" s="457"/>
      <c r="L29" s="457"/>
      <c r="M29" s="22"/>
    </row>
    <row r="30" spans="1:13" x14ac:dyDescent="0.2">
      <c r="A30" s="1845" t="s">
        <v>873</v>
      </c>
      <c r="B30" s="1660"/>
      <c r="C30" s="1660"/>
      <c r="D30" s="1660"/>
      <c r="E30" s="1891"/>
      <c r="F30" s="1891"/>
      <c r="G30" s="29"/>
      <c r="H30" s="1" t="s">
        <v>874</v>
      </c>
      <c r="K30" s="1891"/>
      <c r="L30" s="1891"/>
      <c r="M30" s="22"/>
    </row>
    <row r="31" spans="1:13" x14ac:dyDescent="0.2">
      <c r="A31" s="1054"/>
      <c r="B31" s="1036"/>
      <c r="C31" s="1036"/>
      <c r="D31" s="1036"/>
      <c r="E31" s="458"/>
      <c r="F31" s="458"/>
      <c r="G31" s="29"/>
      <c r="K31" s="458"/>
      <c r="L31" s="458"/>
      <c r="M31" s="22"/>
    </row>
    <row r="32" spans="1:13" x14ac:dyDescent="0.2">
      <c r="A32" s="1845" t="s">
        <v>875</v>
      </c>
      <c r="B32" s="1660"/>
      <c r="C32" s="1660"/>
      <c r="D32" s="1660"/>
      <c r="E32" s="1891"/>
      <c r="F32" s="1891"/>
      <c r="G32" s="29"/>
      <c r="H32" s="1036" t="s">
        <v>876</v>
      </c>
      <c r="I32" s="1036"/>
      <c r="K32" s="1891"/>
      <c r="L32" s="1891"/>
      <c r="M32" s="22"/>
    </row>
    <row r="33" spans="1:13" x14ac:dyDescent="0.2">
      <c r="A33" s="1054"/>
      <c r="B33" s="1036"/>
      <c r="C33" s="1036"/>
      <c r="D33" s="1036"/>
      <c r="E33" s="458"/>
      <c r="F33" s="458"/>
      <c r="G33" s="29"/>
      <c r="H33" s="1036"/>
      <c r="I33" s="1036"/>
      <c r="K33" s="458"/>
      <c r="L33" s="458"/>
      <c r="M33" s="22"/>
    </row>
    <row r="34" spans="1:13" x14ac:dyDescent="0.2">
      <c r="A34" s="1845" t="s">
        <v>877</v>
      </c>
      <c r="B34" s="1660"/>
      <c r="C34" s="1660"/>
      <c r="D34" s="1660"/>
      <c r="E34" s="1891"/>
      <c r="F34" s="1891"/>
      <c r="G34" s="29"/>
      <c r="H34" s="1036" t="s">
        <v>878</v>
      </c>
      <c r="I34" s="1036"/>
      <c r="J34" s="1036"/>
      <c r="K34" s="1891"/>
      <c r="L34" s="1891"/>
      <c r="M34" s="22"/>
    </row>
    <row r="35" spans="1:13" x14ac:dyDescent="0.2">
      <c r="A35" s="1898"/>
      <c r="B35" s="1785"/>
      <c r="C35" s="1785"/>
      <c r="E35" s="455"/>
      <c r="F35" s="455"/>
      <c r="I35" s="29"/>
      <c r="J35" s="29"/>
      <c r="K35" s="457"/>
      <c r="L35" s="457"/>
      <c r="M35" s="22"/>
    </row>
    <row r="36" spans="1:13" x14ac:dyDescent="0.2">
      <c r="A36" s="13"/>
      <c r="E36" s="455"/>
      <c r="F36" s="455"/>
      <c r="H36" s="1036" t="s">
        <v>879</v>
      </c>
      <c r="I36" s="1036"/>
      <c r="K36" s="1891"/>
      <c r="L36" s="1891"/>
      <c r="M36" s="22"/>
    </row>
    <row r="37" spans="1:13" x14ac:dyDescent="0.2">
      <c r="A37" s="1908" t="s">
        <v>880</v>
      </c>
      <c r="B37" s="1647"/>
      <c r="C37" s="1647"/>
      <c r="D37" s="1647"/>
      <c r="E37" s="1916">
        <f>SUM(E22:F34)</f>
        <v>0</v>
      </c>
      <c r="F37" s="1916"/>
      <c r="I37" s="32"/>
      <c r="J37" s="32"/>
      <c r="K37" s="457"/>
      <c r="L37" s="457"/>
      <c r="M37" s="22"/>
    </row>
    <row r="38" spans="1:13" x14ac:dyDescent="0.2">
      <c r="A38" s="13"/>
      <c r="E38" s="455"/>
      <c r="F38" s="455"/>
      <c r="H38" s="1036" t="s">
        <v>881</v>
      </c>
      <c r="I38" s="1036"/>
      <c r="J38" s="1036"/>
      <c r="K38" s="1891"/>
      <c r="L38" s="1891"/>
      <c r="M38" s="22"/>
    </row>
    <row r="39" spans="1:13" x14ac:dyDescent="0.2">
      <c r="A39" s="1915" t="s">
        <v>882</v>
      </c>
      <c r="B39" s="1917"/>
      <c r="C39" s="1917"/>
      <c r="E39" s="455"/>
      <c r="F39" s="455"/>
      <c r="K39" s="457"/>
      <c r="L39" s="457"/>
      <c r="M39" s="22"/>
    </row>
    <row r="40" spans="1:13" x14ac:dyDescent="0.2">
      <c r="A40" s="13"/>
      <c r="E40" s="455"/>
      <c r="F40" s="455"/>
      <c r="H40" s="1036" t="s">
        <v>883</v>
      </c>
      <c r="I40" s="1036"/>
      <c r="K40" s="1891"/>
      <c r="L40" s="1891"/>
      <c r="M40" s="22"/>
    </row>
    <row r="41" spans="1:13" x14ac:dyDescent="0.2">
      <c r="A41" s="1845" t="s">
        <v>884</v>
      </c>
      <c r="B41" s="1660"/>
      <c r="C41" s="1660"/>
      <c r="E41" s="1642"/>
      <c r="F41" s="1642"/>
      <c r="K41" s="457"/>
      <c r="L41" s="457"/>
      <c r="M41" s="22"/>
    </row>
    <row r="42" spans="1:13" x14ac:dyDescent="0.2">
      <c r="A42" s="13"/>
      <c r="E42" s="454"/>
      <c r="F42" s="454"/>
      <c r="H42" s="1036" t="s">
        <v>885</v>
      </c>
      <c r="I42" s="1036"/>
      <c r="J42" s="1036"/>
      <c r="K42" s="1891"/>
      <c r="L42" s="1891"/>
      <c r="M42" s="22"/>
    </row>
    <row r="43" spans="1:13" x14ac:dyDescent="0.2">
      <c r="A43" s="1845" t="s">
        <v>886</v>
      </c>
      <c r="B43" s="1660"/>
      <c r="C43" s="29"/>
      <c r="E43" s="1642"/>
      <c r="F43" s="1642"/>
      <c r="H43" s="1036"/>
      <c r="I43" s="1036"/>
      <c r="K43" s="457"/>
      <c r="L43" s="457"/>
      <c r="M43" s="22"/>
    </row>
    <row r="44" spans="1:13" x14ac:dyDescent="0.2">
      <c r="A44" s="1054"/>
      <c r="B44" s="1036"/>
      <c r="C44" s="29"/>
      <c r="E44" s="239"/>
      <c r="F44" s="239"/>
      <c r="H44" s="1660" t="s">
        <v>887</v>
      </c>
      <c r="I44" s="1660"/>
      <c r="J44" s="1660"/>
      <c r="K44" s="1891"/>
      <c r="L44" s="1891"/>
      <c r="M44" s="22"/>
    </row>
    <row r="45" spans="1:13" x14ac:dyDescent="0.2">
      <c r="A45" s="1054" t="s">
        <v>888</v>
      </c>
      <c r="B45" s="1036"/>
      <c r="C45" s="1036"/>
      <c r="E45" s="1642"/>
      <c r="F45" s="1642"/>
      <c r="H45" s="1036"/>
      <c r="I45" s="1036"/>
      <c r="K45" s="457"/>
      <c r="L45" s="457"/>
      <c r="M45" s="22"/>
    </row>
    <row r="46" spans="1:13" x14ac:dyDescent="0.2">
      <c r="A46" s="13"/>
      <c r="B46" s="2"/>
      <c r="E46" s="454"/>
      <c r="F46" s="454"/>
      <c r="H46" s="1" t="s">
        <v>889</v>
      </c>
      <c r="K46" s="1891"/>
      <c r="L46" s="1891"/>
      <c r="M46" s="22"/>
    </row>
    <row r="47" spans="1:13" x14ac:dyDescent="0.2">
      <c r="A47" s="1054" t="s">
        <v>890</v>
      </c>
      <c r="B47" s="1036"/>
      <c r="C47" s="1036"/>
      <c r="D47" s="1036"/>
      <c r="E47" s="1642"/>
      <c r="F47" s="1642"/>
      <c r="K47" s="459"/>
      <c r="L47" s="459"/>
      <c r="M47" s="22"/>
    </row>
    <row r="48" spans="1:13" x14ac:dyDescent="0.2">
      <c r="A48" s="13"/>
      <c r="B48" s="2"/>
      <c r="E48" s="454"/>
      <c r="F48" s="454"/>
      <c r="H48" s="1036" t="s">
        <v>891</v>
      </c>
      <c r="I48" s="1036"/>
      <c r="K48" s="1891"/>
      <c r="L48" s="1891"/>
      <c r="M48" s="22"/>
    </row>
    <row r="49" spans="1:13" x14ac:dyDescent="0.2">
      <c r="A49" s="1054" t="s">
        <v>892</v>
      </c>
      <c r="B49" s="1036"/>
      <c r="C49" s="1036"/>
      <c r="D49" s="1036"/>
      <c r="E49" s="1642"/>
      <c r="F49" s="1642"/>
      <c r="H49" s="1895"/>
      <c r="I49" s="1895"/>
      <c r="J49" s="183"/>
      <c r="K49" s="456"/>
      <c r="L49" s="456"/>
      <c r="M49" s="22"/>
    </row>
    <row r="50" spans="1:13" x14ac:dyDescent="0.2">
      <c r="A50" s="1895"/>
      <c r="B50" s="1895"/>
      <c r="C50" s="1895"/>
      <c r="K50" s="455"/>
      <c r="L50" s="455"/>
      <c r="M50" s="22"/>
    </row>
    <row r="51" spans="1:13" x14ac:dyDescent="0.2">
      <c r="A51" s="238"/>
      <c r="H51" s="1038" t="s">
        <v>893</v>
      </c>
      <c r="I51" s="1038"/>
      <c r="K51" s="1896">
        <f>SUM(K22:L48)</f>
        <v>0</v>
      </c>
      <c r="L51" s="1896"/>
      <c r="M51" s="22"/>
    </row>
    <row r="52" spans="1:13" x14ac:dyDescent="0.2">
      <c r="A52" s="1915" t="s">
        <v>894</v>
      </c>
      <c r="B52" s="1647"/>
      <c r="C52" s="1647"/>
      <c r="D52" s="1647"/>
      <c r="E52" s="1916">
        <f>SUM(E41:F49)</f>
        <v>0</v>
      </c>
      <c r="F52" s="1916"/>
      <c r="M52" s="22"/>
    </row>
    <row r="53" spans="1:13" x14ac:dyDescent="0.2">
      <c r="A53" s="13"/>
      <c r="M53" s="22"/>
    </row>
    <row r="54" spans="1:13" x14ac:dyDescent="0.2">
      <c r="A54" s="13"/>
      <c r="M54" s="22"/>
    </row>
    <row r="55" spans="1:13" x14ac:dyDescent="0.2">
      <c r="A55" s="1908" t="s">
        <v>895</v>
      </c>
      <c r="B55" s="1647"/>
      <c r="C55" s="1647"/>
      <c r="D55" s="1647"/>
      <c r="E55" s="1647"/>
      <c r="F55" s="1647"/>
      <c r="G55" s="1909">
        <f>E37</f>
        <v>0</v>
      </c>
      <c r="H55" s="1909"/>
      <c r="I55" s="1909"/>
      <c r="J55" s="1039" t="s">
        <v>896</v>
      </c>
      <c r="K55" s="1645" t="e">
        <f>ROUND(G55/'Units and Bedrooms (p 22)'!K14,0)</f>
        <v>#DIV/0!</v>
      </c>
      <c r="L55" s="1645"/>
      <c r="M55" s="22"/>
    </row>
    <row r="56" spans="1:13" ht="8.25" customHeight="1" x14ac:dyDescent="0.2">
      <c r="A56" s="13"/>
      <c r="G56" s="270"/>
      <c r="H56" s="270"/>
      <c r="I56" s="270"/>
      <c r="J56" s="74"/>
      <c r="M56" s="22"/>
    </row>
    <row r="57" spans="1:13" x14ac:dyDescent="0.2">
      <c r="A57" s="1908" t="s">
        <v>897</v>
      </c>
      <c r="B57" s="1647"/>
      <c r="C57" s="1647"/>
      <c r="D57" s="1647"/>
      <c r="E57" s="1647"/>
      <c r="G57" s="1909">
        <f>E52</f>
        <v>0</v>
      </c>
      <c r="H57" s="1909"/>
      <c r="I57" s="1909"/>
      <c r="J57" s="1039" t="s">
        <v>896</v>
      </c>
      <c r="K57" s="1645" t="e">
        <f>ROUND(G57/'Units and Bedrooms (p 22)'!K14,0)</f>
        <v>#DIV/0!</v>
      </c>
      <c r="L57" s="1645"/>
      <c r="M57" s="22"/>
    </row>
    <row r="58" spans="1:13" ht="8.25" customHeight="1" x14ac:dyDescent="0.2">
      <c r="A58" s="13"/>
      <c r="G58" s="270"/>
      <c r="H58" s="270"/>
      <c r="I58" s="270"/>
      <c r="J58" s="74"/>
      <c r="M58" s="22"/>
    </row>
    <row r="59" spans="1:13" x14ac:dyDescent="0.2">
      <c r="A59" s="1908" t="s">
        <v>898</v>
      </c>
      <c r="B59" s="1647"/>
      <c r="C59" s="1647"/>
      <c r="D59" s="1647"/>
      <c r="E59" s="1647"/>
      <c r="G59" s="1912">
        <f>K51</f>
        <v>0</v>
      </c>
      <c r="H59" s="1912"/>
      <c r="I59" s="1912"/>
      <c r="J59" s="1039" t="s">
        <v>896</v>
      </c>
      <c r="K59" s="1645" t="e">
        <f>ROUND(G59/'Units and Bedrooms (p 22)'!K14,0)</f>
        <v>#DIV/0!</v>
      </c>
      <c r="L59" s="1645"/>
      <c r="M59" s="22"/>
    </row>
    <row r="60" spans="1:13" ht="8.25" customHeight="1" x14ac:dyDescent="0.2">
      <c r="A60" s="13"/>
      <c r="G60" s="270"/>
      <c r="H60" s="270"/>
      <c r="I60" s="270"/>
      <c r="M60" s="22"/>
    </row>
    <row r="61" spans="1:13" ht="13.5" thickBot="1" x14ac:dyDescent="0.25">
      <c r="A61" s="1910" t="s">
        <v>899</v>
      </c>
      <c r="B61" s="1911"/>
      <c r="C61" s="1911"/>
      <c r="D61" s="1911"/>
      <c r="E61" s="1911"/>
      <c r="F61" s="1911"/>
      <c r="G61" s="1913">
        <f>G55+G57+G59</f>
        <v>0</v>
      </c>
      <c r="H61" s="1913"/>
      <c r="I61" s="1913"/>
      <c r="J61" s="1039" t="s">
        <v>896</v>
      </c>
      <c r="K61" s="1914" t="e">
        <f>ROUND(G61/'Units and Bedrooms (p 22)'!K14,0)</f>
        <v>#DIV/0!</v>
      </c>
      <c r="L61" s="1914"/>
      <c r="M61" s="22"/>
    </row>
    <row r="62" spans="1:13" ht="8.25" customHeight="1" thickTop="1" x14ac:dyDescent="0.2">
      <c r="A62" s="13"/>
      <c r="M62" s="22"/>
    </row>
    <row r="63" spans="1:13" x14ac:dyDescent="0.2">
      <c r="A63" s="1910" t="s">
        <v>900</v>
      </c>
      <c r="B63" s="1911"/>
      <c r="C63" s="1911"/>
      <c r="D63" s="1911"/>
      <c r="E63" s="1911"/>
      <c r="F63" s="1911"/>
      <c r="G63" s="1911"/>
      <c r="H63" s="1911"/>
      <c r="I63" s="1911"/>
      <c r="J63" s="1911"/>
      <c r="K63" s="1911"/>
      <c r="L63" s="844">
        <v>0.03</v>
      </c>
      <c r="M63" s="22"/>
    </row>
    <row r="64" spans="1:13" x14ac:dyDescent="0.2">
      <c r="A64" s="1061"/>
      <c r="B64" s="1062"/>
      <c r="C64" s="1062"/>
      <c r="D64" s="1062"/>
      <c r="E64" s="1062"/>
      <c r="F64" s="1062"/>
      <c r="G64" s="1062"/>
      <c r="H64" s="1062"/>
      <c r="I64" s="1062"/>
      <c r="J64" s="1062"/>
      <c r="K64" s="1062"/>
      <c r="L64" s="33"/>
      <c r="M64" s="22"/>
    </row>
    <row r="65" spans="1:13" x14ac:dyDescent="0.2">
      <c r="A65" s="1910" t="s">
        <v>901</v>
      </c>
      <c r="B65" s="1911"/>
      <c r="C65" s="1911"/>
      <c r="D65" s="1911"/>
      <c r="E65" s="1911"/>
      <c r="F65" s="1911"/>
      <c r="G65" s="1911"/>
      <c r="H65" s="1911"/>
      <c r="I65" s="1911"/>
      <c r="J65" s="1911"/>
      <c r="K65" s="1911"/>
      <c r="L65" s="844">
        <v>0.03</v>
      </c>
      <c r="M65" s="22"/>
    </row>
    <row r="66" spans="1:13" ht="13.5" thickBot="1" x14ac:dyDescent="0.25">
      <c r="A66" s="20"/>
      <c r="B66" s="14"/>
      <c r="C66" s="14"/>
      <c r="D66" s="14"/>
      <c r="E66" s="14"/>
      <c r="F66" s="14"/>
      <c r="G66" s="14"/>
      <c r="H66" s="14"/>
      <c r="I66" s="14"/>
      <c r="J66" s="14"/>
      <c r="K66" s="14"/>
      <c r="L66" s="14"/>
      <c r="M66" s="24"/>
    </row>
    <row r="67" spans="1:13" x14ac:dyDescent="0.2">
      <c r="A67" s="11" t="s">
        <v>902</v>
      </c>
    </row>
    <row r="69" spans="1:13" x14ac:dyDescent="0.2">
      <c r="A69" s="1665" t="s">
        <v>364</v>
      </c>
      <c r="B69" s="1665"/>
      <c r="C69" s="1899"/>
      <c r="D69" s="1900"/>
      <c r="E69" s="1900"/>
      <c r="F69" s="1900"/>
      <c r="G69" s="1900"/>
      <c r="H69" s="1900"/>
      <c r="I69" s="1900"/>
      <c r="J69" s="1900"/>
      <c r="K69" s="1900"/>
      <c r="L69" s="1901"/>
      <c r="M69" s="1101"/>
    </row>
    <row r="70" spans="1:13" x14ac:dyDescent="0.2">
      <c r="C70" s="1902"/>
      <c r="D70" s="1903"/>
      <c r="E70" s="1903"/>
      <c r="F70" s="1903"/>
      <c r="G70" s="1903"/>
      <c r="H70" s="1903"/>
      <c r="I70" s="1903"/>
      <c r="J70" s="1903"/>
      <c r="K70" s="1903"/>
      <c r="L70" s="1904"/>
    </row>
    <row r="71" spans="1:13" x14ac:dyDescent="0.2">
      <c r="C71" s="1905"/>
      <c r="D71" s="1906"/>
      <c r="E71" s="1906"/>
      <c r="F71" s="1906"/>
      <c r="G71" s="1906"/>
      <c r="H71" s="1906"/>
      <c r="I71" s="1906"/>
      <c r="J71" s="1906"/>
      <c r="K71" s="1906"/>
      <c r="L71" s="1907"/>
    </row>
  </sheetData>
  <sheetProtection algorithmName="SHA-512" hashValue="Mjl3zkneUxuK/s8W/iV2b/Xm7hkjjFdZpsGUNNEcvljGhQI4UHs2H69AqxXaFk2ozSU9jGV9fmnAVCZ4fqEaWQ==" saltValue="LaHSkRsNfmWDOHIjeLPCtg==" spinCount="100000" sheet="1" selectLockedCells="1"/>
  <mergeCells count="93">
    <mergeCell ref="C3:F3"/>
    <mergeCell ref="H3:I3"/>
    <mergeCell ref="B1:H1"/>
    <mergeCell ref="C9:F9"/>
    <mergeCell ref="H9:I9"/>
    <mergeCell ref="C2:F2"/>
    <mergeCell ref="H2:I2"/>
    <mergeCell ref="H7:I7"/>
    <mergeCell ref="H8:I8"/>
    <mergeCell ref="C7:F7"/>
    <mergeCell ref="C8:F8"/>
    <mergeCell ref="C4:F4"/>
    <mergeCell ref="H4:I4"/>
    <mergeCell ref="C5:F5"/>
    <mergeCell ref="H5:I5"/>
    <mergeCell ref="C6:F6"/>
    <mergeCell ref="C13:E13"/>
    <mergeCell ref="B16:E16"/>
    <mergeCell ref="H26:I26"/>
    <mergeCell ref="H13:I13"/>
    <mergeCell ref="E26:F26"/>
    <mergeCell ref="A15:J15"/>
    <mergeCell ref="A24:D24"/>
    <mergeCell ref="E22:F22"/>
    <mergeCell ref="E24:F24"/>
    <mergeCell ref="A20:C20"/>
    <mergeCell ref="A18:B18"/>
    <mergeCell ref="E18:F18"/>
    <mergeCell ref="A22:C22"/>
    <mergeCell ref="A52:D52"/>
    <mergeCell ref="E52:F52"/>
    <mergeCell ref="K36:L36"/>
    <mergeCell ref="A41:C41"/>
    <mergeCell ref="E41:F41"/>
    <mergeCell ref="K38:L38"/>
    <mergeCell ref="A37:D37"/>
    <mergeCell ref="E37:F37"/>
    <mergeCell ref="A39:C39"/>
    <mergeCell ref="K40:L40"/>
    <mergeCell ref="K42:L42"/>
    <mergeCell ref="K48:L48"/>
    <mergeCell ref="A43:B43"/>
    <mergeCell ref="E43:F43"/>
    <mergeCell ref="K46:L46"/>
    <mergeCell ref="E49:F49"/>
    <mergeCell ref="A69:B69"/>
    <mergeCell ref="C69:L71"/>
    <mergeCell ref="A55:F55"/>
    <mergeCell ref="G55:I55"/>
    <mergeCell ref="K57:L57"/>
    <mergeCell ref="A57:E57"/>
    <mergeCell ref="G57:I57"/>
    <mergeCell ref="A63:K63"/>
    <mergeCell ref="A59:E59"/>
    <mergeCell ref="G59:I59"/>
    <mergeCell ref="A61:F61"/>
    <mergeCell ref="G61:I61"/>
    <mergeCell ref="A65:K65"/>
    <mergeCell ref="K59:L59"/>
    <mergeCell ref="K61:L61"/>
    <mergeCell ref="K55:L55"/>
    <mergeCell ref="A50:C50"/>
    <mergeCell ref="K51:L51"/>
    <mergeCell ref="C10:E10"/>
    <mergeCell ref="H10:I10"/>
    <mergeCell ref="H49:I49"/>
    <mergeCell ref="A35:C35"/>
    <mergeCell ref="H44:J44"/>
    <mergeCell ref="E47:F47"/>
    <mergeCell ref="E45:F45"/>
    <mergeCell ref="A28:D28"/>
    <mergeCell ref="E28:F28"/>
    <mergeCell ref="A32:D32"/>
    <mergeCell ref="E32:F32"/>
    <mergeCell ref="A30:D30"/>
    <mergeCell ref="E30:F30"/>
    <mergeCell ref="A34:D34"/>
    <mergeCell ref="E34:F34"/>
    <mergeCell ref="C11:E11"/>
    <mergeCell ref="H6:I6"/>
    <mergeCell ref="K44:L44"/>
    <mergeCell ref="K34:L34"/>
    <mergeCell ref="K28:L28"/>
    <mergeCell ref="K30:L30"/>
    <mergeCell ref="K32:L32"/>
    <mergeCell ref="H28:I28"/>
    <mergeCell ref="K26:L26"/>
    <mergeCell ref="H11:I11"/>
    <mergeCell ref="H20:I20"/>
    <mergeCell ref="K22:L22"/>
    <mergeCell ref="H24:J24"/>
    <mergeCell ref="K24:L24"/>
    <mergeCell ref="H18:I18"/>
  </mergeCells>
  <phoneticPr fontId="0" type="noConversion"/>
  <printOptions horizontalCentered="1"/>
  <pageMargins left="0.75" right="0.75" top="0.5" bottom="0.5" header="0.5" footer="0.5"/>
  <pageSetup scale="77" fitToHeight="0"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8E107-E0EC-4C00-B8C1-EAD05065E39B}">
  <sheetPr codeName="Sheet8">
    <pageSetUpPr fitToPage="1"/>
  </sheetPr>
  <dimension ref="A1:Z78"/>
  <sheetViews>
    <sheetView zoomScale="70" zoomScaleNormal="70" zoomScaleSheetLayoutView="66" workbookViewId="0">
      <selection activeCell="F18" sqref="F18"/>
    </sheetView>
  </sheetViews>
  <sheetFormatPr defaultColWidth="0" defaultRowHeight="15" zeroHeight="1" x14ac:dyDescent="0.25"/>
  <cols>
    <col min="1" max="2" width="2.7109375" style="824" customWidth="1"/>
    <col min="3" max="3" width="12.7109375" style="824" customWidth="1"/>
    <col min="4" max="4" width="14.42578125" style="824" customWidth="1"/>
    <col min="5" max="5" width="2.85546875" style="824" customWidth="1"/>
    <col min="6" max="20" width="14" style="824" customWidth="1"/>
    <col min="21" max="21" width="2.7109375" style="824" customWidth="1"/>
    <col min="22" max="22" width="16.7109375" style="824" customWidth="1"/>
    <col min="23" max="23" width="9.140625" style="824" customWidth="1"/>
    <col min="24" max="26" width="3.7109375" style="824" hidden="1" customWidth="1"/>
    <col min="27" max="16384" width="9.140625" style="824" hidden="1"/>
  </cols>
  <sheetData>
    <row r="1" spans="1:24" ht="23.25" x14ac:dyDescent="0.35">
      <c r="A1" s="847" t="s">
        <v>903</v>
      </c>
    </row>
    <row r="2" spans="1:24" x14ac:dyDescent="0.25"/>
    <row r="3" spans="1:24" x14ac:dyDescent="0.25"/>
    <row r="4" spans="1:24" x14ac:dyDescent="0.25">
      <c r="D4" s="824" t="s">
        <v>904</v>
      </c>
      <c r="E4" s="845"/>
      <c r="G4" s="824" t="s">
        <v>905</v>
      </c>
      <c r="H4" s="1922"/>
      <c r="I4" s="1923"/>
      <c r="J4" s="1923"/>
      <c r="K4" s="1923"/>
      <c r="L4" s="1923"/>
      <c r="M4" s="1923"/>
      <c r="N4" s="1923"/>
      <c r="O4" s="1923"/>
      <c r="P4" s="1923"/>
      <c r="Q4" s="1923"/>
      <c r="R4" s="1923"/>
      <c r="S4" s="1923"/>
      <c r="T4" s="1923"/>
      <c r="U4" s="1923"/>
      <c r="V4" s="1924"/>
    </row>
    <row r="5" spans="1:24" x14ac:dyDescent="0.25">
      <c r="D5" s="824" t="s">
        <v>906</v>
      </c>
      <c r="E5" s="845"/>
      <c r="H5" s="1925"/>
      <c r="I5" s="1926"/>
      <c r="J5" s="1926"/>
      <c r="K5" s="1926"/>
      <c r="L5" s="1926"/>
      <c r="M5" s="1926"/>
      <c r="N5" s="1926"/>
      <c r="O5" s="1926"/>
      <c r="P5" s="1926"/>
      <c r="Q5" s="1926"/>
      <c r="R5" s="1926"/>
      <c r="S5" s="1926"/>
      <c r="T5" s="1926"/>
      <c r="U5" s="1926"/>
      <c r="V5" s="1927"/>
    </row>
    <row r="6" spans="1:24" x14ac:dyDescent="0.25">
      <c r="H6" s="1928"/>
      <c r="I6" s="1929"/>
      <c r="J6" s="1929"/>
      <c r="K6" s="1929"/>
      <c r="L6" s="1929"/>
      <c r="M6" s="1929"/>
      <c r="N6" s="1929"/>
      <c r="O6" s="1929"/>
      <c r="P6" s="1929"/>
      <c r="Q6" s="1929"/>
      <c r="R6" s="1929"/>
      <c r="S6" s="1929"/>
      <c r="T6" s="1929"/>
      <c r="U6" s="1929"/>
      <c r="V6" s="1930"/>
    </row>
    <row r="7" spans="1:24" x14ac:dyDescent="0.25">
      <c r="X7" s="837"/>
    </row>
    <row r="8" spans="1:24" x14ac:dyDescent="0.25">
      <c r="F8" s="826">
        <v>1</v>
      </c>
      <c r="G8" s="826">
        <v>2</v>
      </c>
      <c r="H8" s="826">
        <v>3</v>
      </c>
      <c r="I8" s="826">
        <v>4</v>
      </c>
      <c r="J8" s="826">
        <v>5</v>
      </c>
      <c r="K8" s="826">
        <v>6</v>
      </c>
      <c r="L8" s="826">
        <v>7</v>
      </c>
      <c r="M8" s="826">
        <v>8</v>
      </c>
      <c r="N8" s="826">
        <v>9</v>
      </c>
      <c r="O8" s="826">
        <v>10</v>
      </c>
      <c r="P8" s="826">
        <v>11</v>
      </c>
      <c r="Q8" s="826">
        <v>12</v>
      </c>
      <c r="R8" s="826">
        <v>13</v>
      </c>
      <c r="S8" s="826">
        <v>14</v>
      </c>
      <c r="T8" s="826">
        <v>15</v>
      </c>
      <c r="U8" s="826"/>
      <c r="V8" s="826" t="s">
        <v>907</v>
      </c>
      <c r="X8" s="837"/>
    </row>
    <row r="9" spans="1:24" x14ac:dyDescent="0.25">
      <c r="B9" s="824" t="s">
        <v>908</v>
      </c>
      <c r="X9" s="837"/>
    </row>
    <row r="10" spans="1:24" x14ac:dyDescent="0.25">
      <c r="C10" s="824" t="s">
        <v>853</v>
      </c>
      <c r="F10" s="827">
        <f>'Annual Expenses (p 27)'!H10</f>
        <v>0</v>
      </c>
      <c r="G10" s="827">
        <f>F10*(1+'Annual Expenses (p 27)'!$K$15)</f>
        <v>0</v>
      </c>
      <c r="H10" s="827">
        <f>G10*(1+'Annual Expenses (p 27)'!$K$15)</f>
        <v>0</v>
      </c>
      <c r="I10" s="827">
        <f>H10*(1+'Annual Expenses (p 27)'!$K$15)</f>
        <v>0</v>
      </c>
      <c r="J10" s="827">
        <f>I10*(1+'Annual Expenses (p 27)'!$K$15)</f>
        <v>0</v>
      </c>
      <c r="K10" s="827">
        <f>J10*(1+'Annual Expenses (p 27)'!$K$15)</f>
        <v>0</v>
      </c>
      <c r="L10" s="827">
        <f>K10*(1+'Annual Expenses (p 27)'!$K$15)</f>
        <v>0</v>
      </c>
      <c r="M10" s="827">
        <f>L10*(1+'Annual Expenses (p 27)'!$K$15)</f>
        <v>0</v>
      </c>
      <c r="N10" s="827">
        <f>M10*(1+'Annual Expenses (p 27)'!$K$15)</f>
        <v>0</v>
      </c>
      <c r="O10" s="827">
        <f>N10*(1+'Annual Expenses (p 27)'!$K$15)</f>
        <v>0</v>
      </c>
      <c r="P10" s="827">
        <f>O10*(1+'Annual Expenses (p 27)'!$K$15)</f>
        <v>0</v>
      </c>
      <c r="Q10" s="827">
        <f>P10*(1+'Annual Expenses (p 27)'!$K$15)</f>
        <v>0</v>
      </c>
      <c r="R10" s="827">
        <f>Q10*(1+'Annual Expenses (p 27)'!$K$15)</f>
        <v>0</v>
      </c>
      <c r="S10" s="827">
        <f>R10*(1+'Annual Expenses (p 27)'!$K$15)</f>
        <v>0</v>
      </c>
      <c r="T10" s="827">
        <f>S10*(1+'Annual Expenses (p 27)'!$K$15)</f>
        <v>0</v>
      </c>
      <c r="U10" s="827"/>
      <c r="V10" s="827">
        <f t="shared" ref="V10:V12" si="0">SUM(F10:T10)</f>
        <v>0</v>
      </c>
      <c r="X10" s="837"/>
    </row>
    <row r="11" spans="1:24" x14ac:dyDescent="0.25">
      <c r="C11" s="824" t="s">
        <v>909</v>
      </c>
      <c r="F11" s="828">
        <f>-'Annual Expenses (p 27)'!Text1153</f>
        <v>0</v>
      </c>
      <c r="G11" s="828">
        <f>F11*(1+'Annual Expenses (p 27)'!$K$15)</f>
        <v>0</v>
      </c>
      <c r="H11" s="828">
        <f>G11*(1+'Annual Expenses (p 27)'!$K$15)</f>
        <v>0</v>
      </c>
      <c r="I11" s="828">
        <f>H11*(1+'Annual Expenses (p 27)'!$K$15)</f>
        <v>0</v>
      </c>
      <c r="J11" s="828">
        <f>I11*(1+'Annual Expenses (p 27)'!$K$15)</f>
        <v>0</v>
      </c>
      <c r="K11" s="828">
        <f>J11*(1+'Annual Expenses (p 27)'!$K$15)</f>
        <v>0</v>
      </c>
      <c r="L11" s="828">
        <f>K11*(1+'Annual Expenses (p 27)'!$K$15)</f>
        <v>0</v>
      </c>
      <c r="M11" s="828">
        <f>L11*(1+'Annual Expenses (p 27)'!$K$15)</f>
        <v>0</v>
      </c>
      <c r="N11" s="828">
        <f>M11*(1+'Annual Expenses (p 27)'!$K$15)</f>
        <v>0</v>
      </c>
      <c r="O11" s="828">
        <f>N11*(1+'Annual Expenses (p 27)'!$K$15)</f>
        <v>0</v>
      </c>
      <c r="P11" s="828">
        <f>O11*(1+'Annual Expenses (p 27)'!$K$15)</f>
        <v>0</v>
      </c>
      <c r="Q11" s="828">
        <f>P11*(1+'Annual Expenses (p 27)'!$K$15)</f>
        <v>0</v>
      </c>
      <c r="R11" s="828">
        <f>Q11*(1+'Annual Expenses (p 27)'!$K$15)</f>
        <v>0</v>
      </c>
      <c r="S11" s="828">
        <f>R11*(1+'Annual Expenses (p 27)'!$K$15)</f>
        <v>0</v>
      </c>
      <c r="T11" s="828">
        <f>S11*(1+'Annual Expenses (p 27)'!$K$15)</f>
        <v>0</v>
      </c>
      <c r="U11" s="828"/>
      <c r="V11" s="828">
        <f t="shared" si="0"/>
        <v>0</v>
      </c>
      <c r="X11" s="837"/>
    </row>
    <row r="12" spans="1:24" x14ac:dyDescent="0.25">
      <c r="B12" s="824" t="s">
        <v>855</v>
      </c>
      <c r="F12" s="827">
        <f>F10+F11</f>
        <v>0</v>
      </c>
      <c r="G12" s="827">
        <f t="shared" ref="G12:T12" si="1">SUM(G10:G11)</f>
        <v>0</v>
      </c>
      <c r="H12" s="827">
        <f t="shared" si="1"/>
        <v>0</v>
      </c>
      <c r="I12" s="827">
        <f t="shared" si="1"/>
        <v>0</v>
      </c>
      <c r="J12" s="827">
        <f t="shared" si="1"/>
        <v>0</v>
      </c>
      <c r="K12" s="827">
        <f t="shared" si="1"/>
        <v>0</v>
      </c>
      <c r="L12" s="827">
        <f t="shared" si="1"/>
        <v>0</v>
      </c>
      <c r="M12" s="827">
        <f t="shared" si="1"/>
        <v>0</v>
      </c>
      <c r="N12" s="827">
        <f t="shared" si="1"/>
        <v>0</v>
      </c>
      <c r="O12" s="827">
        <f t="shared" si="1"/>
        <v>0</v>
      </c>
      <c r="P12" s="827">
        <f t="shared" si="1"/>
        <v>0</v>
      </c>
      <c r="Q12" s="827">
        <f t="shared" si="1"/>
        <v>0</v>
      </c>
      <c r="R12" s="827">
        <f t="shared" si="1"/>
        <v>0</v>
      </c>
      <c r="S12" s="827">
        <f t="shared" si="1"/>
        <v>0</v>
      </c>
      <c r="T12" s="827">
        <f t="shared" si="1"/>
        <v>0</v>
      </c>
      <c r="U12" s="827"/>
      <c r="V12" s="827">
        <f t="shared" si="0"/>
        <v>0</v>
      </c>
      <c r="X12" s="837"/>
    </row>
    <row r="13" spans="1:24" x14ac:dyDescent="0.25">
      <c r="F13" s="827"/>
      <c r="G13" s="827"/>
      <c r="H13" s="827"/>
      <c r="I13" s="827"/>
      <c r="J13" s="827"/>
      <c r="K13" s="827"/>
      <c r="L13" s="827"/>
      <c r="M13" s="827"/>
      <c r="N13" s="827"/>
      <c r="O13" s="827"/>
      <c r="P13" s="827"/>
      <c r="Q13" s="827"/>
      <c r="R13" s="827"/>
      <c r="S13" s="827"/>
      <c r="T13" s="827"/>
      <c r="U13" s="827"/>
      <c r="V13" s="827"/>
      <c r="X13" s="837"/>
    </row>
    <row r="14" spans="1:24" x14ac:dyDescent="0.25">
      <c r="B14" s="824" t="s">
        <v>910</v>
      </c>
      <c r="F14" s="827"/>
      <c r="G14" s="827"/>
      <c r="H14" s="827"/>
      <c r="I14" s="827"/>
      <c r="J14" s="827"/>
      <c r="K14" s="827"/>
      <c r="L14" s="827"/>
      <c r="M14" s="827"/>
      <c r="N14" s="827"/>
      <c r="O14" s="827"/>
      <c r="P14" s="827"/>
      <c r="Q14" s="827"/>
      <c r="R14" s="827"/>
      <c r="S14" s="827"/>
      <c r="T14" s="827"/>
      <c r="U14" s="827"/>
      <c r="V14" s="827"/>
      <c r="X14" s="837"/>
    </row>
    <row r="15" spans="1:24" x14ac:dyDescent="0.25">
      <c r="C15" s="824" t="s">
        <v>863</v>
      </c>
      <c r="F15" s="827">
        <f>'Annual Expenses (p 27)'!E37</f>
        <v>0</v>
      </c>
      <c r="G15" s="827">
        <f>F15*(1+'Annual Expenses (p 27)'!$L$63)</f>
        <v>0</v>
      </c>
      <c r="H15" s="827">
        <f>G15*(1+'Annual Expenses (p 27)'!$L$63)</f>
        <v>0</v>
      </c>
      <c r="I15" s="827">
        <f>H15*(1+'Annual Expenses (p 27)'!$L$63)</f>
        <v>0</v>
      </c>
      <c r="J15" s="827">
        <f>I15*(1+'Annual Expenses (p 27)'!$L$63)</f>
        <v>0</v>
      </c>
      <c r="K15" s="827">
        <f>J15*(1+'Annual Expenses (p 27)'!$L$63)</f>
        <v>0</v>
      </c>
      <c r="L15" s="827">
        <f>K15*(1+'Annual Expenses (p 27)'!$L$63)</f>
        <v>0</v>
      </c>
      <c r="M15" s="827">
        <f>L15*(1+'Annual Expenses (p 27)'!$L$63)</f>
        <v>0</v>
      </c>
      <c r="N15" s="827">
        <f>M15*(1+'Annual Expenses (p 27)'!$L$63)</f>
        <v>0</v>
      </c>
      <c r="O15" s="827">
        <f>N15*(1+'Annual Expenses (p 27)'!$L$63)</f>
        <v>0</v>
      </c>
      <c r="P15" s="827">
        <f>O15*(1+'Annual Expenses (p 27)'!$L$63)</f>
        <v>0</v>
      </c>
      <c r="Q15" s="827">
        <f>P15*(1+'Annual Expenses (p 27)'!$L$63)</f>
        <v>0</v>
      </c>
      <c r="R15" s="827">
        <f>Q15*(1+'Annual Expenses (p 27)'!$L$63)</f>
        <v>0</v>
      </c>
      <c r="S15" s="827">
        <f>R15*(1+'Annual Expenses (p 27)'!$L$63)</f>
        <v>0</v>
      </c>
      <c r="T15" s="827">
        <f>S15*(1+'Annual Expenses (p 27)'!$L$63)</f>
        <v>0</v>
      </c>
      <c r="U15" s="827"/>
      <c r="V15" s="827">
        <f t="shared" ref="V15:V19" si="2">SUM(F15:U15)</f>
        <v>0</v>
      </c>
      <c r="X15" s="837"/>
    </row>
    <row r="16" spans="1:24" x14ac:dyDescent="0.25">
      <c r="C16" s="824" t="s">
        <v>882</v>
      </c>
      <c r="F16" s="827">
        <f>'Annual Expenses (p 27)'!E52</f>
        <v>0</v>
      </c>
      <c r="G16" s="827">
        <f>F16*(1+'Annual Expenses (p 27)'!$L$63)</f>
        <v>0</v>
      </c>
      <c r="H16" s="827">
        <f>G16*(1+'Annual Expenses (p 27)'!$L$63)</f>
        <v>0</v>
      </c>
      <c r="I16" s="827">
        <f>H16*(1+'Annual Expenses (p 27)'!$L$63)</f>
        <v>0</v>
      </c>
      <c r="J16" s="827">
        <f>I16*(1+'Annual Expenses (p 27)'!$L$63)</f>
        <v>0</v>
      </c>
      <c r="K16" s="827">
        <f>J16*(1+'Annual Expenses (p 27)'!$L$63)</f>
        <v>0</v>
      </c>
      <c r="L16" s="827">
        <f>K16*(1+'Annual Expenses (p 27)'!$L$63)</f>
        <v>0</v>
      </c>
      <c r="M16" s="827">
        <f>L16*(1+'Annual Expenses (p 27)'!$L$63)</f>
        <v>0</v>
      </c>
      <c r="N16" s="827">
        <f>M16*(1+'Annual Expenses (p 27)'!$L$63)</f>
        <v>0</v>
      </c>
      <c r="O16" s="827">
        <f>N16*(1+'Annual Expenses (p 27)'!$L$63)</f>
        <v>0</v>
      </c>
      <c r="P16" s="827">
        <f>O16*(1+'Annual Expenses (p 27)'!$L$63)</f>
        <v>0</v>
      </c>
      <c r="Q16" s="827">
        <f>P16*(1+'Annual Expenses (p 27)'!$L$63)</f>
        <v>0</v>
      </c>
      <c r="R16" s="827">
        <f>Q16*(1+'Annual Expenses (p 27)'!$L$63)</f>
        <v>0</v>
      </c>
      <c r="S16" s="827">
        <f>R16*(1+'Annual Expenses (p 27)'!$L$63)</f>
        <v>0</v>
      </c>
      <c r="T16" s="827">
        <f>S16*(1+'Annual Expenses (p 27)'!$L$63)</f>
        <v>0</v>
      </c>
      <c r="U16" s="827"/>
      <c r="V16" s="827">
        <f t="shared" si="2"/>
        <v>0</v>
      </c>
      <c r="X16" s="837"/>
    </row>
    <row r="17" spans="2:24" x14ac:dyDescent="0.25">
      <c r="C17" s="824" t="s">
        <v>911</v>
      </c>
      <c r="F17" s="827">
        <f>'Annual Expenses (p 27)'!K51</f>
        <v>0</v>
      </c>
      <c r="G17" s="827">
        <f>F17*(1+'Annual Expenses (p 27)'!$L$63)</f>
        <v>0</v>
      </c>
      <c r="H17" s="827">
        <f>G17*(1+'Annual Expenses (p 27)'!$L$63)</f>
        <v>0</v>
      </c>
      <c r="I17" s="827">
        <f>H17*(1+'Annual Expenses (p 27)'!$L$63)</f>
        <v>0</v>
      </c>
      <c r="J17" s="827">
        <f>I17*(1+'Annual Expenses (p 27)'!$L$63)</f>
        <v>0</v>
      </c>
      <c r="K17" s="827">
        <f>J17*(1+'Annual Expenses (p 27)'!$L$63)</f>
        <v>0</v>
      </c>
      <c r="L17" s="827">
        <f>K17*(1+'Annual Expenses (p 27)'!$L$63)</f>
        <v>0</v>
      </c>
      <c r="M17" s="827">
        <f>L17*(1+'Annual Expenses (p 27)'!$L$63)</f>
        <v>0</v>
      </c>
      <c r="N17" s="827">
        <f>M17*(1+'Annual Expenses (p 27)'!$L$63)</f>
        <v>0</v>
      </c>
      <c r="O17" s="827">
        <f>N17*(1+'Annual Expenses (p 27)'!$L$63)</f>
        <v>0</v>
      </c>
      <c r="P17" s="827">
        <f>O17*(1+'Annual Expenses (p 27)'!$L$63)</f>
        <v>0</v>
      </c>
      <c r="Q17" s="827">
        <f>P17*(1+'Annual Expenses (p 27)'!$L$63)</f>
        <v>0</v>
      </c>
      <c r="R17" s="827">
        <f>Q17*(1+'Annual Expenses (p 27)'!$L$63)</f>
        <v>0</v>
      </c>
      <c r="S17" s="827">
        <f>R17*(1+'Annual Expenses (p 27)'!$L$63)</f>
        <v>0</v>
      </c>
      <c r="T17" s="827">
        <f>S17*(1+'Annual Expenses (p 27)'!$L$63)</f>
        <v>0</v>
      </c>
      <c r="U17" s="827"/>
      <c r="V17" s="827">
        <f t="shared" si="2"/>
        <v>0</v>
      </c>
      <c r="X17" s="837"/>
    </row>
    <row r="18" spans="2:24" x14ac:dyDescent="0.25">
      <c r="C18" s="824" t="s">
        <v>610</v>
      </c>
      <c r="F18" s="846"/>
      <c r="G18" s="846"/>
      <c r="H18" s="846"/>
      <c r="I18" s="846"/>
      <c r="J18" s="846"/>
      <c r="K18" s="846"/>
      <c r="L18" s="846"/>
      <c r="M18" s="846"/>
      <c r="N18" s="846"/>
      <c r="O18" s="846"/>
      <c r="P18" s="846"/>
      <c r="Q18" s="846"/>
      <c r="R18" s="846"/>
      <c r="S18" s="846"/>
      <c r="T18" s="846"/>
      <c r="U18" s="827"/>
      <c r="V18" s="827">
        <f t="shared" si="2"/>
        <v>0</v>
      </c>
      <c r="X18" s="837"/>
    </row>
    <row r="19" spans="2:24" x14ac:dyDescent="0.25">
      <c r="C19" s="824" t="s">
        <v>912</v>
      </c>
      <c r="F19" s="842"/>
      <c r="G19" s="842"/>
      <c r="H19" s="842"/>
      <c r="I19" s="842"/>
      <c r="J19" s="842"/>
      <c r="K19" s="842"/>
      <c r="L19" s="842"/>
      <c r="M19" s="842"/>
      <c r="N19" s="842"/>
      <c r="O19" s="842"/>
      <c r="P19" s="842"/>
      <c r="Q19" s="842"/>
      <c r="R19" s="842"/>
      <c r="S19" s="842"/>
      <c r="T19" s="842"/>
      <c r="U19" s="829"/>
      <c r="V19" s="829">
        <f t="shared" si="2"/>
        <v>0</v>
      </c>
      <c r="X19" s="837"/>
    </row>
    <row r="20" spans="2:24" x14ac:dyDescent="0.25">
      <c r="B20" s="824" t="s">
        <v>913</v>
      </c>
      <c r="F20" s="832">
        <f>F15+F16+F17+F18+F19</f>
        <v>0</v>
      </c>
      <c r="G20" s="832">
        <f t="shared" ref="G20:T20" si="3">G15+G16+G17+G18+G19</f>
        <v>0</v>
      </c>
      <c r="H20" s="832">
        <f t="shared" si="3"/>
        <v>0</v>
      </c>
      <c r="I20" s="832">
        <f t="shared" si="3"/>
        <v>0</v>
      </c>
      <c r="J20" s="832">
        <f t="shared" si="3"/>
        <v>0</v>
      </c>
      <c r="K20" s="832">
        <f t="shared" si="3"/>
        <v>0</v>
      </c>
      <c r="L20" s="832">
        <f t="shared" si="3"/>
        <v>0</v>
      </c>
      <c r="M20" s="832">
        <f t="shared" si="3"/>
        <v>0</v>
      </c>
      <c r="N20" s="832">
        <f t="shared" si="3"/>
        <v>0</v>
      </c>
      <c r="O20" s="832">
        <f t="shared" si="3"/>
        <v>0</v>
      </c>
      <c r="P20" s="832">
        <f t="shared" si="3"/>
        <v>0</v>
      </c>
      <c r="Q20" s="832">
        <f t="shared" si="3"/>
        <v>0</v>
      </c>
      <c r="R20" s="832">
        <f t="shared" si="3"/>
        <v>0</v>
      </c>
      <c r="S20" s="832">
        <f t="shared" si="3"/>
        <v>0</v>
      </c>
      <c r="T20" s="832">
        <f t="shared" si="3"/>
        <v>0</v>
      </c>
      <c r="U20" s="832"/>
      <c r="V20" s="832">
        <f>V15+V16+V17+V18+V19</f>
        <v>0</v>
      </c>
      <c r="X20" s="837"/>
    </row>
    <row r="21" spans="2:24" x14ac:dyDescent="0.25">
      <c r="F21" s="829"/>
      <c r="G21" s="829"/>
      <c r="H21" s="829"/>
      <c r="I21" s="829"/>
      <c r="J21" s="829"/>
      <c r="K21" s="829"/>
      <c r="L21" s="829"/>
      <c r="M21" s="829"/>
      <c r="N21" s="829"/>
      <c r="O21" s="829"/>
      <c r="P21" s="829"/>
      <c r="Q21" s="829"/>
      <c r="R21" s="829"/>
      <c r="S21" s="829"/>
      <c r="T21" s="829"/>
      <c r="U21" s="829"/>
      <c r="V21" s="829"/>
      <c r="X21" s="837"/>
    </row>
    <row r="22" spans="2:24" ht="17.25" customHeight="1" thickBot="1" x14ac:dyDescent="0.3">
      <c r="B22" s="824" t="s">
        <v>914</v>
      </c>
      <c r="F22" s="833">
        <f>F12-F20</f>
        <v>0</v>
      </c>
      <c r="G22" s="833">
        <f t="shared" ref="G22:V22" si="4">G12-G20</f>
        <v>0</v>
      </c>
      <c r="H22" s="833">
        <f t="shared" si="4"/>
        <v>0</v>
      </c>
      <c r="I22" s="833">
        <f t="shared" si="4"/>
        <v>0</v>
      </c>
      <c r="J22" s="833">
        <f t="shared" si="4"/>
        <v>0</v>
      </c>
      <c r="K22" s="833">
        <f t="shared" si="4"/>
        <v>0</v>
      </c>
      <c r="L22" s="833">
        <f t="shared" si="4"/>
        <v>0</v>
      </c>
      <c r="M22" s="833">
        <f t="shared" si="4"/>
        <v>0</v>
      </c>
      <c r="N22" s="833">
        <f t="shared" si="4"/>
        <v>0</v>
      </c>
      <c r="O22" s="833">
        <f t="shared" si="4"/>
        <v>0</v>
      </c>
      <c r="P22" s="833">
        <f t="shared" si="4"/>
        <v>0</v>
      </c>
      <c r="Q22" s="833">
        <f t="shared" si="4"/>
        <v>0</v>
      </c>
      <c r="R22" s="833">
        <f t="shared" si="4"/>
        <v>0</v>
      </c>
      <c r="S22" s="833">
        <f t="shared" si="4"/>
        <v>0</v>
      </c>
      <c r="T22" s="833">
        <f t="shared" si="4"/>
        <v>0</v>
      </c>
      <c r="U22" s="833"/>
      <c r="V22" s="833">
        <f t="shared" si="4"/>
        <v>0</v>
      </c>
      <c r="X22" s="837"/>
    </row>
    <row r="23" spans="2:24" ht="15.75" thickTop="1" x14ac:dyDescent="0.25">
      <c r="F23" s="827"/>
      <c r="G23" s="827"/>
      <c r="H23" s="827"/>
      <c r="I23" s="827"/>
      <c r="J23" s="827"/>
      <c r="K23" s="827"/>
      <c r="L23" s="827"/>
      <c r="M23" s="827"/>
      <c r="N23" s="827"/>
      <c r="O23" s="827"/>
      <c r="P23" s="827"/>
      <c r="Q23" s="827"/>
      <c r="R23" s="827"/>
      <c r="S23" s="827"/>
      <c r="T23" s="827"/>
      <c r="U23" s="827"/>
      <c r="V23" s="827"/>
      <c r="X23" s="837"/>
    </row>
    <row r="24" spans="2:24" x14ac:dyDescent="0.25">
      <c r="B24" s="824" t="s">
        <v>915</v>
      </c>
      <c r="F24" s="846"/>
      <c r="G24" s="846"/>
      <c r="H24" s="846"/>
      <c r="I24" s="846"/>
      <c r="J24" s="846"/>
      <c r="K24" s="846"/>
      <c r="L24" s="846"/>
      <c r="M24" s="846"/>
      <c r="N24" s="846"/>
      <c r="O24" s="846"/>
      <c r="P24" s="846"/>
      <c r="Q24" s="846"/>
      <c r="R24" s="846"/>
      <c r="S24" s="846"/>
      <c r="T24" s="846"/>
      <c r="U24" s="827"/>
      <c r="V24" s="827">
        <f t="shared" ref="V24:V28" si="5">SUM(F24:U24)</f>
        <v>0</v>
      </c>
      <c r="X24" s="837"/>
    </row>
    <row r="25" spans="2:24" x14ac:dyDescent="0.25">
      <c r="B25" s="824" t="s">
        <v>916</v>
      </c>
      <c r="F25" s="846"/>
      <c r="G25" s="846"/>
      <c r="H25" s="846"/>
      <c r="I25" s="846"/>
      <c r="J25" s="846"/>
      <c r="K25" s="846"/>
      <c r="L25" s="846"/>
      <c r="M25" s="846"/>
      <c r="N25" s="846"/>
      <c r="O25" s="846"/>
      <c r="P25" s="846"/>
      <c r="Q25" s="846"/>
      <c r="R25" s="846"/>
      <c r="S25" s="846"/>
      <c r="T25" s="846"/>
      <c r="V25" s="827">
        <f t="shared" si="5"/>
        <v>0</v>
      </c>
      <c r="X25" s="837"/>
    </row>
    <row r="26" spans="2:24" x14ac:dyDescent="0.25">
      <c r="B26" s="824" t="s">
        <v>917</v>
      </c>
      <c r="F26" s="846"/>
      <c r="G26" s="846"/>
      <c r="H26" s="846"/>
      <c r="I26" s="846"/>
      <c r="J26" s="846"/>
      <c r="K26" s="846"/>
      <c r="L26" s="846"/>
      <c r="M26" s="846"/>
      <c r="N26" s="846"/>
      <c r="O26" s="846"/>
      <c r="P26" s="846"/>
      <c r="Q26" s="846"/>
      <c r="R26" s="846"/>
      <c r="S26" s="846"/>
      <c r="T26" s="846"/>
      <c r="V26" s="827">
        <f t="shared" si="5"/>
        <v>0</v>
      </c>
      <c r="X26" s="837"/>
    </row>
    <row r="27" spans="2:24" x14ac:dyDescent="0.25">
      <c r="B27" s="824" t="s">
        <v>918</v>
      </c>
      <c r="F27" s="842"/>
      <c r="G27" s="842"/>
      <c r="H27" s="842"/>
      <c r="I27" s="842"/>
      <c r="J27" s="842"/>
      <c r="K27" s="842"/>
      <c r="L27" s="842"/>
      <c r="M27" s="842"/>
      <c r="N27" s="842"/>
      <c r="O27" s="842"/>
      <c r="P27" s="842"/>
      <c r="Q27" s="842"/>
      <c r="R27" s="842"/>
      <c r="S27" s="842"/>
      <c r="T27" s="842"/>
      <c r="V27" s="829">
        <f t="shared" si="5"/>
        <v>0</v>
      </c>
      <c r="X27" s="837"/>
    </row>
    <row r="28" spans="2:24" x14ac:dyDescent="0.25">
      <c r="B28" s="824" t="s">
        <v>919</v>
      </c>
      <c r="F28" s="848"/>
      <c r="G28" s="848"/>
      <c r="H28" s="848"/>
      <c r="I28" s="848"/>
      <c r="J28" s="848"/>
      <c r="K28" s="848"/>
      <c r="L28" s="848"/>
      <c r="M28" s="848"/>
      <c r="N28" s="848"/>
      <c r="O28" s="848"/>
      <c r="P28" s="848"/>
      <c r="Q28" s="848"/>
      <c r="R28" s="848"/>
      <c r="S28" s="848"/>
      <c r="T28" s="848"/>
      <c r="U28" s="825"/>
      <c r="V28" s="828">
        <f t="shared" si="5"/>
        <v>0</v>
      </c>
      <c r="X28" s="837"/>
    </row>
    <row r="29" spans="2:24" x14ac:dyDescent="0.25">
      <c r="B29" s="824" t="s">
        <v>920</v>
      </c>
      <c r="F29" s="839">
        <f t="shared" ref="F29:T29" si="6">SUM(F24:F28)</f>
        <v>0</v>
      </c>
      <c r="G29" s="839">
        <f t="shared" si="6"/>
        <v>0</v>
      </c>
      <c r="H29" s="839">
        <f t="shared" si="6"/>
        <v>0</v>
      </c>
      <c r="I29" s="839">
        <f t="shared" si="6"/>
        <v>0</v>
      </c>
      <c r="J29" s="839">
        <f t="shared" si="6"/>
        <v>0</v>
      </c>
      <c r="K29" s="839">
        <f t="shared" si="6"/>
        <v>0</v>
      </c>
      <c r="L29" s="839">
        <f t="shared" si="6"/>
        <v>0</v>
      </c>
      <c r="M29" s="839">
        <f t="shared" si="6"/>
        <v>0</v>
      </c>
      <c r="N29" s="839">
        <f t="shared" si="6"/>
        <v>0</v>
      </c>
      <c r="O29" s="839">
        <f t="shared" si="6"/>
        <v>0</v>
      </c>
      <c r="P29" s="839">
        <f t="shared" si="6"/>
        <v>0</v>
      </c>
      <c r="Q29" s="839">
        <f t="shared" si="6"/>
        <v>0</v>
      </c>
      <c r="R29" s="839">
        <f t="shared" si="6"/>
        <v>0</v>
      </c>
      <c r="S29" s="839">
        <f t="shared" si="6"/>
        <v>0</v>
      </c>
      <c r="T29" s="839">
        <f t="shared" si="6"/>
        <v>0</v>
      </c>
      <c r="U29" s="839"/>
      <c r="V29" s="839">
        <f>SUM(V24:V28)</f>
        <v>0</v>
      </c>
      <c r="X29" s="837"/>
    </row>
    <row r="30" spans="2:24" x14ac:dyDescent="0.25">
      <c r="X30" s="837"/>
    </row>
    <row r="31" spans="2:24" ht="15.75" thickBot="1" x14ac:dyDescent="0.3">
      <c r="B31" s="824" t="s">
        <v>921</v>
      </c>
      <c r="F31" s="836">
        <f t="shared" ref="F31:T31" si="7">F22-F29</f>
        <v>0</v>
      </c>
      <c r="G31" s="836">
        <f t="shared" si="7"/>
        <v>0</v>
      </c>
      <c r="H31" s="836">
        <f t="shared" si="7"/>
        <v>0</v>
      </c>
      <c r="I31" s="836">
        <f t="shared" si="7"/>
        <v>0</v>
      </c>
      <c r="J31" s="836">
        <f t="shared" si="7"/>
        <v>0</v>
      </c>
      <c r="K31" s="836">
        <f t="shared" si="7"/>
        <v>0</v>
      </c>
      <c r="L31" s="836">
        <f t="shared" si="7"/>
        <v>0</v>
      </c>
      <c r="M31" s="836">
        <f t="shared" si="7"/>
        <v>0</v>
      </c>
      <c r="N31" s="836">
        <f t="shared" si="7"/>
        <v>0</v>
      </c>
      <c r="O31" s="836">
        <f t="shared" si="7"/>
        <v>0</v>
      </c>
      <c r="P31" s="836">
        <f t="shared" si="7"/>
        <v>0</v>
      </c>
      <c r="Q31" s="836">
        <f t="shared" si="7"/>
        <v>0</v>
      </c>
      <c r="R31" s="836">
        <f t="shared" si="7"/>
        <v>0</v>
      </c>
      <c r="S31" s="836">
        <f t="shared" si="7"/>
        <v>0</v>
      </c>
      <c r="T31" s="836">
        <f t="shared" si="7"/>
        <v>0</v>
      </c>
      <c r="U31" s="836"/>
      <c r="V31" s="836">
        <f>+V22-V29</f>
        <v>0</v>
      </c>
      <c r="X31" s="837"/>
    </row>
    <row r="32" spans="2:24" ht="15.75" thickTop="1" x14ac:dyDescent="0.25">
      <c r="X32" s="837"/>
    </row>
    <row r="33" spans="2:24" x14ac:dyDescent="0.25">
      <c r="B33" s="824" t="s">
        <v>922</v>
      </c>
      <c r="F33" s="1133" t="e">
        <f>+F22/F29</f>
        <v>#DIV/0!</v>
      </c>
      <c r="G33" s="867" t="e">
        <f>G22/G29</f>
        <v>#DIV/0!</v>
      </c>
      <c r="H33" s="1133" t="e">
        <f t="shared" ref="H33" si="8">+H22/H29</f>
        <v>#DIV/0!</v>
      </c>
      <c r="I33" s="867" t="e">
        <f t="shared" ref="I33" si="9">I22/I29</f>
        <v>#DIV/0!</v>
      </c>
      <c r="J33" s="1133" t="e">
        <f t="shared" ref="J33" si="10">+J22/J29</f>
        <v>#DIV/0!</v>
      </c>
      <c r="K33" s="867" t="e">
        <f t="shared" ref="K33" si="11">K22/K29</f>
        <v>#DIV/0!</v>
      </c>
      <c r="L33" s="1133" t="e">
        <f t="shared" ref="L33" si="12">+L22/L29</f>
        <v>#DIV/0!</v>
      </c>
      <c r="M33" s="867" t="e">
        <f t="shared" ref="M33" si="13">M22/M29</f>
        <v>#DIV/0!</v>
      </c>
      <c r="N33" s="1133" t="e">
        <f t="shared" ref="N33" si="14">+N22/N29</f>
        <v>#DIV/0!</v>
      </c>
      <c r="O33" s="867" t="e">
        <f t="shared" ref="O33" si="15">O22/O29</f>
        <v>#DIV/0!</v>
      </c>
      <c r="P33" s="1133" t="e">
        <f t="shared" ref="P33" si="16">+P22/P29</f>
        <v>#DIV/0!</v>
      </c>
      <c r="Q33" s="867" t="e">
        <f t="shared" ref="Q33" si="17">Q22/Q29</f>
        <v>#DIV/0!</v>
      </c>
      <c r="R33" s="1133" t="e">
        <f t="shared" ref="R33" si="18">+R22/R29</f>
        <v>#DIV/0!</v>
      </c>
      <c r="S33" s="867" t="e">
        <f t="shared" ref="S33" si="19">S22/S29</f>
        <v>#DIV/0!</v>
      </c>
      <c r="T33" s="1133" t="e">
        <f t="shared" ref="T33" si="20">+T22/T29</f>
        <v>#DIV/0!</v>
      </c>
      <c r="U33" s="867" t="e">
        <f t="shared" ref="U33" si="21">U22/U29</f>
        <v>#DIV/0!</v>
      </c>
      <c r="V33" s="1133" t="e">
        <f t="shared" ref="V33" si="22">+V22/V29</f>
        <v>#DIV/0!</v>
      </c>
      <c r="X33" s="837"/>
    </row>
    <row r="34" spans="2:24" x14ac:dyDescent="0.25">
      <c r="F34" s="835"/>
      <c r="G34" s="835"/>
      <c r="H34" s="835"/>
      <c r="I34" s="835"/>
      <c r="J34" s="835"/>
      <c r="K34" s="835"/>
      <c r="L34" s="835"/>
      <c r="M34" s="835"/>
      <c r="N34" s="835"/>
      <c r="O34" s="835"/>
      <c r="P34" s="835"/>
      <c r="Q34" s="835"/>
      <c r="R34" s="835"/>
      <c r="S34" s="835"/>
      <c r="T34" s="835"/>
      <c r="U34" s="835"/>
      <c r="V34" s="835"/>
      <c r="X34" s="837"/>
    </row>
    <row r="35" spans="2:24" x14ac:dyDescent="0.25">
      <c r="B35" s="824" t="s">
        <v>923</v>
      </c>
      <c r="F35" s="843"/>
      <c r="G35" s="843"/>
      <c r="H35" s="843"/>
      <c r="I35" s="843"/>
      <c r="J35" s="843"/>
      <c r="K35" s="843"/>
      <c r="L35" s="843"/>
      <c r="M35" s="843"/>
      <c r="N35" s="843"/>
      <c r="O35" s="843"/>
      <c r="P35" s="843"/>
      <c r="Q35" s="843"/>
      <c r="R35" s="843"/>
      <c r="S35" s="843"/>
      <c r="T35" s="843"/>
      <c r="U35" s="830"/>
      <c r="V35" s="831">
        <f>SUM(F35:T35)</f>
        <v>0</v>
      </c>
      <c r="X35" s="837"/>
    </row>
    <row r="36" spans="2:24" x14ac:dyDescent="0.25">
      <c r="X36" s="837"/>
    </row>
    <row r="37" spans="2:24" ht="18" customHeight="1" thickBot="1" x14ac:dyDescent="0.3">
      <c r="B37" s="824" t="s">
        <v>924</v>
      </c>
      <c r="F37" s="834">
        <f t="shared" ref="F37:T37" si="23">+F31-F35</f>
        <v>0</v>
      </c>
      <c r="G37" s="834">
        <f t="shared" si="23"/>
        <v>0</v>
      </c>
      <c r="H37" s="834">
        <f t="shared" si="23"/>
        <v>0</v>
      </c>
      <c r="I37" s="834">
        <f t="shared" si="23"/>
        <v>0</v>
      </c>
      <c r="J37" s="834">
        <f t="shared" si="23"/>
        <v>0</v>
      </c>
      <c r="K37" s="834">
        <f t="shared" si="23"/>
        <v>0</v>
      </c>
      <c r="L37" s="834">
        <f t="shared" si="23"/>
        <v>0</v>
      </c>
      <c r="M37" s="834">
        <f t="shared" si="23"/>
        <v>0</v>
      </c>
      <c r="N37" s="834">
        <f t="shared" si="23"/>
        <v>0</v>
      </c>
      <c r="O37" s="834">
        <f t="shared" si="23"/>
        <v>0</v>
      </c>
      <c r="P37" s="834">
        <f t="shared" si="23"/>
        <v>0</v>
      </c>
      <c r="Q37" s="834">
        <f t="shared" si="23"/>
        <v>0</v>
      </c>
      <c r="R37" s="834">
        <f t="shared" si="23"/>
        <v>0</v>
      </c>
      <c r="S37" s="834">
        <f t="shared" si="23"/>
        <v>0</v>
      </c>
      <c r="T37" s="834">
        <f t="shared" si="23"/>
        <v>0</v>
      </c>
      <c r="U37" s="838"/>
      <c r="V37" s="834">
        <f>SUM(F37:U37)</f>
        <v>0</v>
      </c>
      <c r="X37" s="837"/>
    </row>
    <row r="38" spans="2:24" ht="18" customHeight="1" thickTop="1" x14ac:dyDescent="0.25">
      <c r="F38" s="839"/>
      <c r="G38" s="839"/>
      <c r="H38" s="839"/>
      <c r="I38" s="839"/>
      <c r="J38" s="839"/>
      <c r="K38" s="839"/>
      <c r="L38" s="839"/>
      <c r="M38" s="839"/>
      <c r="N38" s="839"/>
      <c r="O38" s="839"/>
      <c r="P38" s="839"/>
      <c r="Q38" s="839"/>
      <c r="R38" s="839"/>
      <c r="S38" s="839"/>
      <c r="T38" s="839"/>
      <c r="V38" s="839"/>
      <c r="X38" s="837"/>
    </row>
    <row r="39" spans="2:24" ht="18" customHeight="1" x14ac:dyDescent="0.25">
      <c r="B39" s="824" t="s">
        <v>925</v>
      </c>
      <c r="F39" s="840" t="e">
        <f t="shared" ref="F39:T39" si="24">F37/F20</f>
        <v>#DIV/0!</v>
      </c>
      <c r="G39" s="840" t="e">
        <f t="shared" si="24"/>
        <v>#DIV/0!</v>
      </c>
      <c r="H39" s="840" t="e">
        <f t="shared" si="24"/>
        <v>#DIV/0!</v>
      </c>
      <c r="I39" s="840" t="e">
        <f t="shared" si="24"/>
        <v>#DIV/0!</v>
      </c>
      <c r="J39" s="840" t="e">
        <f t="shared" si="24"/>
        <v>#DIV/0!</v>
      </c>
      <c r="K39" s="840" t="e">
        <f t="shared" si="24"/>
        <v>#DIV/0!</v>
      </c>
      <c r="L39" s="840" t="e">
        <f t="shared" si="24"/>
        <v>#DIV/0!</v>
      </c>
      <c r="M39" s="840" t="e">
        <f t="shared" si="24"/>
        <v>#DIV/0!</v>
      </c>
      <c r="N39" s="840" t="e">
        <f t="shared" si="24"/>
        <v>#DIV/0!</v>
      </c>
      <c r="O39" s="840" t="e">
        <f t="shared" si="24"/>
        <v>#DIV/0!</v>
      </c>
      <c r="P39" s="840" t="e">
        <f t="shared" si="24"/>
        <v>#DIV/0!</v>
      </c>
      <c r="Q39" s="840" t="e">
        <f t="shared" si="24"/>
        <v>#DIV/0!</v>
      </c>
      <c r="R39" s="840" t="e">
        <f t="shared" si="24"/>
        <v>#DIV/0!</v>
      </c>
      <c r="S39" s="840" t="e">
        <f t="shared" si="24"/>
        <v>#DIV/0!</v>
      </c>
      <c r="T39" s="840" t="e">
        <f t="shared" si="24"/>
        <v>#DIV/0!</v>
      </c>
      <c r="U39" s="840"/>
      <c r="V39" s="840" t="e">
        <f>V37/V20</f>
        <v>#DIV/0!</v>
      </c>
      <c r="X39" s="837"/>
    </row>
    <row r="40" spans="2:24" ht="18" customHeight="1" x14ac:dyDescent="0.25">
      <c r="C40" s="841" t="s">
        <v>926</v>
      </c>
      <c r="F40" s="839"/>
      <c r="G40" s="839"/>
      <c r="H40" s="839"/>
      <c r="I40" s="839"/>
      <c r="J40" s="839"/>
      <c r="K40" s="839"/>
      <c r="L40" s="839"/>
      <c r="M40" s="839"/>
      <c r="N40" s="839"/>
      <c r="O40" s="839"/>
      <c r="P40" s="839"/>
      <c r="Q40" s="839"/>
      <c r="R40" s="839"/>
      <c r="S40" s="839"/>
      <c r="T40" s="839"/>
      <c r="V40" s="839"/>
      <c r="X40" s="837"/>
    </row>
    <row r="41" spans="2:24" ht="18" customHeight="1" x14ac:dyDescent="0.25">
      <c r="B41" s="824" t="s">
        <v>927</v>
      </c>
      <c r="F41" s="830" t="e">
        <f t="shared" ref="F41:T41" si="25">F12/F20</f>
        <v>#DIV/0!</v>
      </c>
      <c r="G41" s="830" t="e">
        <f t="shared" si="25"/>
        <v>#DIV/0!</v>
      </c>
      <c r="H41" s="830" t="e">
        <f t="shared" si="25"/>
        <v>#DIV/0!</v>
      </c>
      <c r="I41" s="830" t="e">
        <f t="shared" si="25"/>
        <v>#DIV/0!</v>
      </c>
      <c r="J41" s="830" t="e">
        <f t="shared" si="25"/>
        <v>#DIV/0!</v>
      </c>
      <c r="K41" s="830" t="e">
        <f t="shared" si="25"/>
        <v>#DIV/0!</v>
      </c>
      <c r="L41" s="830" t="e">
        <f t="shared" si="25"/>
        <v>#DIV/0!</v>
      </c>
      <c r="M41" s="830" t="e">
        <f t="shared" si="25"/>
        <v>#DIV/0!</v>
      </c>
      <c r="N41" s="830" t="e">
        <f t="shared" si="25"/>
        <v>#DIV/0!</v>
      </c>
      <c r="O41" s="830" t="e">
        <f t="shared" si="25"/>
        <v>#DIV/0!</v>
      </c>
      <c r="P41" s="830" t="e">
        <f t="shared" si="25"/>
        <v>#DIV/0!</v>
      </c>
      <c r="Q41" s="830" t="e">
        <f t="shared" si="25"/>
        <v>#DIV/0!</v>
      </c>
      <c r="R41" s="830" t="e">
        <f t="shared" si="25"/>
        <v>#DIV/0!</v>
      </c>
      <c r="S41" s="830" t="e">
        <f t="shared" si="25"/>
        <v>#DIV/0!</v>
      </c>
      <c r="T41" s="830" t="e">
        <f t="shared" si="25"/>
        <v>#DIV/0!</v>
      </c>
      <c r="U41" s="830"/>
      <c r="V41" s="830" t="e">
        <f>V12/V20</f>
        <v>#DIV/0!</v>
      </c>
      <c r="X41" s="837"/>
    </row>
    <row r="42" spans="2:24" x14ac:dyDescent="0.25">
      <c r="X42" s="837"/>
    </row>
    <row r="43" spans="2:24" x14ac:dyDescent="0.25"/>
    <row r="44" spans="2:24" x14ac:dyDescent="0.25"/>
    <row r="45" spans="2:24" x14ac:dyDescent="0.25"/>
    <row r="46" spans="2:24" x14ac:dyDescent="0.25"/>
    <row r="47" spans="2:24" x14ac:dyDescent="0.25"/>
    <row r="48" spans="2:24" x14ac:dyDescent="0.25"/>
    <row r="49" x14ac:dyDescent="0.25"/>
    <row r="50" x14ac:dyDescent="0.25"/>
    <row r="51" x14ac:dyDescent="0.25"/>
    <row r="52" x14ac:dyDescent="0.25"/>
    <row r="53" x14ac:dyDescent="0.25"/>
    <row r="54" x14ac:dyDescent="0.25"/>
    <row r="55" x14ac:dyDescent="0.25"/>
    <row r="56" x14ac:dyDescent="0.25"/>
    <row r="57" x14ac:dyDescent="0.25"/>
    <row r="58" x14ac:dyDescent="0.25"/>
    <row r="59" x14ac:dyDescent="0.25"/>
    <row r="60" x14ac:dyDescent="0.25"/>
    <row r="61" x14ac:dyDescent="0.25"/>
    <row r="62" x14ac:dyDescent="0.25"/>
    <row r="63" x14ac:dyDescent="0.25"/>
    <row r="64" x14ac:dyDescent="0.25"/>
    <row r="65" x14ac:dyDescent="0.25"/>
    <row r="67" x14ac:dyDescent="0.25"/>
    <row r="68" x14ac:dyDescent="0.25"/>
    <row r="69" x14ac:dyDescent="0.25"/>
    <row r="70" x14ac:dyDescent="0.25"/>
    <row r="71" x14ac:dyDescent="0.25"/>
    <row r="72" x14ac:dyDescent="0.25"/>
    <row r="73" x14ac:dyDescent="0.25"/>
    <row r="74" x14ac:dyDescent="0.25"/>
    <row r="75" x14ac:dyDescent="0.25"/>
    <row r="76" x14ac:dyDescent="0.25"/>
    <row r="77" x14ac:dyDescent="0.25"/>
    <row r="78" x14ac:dyDescent="0.25"/>
  </sheetData>
  <sheetProtection algorithmName="SHA-512" hashValue="i5bSazZp1ak0YdoalE4vnVyAxCU2tdLzrBL2G1fPiqVojL+Xb7WQ3XGpEV3KGj6Rj6BVv13QB1zfYTYKzZPmQQ==" saltValue="4PxXzw69NmHnGBKP1D8XtQ==" spinCount="100000" sheet="1" selectLockedCells="1"/>
  <mergeCells count="1">
    <mergeCell ref="H4:V6"/>
  </mergeCells>
  <dataValidations count="1">
    <dataValidation type="whole" operator="lessThanOrEqual" allowBlank="1" showInputMessage="1" showErrorMessage="1" error="Value has to be less than or equal to zero" sqref="F19:T19" xr:uid="{74C2D4F2-D8D0-4738-80E3-1D65C07C757B}">
      <formula1>0</formula1>
    </dataValidation>
  </dataValidations>
  <pageMargins left="0.25" right="0.25" top="0.5" bottom="0.5" header="0.3" footer="0.3"/>
  <pageSetup scale="51"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40">
    <pageSetUpPr fitToPage="1"/>
  </sheetPr>
  <dimension ref="A1:R363"/>
  <sheetViews>
    <sheetView showGridLines="0" topLeftCell="C12" zoomScaleNormal="100" workbookViewId="0">
      <selection activeCell="J34" sqref="J34:L34"/>
    </sheetView>
  </sheetViews>
  <sheetFormatPr defaultColWidth="9.28515625" defaultRowHeight="12.75" x14ac:dyDescent="0.2"/>
  <cols>
    <col min="1" max="1" width="3.7109375" style="1" customWidth="1"/>
    <col min="2" max="2" width="2" style="1" customWidth="1"/>
    <col min="3" max="4" width="9.28515625" style="1"/>
    <col min="5" max="5" width="6.42578125" style="1" customWidth="1"/>
    <col min="6" max="6" width="10.5703125" style="1" customWidth="1"/>
    <col min="7" max="7" width="11.42578125" style="1" customWidth="1"/>
    <col min="8" max="8" width="7.7109375" style="1" customWidth="1"/>
    <col min="9" max="9" width="5.42578125" style="1" customWidth="1"/>
    <col min="10" max="10" width="11.28515625" style="1" customWidth="1"/>
    <col min="11" max="11" width="7.7109375" style="1" customWidth="1"/>
    <col min="12" max="12" width="10.7109375" style="1" customWidth="1"/>
    <col min="13" max="13" width="11.5703125" style="1" customWidth="1"/>
    <col min="14" max="16384" width="9.28515625" style="1"/>
  </cols>
  <sheetData>
    <row r="1" spans="1:12" ht="85.5" customHeight="1" x14ac:dyDescent="0.2">
      <c r="B1" s="1952" t="s">
        <v>928</v>
      </c>
      <c r="C1" s="1952"/>
      <c r="D1" s="1952"/>
      <c r="E1" s="1952"/>
      <c r="F1" s="1952"/>
      <c r="G1" s="1952"/>
      <c r="H1" s="1952"/>
      <c r="I1" s="1952"/>
      <c r="J1" s="1952"/>
      <c r="K1" s="1952"/>
      <c r="L1" s="1952"/>
    </row>
    <row r="3" spans="1:12" x14ac:dyDescent="0.2">
      <c r="A3" s="2" t="s">
        <v>929</v>
      </c>
      <c r="B3" s="1647" t="s">
        <v>930</v>
      </c>
      <c r="C3" s="1647"/>
      <c r="D3" s="1647"/>
      <c r="E3" s="1647"/>
      <c r="F3" s="1647"/>
      <c r="G3" s="1647"/>
      <c r="H3" s="1647"/>
      <c r="I3" s="1647"/>
      <c r="J3" s="1647"/>
      <c r="K3" s="1647"/>
    </row>
    <row r="5" spans="1:12" x14ac:dyDescent="0.2">
      <c r="B5" s="1660" t="s">
        <v>931</v>
      </c>
      <c r="C5" s="1660"/>
      <c r="D5" s="1660"/>
      <c r="E5" s="1660"/>
      <c r="F5" s="1660"/>
      <c r="G5" s="1660"/>
      <c r="H5" s="1660"/>
      <c r="I5" s="1660"/>
      <c r="J5" s="1660"/>
      <c r="K5" s="1660"/>
      <c r="L5" s="1660"/>
    </row>
    <row r="6" spans="1:12" x14ac:dyDescent="0.2">
      <c r="B6" s="1660" t="s">
        <v>932</v>
      </c>
      <c r="C6" s="1660"/>
      <c r="D6" s="1660"/>
      <c r="E6" s="1660"/>
      <c r="F6" s="1660"/>
      <c r="G6" s="1660"/>
      <c r="H6" s="1660"/>
      <c r="I6" s="1660"/>
      <c r="J6" s="1660"/>
    </row>
    <row r="7" spans="1:12" ht="13.5" thickBot="1" x14ac:dyDescent="0.25"/>
    <row r="8" spans="1:12" ht="24.75" customHeight="1" x14ac:dyDescent="0.2">
      <c r="B8" s="1955" t="s">
        <v>933</v>
      </c>
      <c r="C8" s="1956"/>
      <c r="D8" s="1956"/>
      <c r="E8" s="1956"/>
      <c r="F8" s="1065" t="s">
        <v>934</v>
      </c>
      <c r="G8" s="1065" t="s">
        <v>935</v>
      </c>
      <c r="H8" s="1933" t="s">
        <v>936</v>
      </c>
      <c r="I8" s="1933"/>
      <c r="J8" s="1933" t="s">
        <v>937</v>
      </c>
      <c r="K8" s="1933"/>
      <c r="L8" s="1934"/>
    </row>
    <row r="9" spans="1:12" ht="18.75" customHeight="1" x14ac:dyDescent="0.2">
      <c r="B9" s="34">
        <v>1</v>
      </c>
      <c r="C9" s="1935"/>
      <c r="D9" s="1935"/>
      <c r="E9" s="1936"/>
      <c r="F9" s="135"/>
      <c r="G9" s="136"/>
      <c r="H9" s="1937"/>
      <c r="I9" s="1937"/>
      <c r="J9" s="1931"/>
      <c r="K9" s="1931"/>
      <c r="L9" s="1932"/>
    </row>
    <row r="10" spans="1:12" ht="18.75" customHeight="1" x14ac:dyDescent="0.2">
      <c r="B10" s="35">
        <v>2</v>
      </c>
      <c r="C10" s="1938"/>
      <c r="D10" s="1938"/>
      <c r="E10" s="1939"/>
      <c r="F10" s="1067"/>
      <c r="G10" s="136"/>
      <c r="H10" s="1937"/>
      <c r="I10" s="1937"/>
      <c r="J10" s="1931"/>
      <c r="K10" s="1931"/>
      <c r="L10" s="1932"/>
    </row>
    <row r="11" spans="1:12" ht="18.75" customHeight="1" x14ac:dyDescent="0.2">
      <c r="B11" s="35">
        <v>3</v>
      </c>
      <c r="C11" s="1938"/>
      <c r="D11" s="1938"/>
      <c r="E11" s="1939"/>
      <c r="F11" s="1067"/>
      <c r="G11" s="136"/>
      <c r="H11" s="1949"/>
      <c r="I11" s="1950"/>
      <c r="J11" s="1953"/>
      <c r="K11" s="1938"/>
      <c r="L11" s="1954"/>
    </row>
    <row r="12" spans="1:12" ht="18.75" customHeight="1" x14ac:dyDescent="0.2">
      <c r="B12" s="35">
        <v>4</v>
      </c>
      <c r="C12" s="1935"/>
      <c r="D12" s="1935"/>
      <c r="E12" s="1936"/>
      <c r="F12" s="1067"/>
      <c r="G12" s="136"/>
      <c r="H12" s="1937"/>
      <c r="I12" s="1937"/>
      <c r="J12" s="1931"/>
      <c r="K12" s="1931"/>
      <c r="L12" s="1932"/>
    </row>
    <row r="13" spans="1:12" ht="18.75" customHeight="1" x14ac:dyDescent="0.2">
      <c r="B13" s="35">
        <v>5</v>
      </c>
      <c r="C13" s="1935"/>
      <c r="D13" s="1935"/>
      <c r="E13" s="1936"/>
      <c r="F13" s="1067"/>
      <c r="G13" s="1063"/>
      <c r="H13" s="1937"/>
      <c r="I13" s="1937"/>
      <c r="J13" s="1931"/>
      <c r="K13" s="1931"/>
      <c r="L13" s="1932"/>
    </row>
    <row r="14" spans="1:12" ht="13.5" thickBot="1" x14ac:dyDescent="0.25">
      <c r="B14" s="1838" t="s">
        <v>938</v>
      </c>
      <c r="C14" s="1839"/>
      <c r="D14" s="1839"/>
      <c r="E14" s="1840"/>
      <c r="F14" s="36"/>
      <c r="G14" s="36"/>
      <c r="H14" s="1940">
        <f>SUM(H9:H13)</f>
        <v>0</v>
      </c>
      <c r="I14" s="1940"/>
      <c r="J14" s="1941"/>
      <c r="K14" s="1942"/>
      <c r="L14" s="1943"/>
    </row>
    <row r="16" spans="1:12" x14ac:dyDescent="0.2">
      <c r="B16" s="1660" t="s">
        <v>939</v>
      </c>
      <c r="C16" s="1660"/>
      <c r="D16" s="1660"/>
      <c r="E16" s="1660"/>
      <c r="F16" s="1660"/>
      <c r="G16" s="1660"/>
      <c r="H16" s="1660"/>
      <c r="I16" s="1660"/>
      <c r="J16" s="1660"/>
      <c r="K16" s="1660"/>
      <c r="L16" s="1660"/>
    </row>
    <row r="17" spans="2:13" x14ac:dyDescent="0.2">
      <c r="B17" s="1660" t="s">
        <v>932</v>
      </c>
      <c r="C17" s="1660"/>
      <c r="D17" s="1660"/>
      <c r="E17" s="1660"/>
      <c r="F17" s="1660"/>
      <c r="G17" s="1660"/>
      <c r="H17" s="1660"/>
      <c r="I17" s="1660"/>
      <c r="J17" s="1660"/>
    </row>
    <row r="18" spans="2:13" ht="13.5" thickBot="1" x14ac:dyDescent="0.25"/>
    <row r="19" spans="2:13" ht="38.25" x14ac:dyDescent="0.2">
      <c r="B19" s="1944" t="s">
        <v>933</v>
      </c>
      <c r="C19" s="1945"/>
      <c r="D19" s="1945"/>
      <c r="E19" s="1946"/>
      <c r="F19" s="1065" t="s">
        <v>934</v>
      </c>
      <c r="G19" s="1065" t="s">
        <v>935</v>
      </c>
      <c r="H19" s="1933" t="s">
        <v>936</v>
      </c>
      <c r="I19" s="1933"/>
      <c r="J19" s="1065" t="s">
        <v>940</v>
      </c>
      <c r="K19" s="1065" t="s">
        <v>941</v>
      </c>
      <c r="L19" s="185" t="s">
        <v>942</v>
      </c>
      <c r="M19" s="1066" t="s">
        <v>943</v>
      </c>
    </row>
    <row r="20" spans="2:13" ht="18.75" customHeight="1" x14ac:dyDescent="0.2">
      <c r="B20" s="34">
        <v>1</v>
      </c>
      <c r="C20" s="1938"/>
      <c r="D20" s="1938"/>
      <c r="E20" s="1939"/>
      <c r="F20" s="135"/>
      <c r="G20" s="136"/>
      <c r="H20" s="1937"/>
      <c r="I20" s="1937"/>
      <c r="J20" s="137"/>
      <c r="K20" s="138"/>
      <c r="L20" s="1063"/>
      <c r="M20" s="1064"/>
    </row>
    <row r="21" spans="2:13" ht="18.75" customHeight="1" x14ac:dyDescent="0.2">
      <c r="B21" s="35">
        <v>2</v>
      </c>
      <c r="C21" s="1938"/>
      <c r="D21" s="1938"/>
      <c r="E21" s="1939"/>
      <c r="F21" s="135"/>
      <c r="G21" s="136"/>
      <c r="H21" s="1937"/>
      <c r="I21" s="1937"/>
      <c r="J21" s="137"/>
      <c r="K21" s="138"/>
      <c r="L21" s="1063"/>
      <c r="M21" s="1064"/>
    </row>
    <row r="22" spans="2:13" ht="18.75" customHeight="1" x14ac:dyDescent="0.2">
      <c r="B22" s="35">
        <v>3</v>
      </c>
      <c r="C22" s="1938"/>
      <c r="D22" s="1938"/>
      <c r="E22" s="1939"/>
      <c r="F22" s="1067"/>
      <c r="G22" s="136"/>
      <c r="H22" s="1949"/>
      <c r="I22" s="1950"/>
      <c r="J22" s="137"/>
      <c r="K22" s="138"/>
      <c r="L22" s="1063"/>
      <c r="M22" s="1064"/>
    </row>
    <row r="23" spans="2:13" ht="18.75" customHeight="1" x14ac:dyDescent="0.2">
      <c r="B23" s="35">
        <v>4</v>
      </c>
      <c r="C23" s="1938"/>
      <c r="D23" s="1938"/>
      <c r="E23" s="1939"/>
      <c r="F23" s="1067"/>
      <c r="G23" s="1063"/>
      <c r="H23" s="1937"/>
      <c r="I23" s="1937"/>
      <c r="J23" s="137"/>
      <c r="K23" s="1063"/>
      <c r="L23" s="1063"/>
      <c r="M23" s="1064"/>
    </row>
    <row r="24" spans="2:13" ht="18.75" customHeight="1" x14ac:dyDescent="0.2">
      <c r="B24" s="35">
        <v>5</v>
      </c>
      <c r="C24" s="1938"/>
      <c r="D24" s="1938"/>
      <c r="E24" s="1939"/>
      <c r="F24" s="1067"/>
      <c r="G24" s="1063"/>
      <c r="H24" s="1937"/>
      <c r="I24" s="1937"/>
      <c r="J24" s="137"/>
      <c r="K24" s="1063"/>
      <c r="L24" s="1063"/>
      <c r="M24" s="1064"/>
    </row>
    <row r="25" spans="2:13" ht="12.75" customHeight="1" x14ac:dyDescent="0.2">
      <c r="B25" s="1837" t="s">
        <v>938</v>
      </c>
      <c r="C25" s="1789"/>
      <c r="D25" s="1789"/>
      <c r="E25" s="1790"/>
      <c r="F25" s="37"/>
      <c r="G25" s="37"/>
      <c r="H25" s="1951">
        <f>SUM(H20:H24)</f>
        <v>0</v>
      </c>
      <c r="I25" s="1951"/>
      <c r="J25" s="186">
        <f>SUM(J20:J24)</f>
        <v>0</v>
      </c>
      <c r="K25" s="37"/>
      <c r="L25" s="37"/>
      <c r="M25" s="38"/>
    </row>
    <row r="26" spans="2:13" ht="18.75" customHeight="1" thickBot="1" x14ac:dyDescent="0.25">
      <c r="B26" s="1838" t="s">
        <v>944</v>
      </c>
      <c r="C26" s="1839"/>
      <c r="D26" s="1839"/>
      <c r="E26" s="1840"/>
      <c r="F26" s="39"/>
      <c r="G26" s="39"/>
      <c r="H26" s="1947"/>
      <c r="I26" s="1948"/>
      <c r="J26" s="39"/>
      <c r="K26" s="39"/>
      <c r="L26" s="39"/>
      <c r="M26" s="170"/>
    </row>
    <row r="27" spans="2:13" ht="18.75" customHeight="1" x14ac:dyDescent="0.2">
      <c r="B27" s="1036"/>
      <c r="C27" s="1036"/>
      <c r="D27" s="1036"/>
      <c r="E27" s="1036"/>
      <c r="H27" s="541"/>
      <c r="I27" s="541"/>
    </row>
    <row r="28" spans="2:13" ht="18.75" customHeight="1" x14ac:dyDescent="0.2">
      <c r="B28" s="1036"/>
      <c r="C28" s="1036"/>
      <c r="D28" s="1036"/>
      <c r="E28" s="1036"/>
      <c r="H28" s="541"/>
      <c r="I28" s="541"/>
    </row>
    <row r="30" spans="2:13" x14ac:dyDescent="0.2">
      <c r="B30" s="1660" t="s">
        <v>945</v>
      </c>
      <c r="C30" s="1660"/>
      <c r="D30" s="1660"/>
      <c r="E30" s="1660"/>
      <c r="F30" s="1660"/>
      <c r="G30" s="1660"/>
      <c r="H30" s="1660"/>
      <c r="I30" s="1660"/>
      <c r="J30" s="1660"/>
      <c r="K30" s="1660"/>
    </row>
    <row r="31" spans="2:13" ht="13.5" thickBot="1" x14ac:dyDescent="0.25"/>
    <row r="32" spans="2:13" ht="25.5" x14ac:dyDescent="0.2">
      <c r="B32" s="1944" t="s">
        <v>933</v>
      </c>
      <c r="C32" s="1945"/>
      <c r="D32" s="1945"/>
      <c r="E32" s="1946"/>
      <c r="F32" s="1065" t="s">
        <v>934</v>
      </c>
      <c r="G32" s="1065" t="s">
        <v>935</v>
      </c>
      <c r="H32" s="1933" t="s">
        <v>936</v>
      </c>
      <c r="I32" s="1933"/>
      <c r="J32" s="1933" t="s">
        <v>946</v>
      </c>
      <c r="K32" s="1933"/>
      <c r="L32" s="1934"/>
    </row>
    <row r="33" spans="1:13" ht="18.75" customHeight="1" x14ac:dyDescent="0.2">
      <c r="B33" s="34">
        <v>1</v>
      </c>
      <c r="C33" s="1935"/>
      <c r="D33" s="1935"/>
      <c r="E33" s="1936"/>
      <c r="F33" s="1067"/>
      <c r="G33" s="1063"/>
      <c r="H33" s="1937"/>
      <c r="I33" s="1937"/>
      <c r="J33" s="1931"/>
      <c r="K33" s="1931"/>
      <c r="L33" s="1932"/>
    </row>
    <row r="34" spans="1:13" ht="18.75" customHeight="1" x14ac:dyDescent="0.2">
      <c r="B34" s="35">
        <v>2</v>
      </c>
      <c r="C34" s="1938"/>
      <c r="D34" s="1938"/>
      <c r="E34" s="1939"/>
      <c r="F34" s="1067"/>
      <c r="G34" s="1063"/>
      <c r="H34" s="1937"/>
      <c r="I34" s="1937"/>
      <c r="J34" s="1931"/>
      <c r="K34" s="1931"/>
      <c r="L34" s="1932"/>
    </row>
    <row r="35" spans="1:13" ht="18.75" customHeight="1" x14ac:dyDescent="0.2">
      <c r="B35" s="35">
        <v>3</v>
      </c>
      <c r="C35" s="1935"/>
      <c r="D35" s="1935"/>
      <c r="E35" s="1936"/>
      <c r="F35" s="1067"/>
      <c r="G35" s="1063"/>
      <c r="H35" s="1937"/>
      <c r="I35" s="1937"/>
      <c r="J35" s="1931"/>
      <c r="K35" s="1931"/>
      <c r="L35" s="1932"/>
    </row>
    <row r="36" spans="1:13" ht="18.75" customHeight="1" x14ac:dyDescent="0.2">
      <c r="B36" s="35">
        <v>4</v>
      </c>
      <c r="C36" s="1938"/>
      <c r="D36" s="1938"/>
      <c r="E36" s="1939"/>
      <c r="F36" s="1067"/>
      <c r="G36" s="1063"/>
      <c r="H36" s="1937"/>
      <c r="I36" s="1937"/>
      <c r="J36" s="1931"/>
      <c r="K36" s="1931"/>
      <c r="L36" s="1932"/>
    </row>
    <row r="37" spans="1:13" ht="13.5" thickBot="1" x14ac:dyDescent="0.25">
      <c r="B37" s="1838" t="s">
        <v>938</v>
      </c>
      <c r="C37" s="1839"/>
      <c r="D37" s="1839"/>
      <c r="E37" s="1840"/>
      <c r="F37" s="36"/>
      <c r="G37" s="36"/>
      <c r="H37" s="1940">
        <f>SUM(H33:I36)</f>
        <v>0</v>
      </c>
      <c r="I37" s="1940"/>
      <c r="J37" s="1941"/>
      <c r="K37" s="1942"/>
      <c r="L37" s="1943"/>
    </row>
    <row r="38" spans="1:13" x14ac:dyDescent="0.2">
      <c r="B38" s="1036"/>
      <c r="C38" s="1036"/>
      <c r="D38" s="1036"/>
      <c r="E38" s="1036"/>
      <c r="H38" s="184"/>
      <c r="I38" s="184"/>
      <c r="J38" s="1043"/>
      <c r="K38" s="1043"/>
      <c r="L38" s="1043"/>
    </row>
    <row r="39" spans="1:13" x14ac:dyDescent="0.2">
      <c r="B39" s="1" t="s">
        <v>947</v>
      </c>
    </row>
    <row r="40" spans="1:13" x14ac:dyDescent="0.2">
      <c r="B40" s="1" t="s">
        <v>948</v>
      </c>
    </row>
    <row r="41" spans="1:13" x14ac:dyDescent="0.2">
      <c r="B41" s="1" t="s">
        <v>949</v>
      </c>
    </row>
    <row r="42" spans="1:13" x14ac:dyDescent="0.2">
      <c r="B42" s="1" t="s">
        <v>950</v>
      </c>
    </row>
    <row r="44" spans="1:13" x14ac:dyDescent="0.2">
      <c r="B44" s="1665" t="s">
        <v>364</v>
      </c>
      <c r="C44" s="1665"/>
      <c r="D44" s="1776"/>
      <c r="E44" s="1777"/>
      <c r="F44" s="1777"/>
      <c r="G44" s="1777"/>
      <c r="H44" s="1777"/>
      <c r="I44" s="1777"/>
      <c r="J44" s="1777"/>
      <c r="K44" s="1777"/>
      <c r="L44" s="1778"/>
    </row>
    <row r="45" spans="1:13" x14ac:dyDescent="0.2">
      <c r="D45" s="1779"/>
      <c r="E45" s="1780"/>
      <c r="F45" s="1780"/>
      <c r="G45" s="1780"/>
      <c r="H45" s="1780"/>
      <c r="I45" s="1780"/>
      <c r="J45" s="1780"/>
      <c r="K45" s="1780"/>
      <c r="L45" s="1781"/>
      <c r="M45" s="1048"/>
    </row>
    <row r="46" spans="1:13" x14ac:dyDescent="0.2">
      <c r="A46" s="1659"/>
      <c r="B46" s="1659"/>
      <c r="C46" s="1659"/>
      <c r="D46" s="1779"/>
      <c r="E46" s="1780"/>
      <c r="F46" s="1780"/>
      <c r="G46" s="1780"/>
      <c r="H46" s="1780"/>
      <c r="I46" s="1780"/>
      <c r="J46" s="1780"/>
      <c r="K46" s="1780"/>
      <c r="L46" s="1781"/>
      <c r="M46" s="1048"/>
    </row>
    <row r="47" spans="1:13" x14ac:dyDescent="0.2">
      <c r="D47" s="1782"/>
      <c r="E47" s="1783"/>
      <c r="F47" s="1783"/>
      <c r="G47" s="1783"/>
      <c r="H47" s="1783"/>
      <c r="I47" s="1783"/>
      <c r="J47" s="1783"/>
      <c r="K47" s="1783"/>
      <c r="L47" s="1784"/>
    </row>
    <row r="362" spans="18:18" x14ac:dyDescent="0.2">
      <c r="R362" s="1" t="s">
        <v>951</v>
      </c>
    </row>
    <row r="363" spans="18:18" x14ac:dyDescent="0.2">
      <c r="R363" s="1" t="s">
        <v>952</v>
      </c>
    </row>
  </sheetData>
  <sheetProtection algorithmName="SHA-512" hashValue="AbERa1SO5kHmn8EkIduZtzZlJQbhAD7jBffW1GqsJ39c5shej3qPAdSQAcUCzOFygvgtyMejMdjz6TOhsQQrdw==" saltValue="UD/ZTHth26COxesxOVvcEg==" spinCount="100000" sheet="1" selectLockedCells="1"/>
  <mergeCells count="65">
    <mergeCell ref="H23:I23"/>
    <mergeCell ref="H24:I24"/>
    <mergeCell ref="B3:K3"/>
    <mergeCell ref="B5:L5"/>
    <mergeCell ref="B6:J6"/>
    <mergeCell ref="J10:L10"/>
    <mergeCell ref="H19:I19"/>
    <mergeCell ref="J8:L8"/>
    <mergeCell ref="H8:I8"/>
    <mergeCell ref="H9:I9"/>
    <mergeCell ref="H10:I10"/>
    <mergeCell ref="B8:E8"/>
    <mergeCell ref="J9:L9"/>
    <mergeCell ref="B16:L16"/>
    <mergeCell ref="B14:E14"/>
    <mergeCell ref="J14:L14"/>
    <mergeCell ref="H14:I14"/>
    <mergeCell ref="C20:E20"/>
    <mergeCell ref="C21:E21"/>
    <mergeCell ref="H20:I20"/>
    <mergeCell ref="H21:I21"/>
    <mergeCell ref="B1:L1"/>
    <mergeCell ref="C12:E12"/>
    <mergeCell ref="H12:I12"/>
    <mergeCell ref="C9:E9"/>
    <mergeCell ref="J13:L13"/>
    <mergeCell ref="C10:E10"/>
    <mergeCell ref="J12:L12"/>
    <mergeCell ref="H11:I11"/>
    <mergeCell ref="J11:L11"/>
    <mergeCell ref="C11:E11"/>
    <mergeCell ref="C13:E13"/>
    <mergeCell ref="H13:I13"/>
    <mergeCell ref="C23:E23"/>
    <mergeCell ref="B17:J17"/>
    <mergeCell ref="B19:E19"/>
    <mergeCell ref="C35:E35"/>
    <mergeCell ref="H35:I35"/>
    <mergeCell ref="J35:L35"/>
    <mergeCell ref="B26:E26"/>
    <mergeCell ref="H26:I26"/>
    <mergeCell ref="B30:K30"/>
    <mergeCell ref="B32:E32"/>
    <mergeCell ref="H32:I32"/>
    <mergeCell ref="H22:I22"/>
    <mergeCell ref="C22:E22"/>
    <mergeCell ref="H25:I25"/>
    <mergeCell ref="B25:E25"/>
    <mergeCell ref="C24:E24"/>
    <mergeCell ref="A46:C46"/>
    <mergeCell ref="J36:L36"/>
    <mergeCell ref="J32:L32"/>
    <mergeCell ref="C33:E33"/>
    <mergeCell ref="H33:I33"/>
    <mergeCell ref="J33:L33"/>
    <mergeCell ref="C34:E34"/>
    <mergeCell ref="H34:I34"/>
    <mergeCell ref="J34:L34"/>
    <mergeCell ref="C36:E36"/>
    <mergeCell ref="H36:I36"/>
    <mergeCell ref="B37:E37"/>
    <mergeCell ref="H37:I37"/>
    <mergeCell ref="J37:L37"/>
    <mergeCell ref="B44:C44"/>
    <mergeCell ref="D44:L47"/>
  </mergeCells>
  <phoneticPr fontId="0" type="noConversion"/>
  <printOptions horizontalCentered="1"/>
  <pageMargins left="0.75" right="0.75" top="0.5" bottom="0.5" header="0.5" footer="0.5"/>
  <pageSetup scale="55" fitToHeight="0"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1">
    <pageSetUpPr fitToPage="1"/>
  </sheetPr>
  <dimension ref="A2:L52"/>
  <sheetViews>
    <sheetView showGridLines="0" zoomScaleNormal="100" workbookViewId="0">
      <selection activeCell="H33" sqref="H33:J33"/>
    </sheetView>
  </sheetViews>
  <sheetFormatPr defaultColWidth="9.28515625" defaultRowHeight="12.75" x14ac:dyDescent="0.2"/>
  <cols>
    <col min="1" max="1" width="3.28515625" style="1" customWidth="1"/>
    <col min="2" max="2" width="10.7109375" style="1" customWidth="1"/>
    <col min="3" max="3" width="9.28515625" style="1"/>
    <col min="4" max="4" width="9" style="1" customWidth="1"/>
    <col min="5" max="5" width="21.7109375" style="1" customWidth="1"/>
    <col min="6" max="6" width="3.5703125" style="1" customWidth="1"/>
    <col min="7" max="7" width="10.7109375" style="1" customWidth="1"/>
    <col min="8" max="8" width="8.42578125" style="1" customWidth="1"/>
    <col min="9" max="9" width="3.42578125" style="1" customWidth="1"/>
    <col min="10" max="10" width="7.28515625" style="1" customWidth="1"/>
    <col min="11" max="11" width="3.42578125" style="1" customWidth="1"/>
    <col min="12" max="13" width="9.28515625" style="1"/>
    <col min="14" max="14" width="12.85546875" style="1" customWidth="1"/>
    <col min="15" max="16384" width="9.28515625" style="1"/>
  </cols>
  <sheetData>
    <row r="2" spans="2:12" x14ac:dyDescent="0.2">
      <c r="B2" s="1647" t="s">
        <v>953</v>
      </c>
      <c r="C2" s="1647"/>
      <c r="D2" s="1647"/>
    </row>
    <row r="3" spans="2:12" x14ac:dyDescent="0.2">
      <c r="B3" s="1" t="s">
        <v>742</v>
      </c>
    </row>
    <row r="4" spans="2:12" x14ac:dyDescent="0.2">
      <c r="B4" s="1" t="s">
        <v>954</v>
      </c>
      <c r="I4" s="111"/>
      <c r="J4" s="1" t="s">
        <v>274</v>
      </c>
      <c r="K4" s="111"/>
      <c r="L4" s="1" t="s">
        <v>275</v>
      </c>
    </row>
    <row r="6" spans="2:12" x14ac:dyDescent="0.2">
      <c r="B6" s="1660" t="s">
        <v>955</v>
      </c>
      <c r="C6" s="1660"/>
      <c r="D6" s="1660"/>
      <c r="E6" s="1642"/>
      <c r="F6" s="1642"/>
    </row>
    <row r="7" spans="2:12" x14ac:dyDescent="0.2">
      <c r="B7" s="1036"/>
      <c r="C7" s="1036"/>
      <c r="D7" s="1036"/>
      <c r="E7" s="40"/>
      <c r="F7" s="40"/>
    </row>
    <row r="8" spans="2:12" x14ac:dyDescent="0.2">
      <c r="B8" s="1036" t="s">
        <v>956</v>
      </c>
      <c r="C8" s="1036"/>
      <c r="D8" s="1036"/>
      <c r="E8" s="40"/>
      <c r="F8" s="40"/>
      <c r="H8" s="1957"/>
      <c r="I8" s="1957"/>
      <c r="J8" s="1" t="s">
        <v>957</v>
      </c>
    </row>
    <row r="9" spans="2:12" x14ac:dyDescent="0.2">
      <c r="B9" s="1036"/>
      <c r="C9" s="1036"/>
      <c r="D9" s="1036"/>
      <c r="E9" s="40"/>
      <c r="F9" s="40"/>
      <c r="H9" s="1043"/>
      <c r="I9" s="1043"/>
      <c r="J9" s="11" t="s">
        <v>958</v>
      </c>
      <c r="K9" s="11"/>
    </row>
    <row r="11" spans="2:12" x14ac:dyDescent="0.2">
      <c r="B11" s="1647" t="s">
        <v>959</v>
      </c>
      <c r="C11" s="1647"/>
      <c r="D11" s="1647"/>
      <c r="E11" s="1647"/>
      <c r="F11" s="1647"/>
      <c r="G11" s="1647"/>
      <c r="H11" s="1647"/>
    </row>
    <row r="13" spans="2:12" x14ac:dyDescent="0.2">
      <c r="B13" s="1660" t="s">
        <v>960</v>
      </c>
      <c r="C13" s="1660"/>
      <c r="D13" s="1660"/>
      <c r="E13" s="1646"/>
      <c r="F13" s="1646"/>
      <c r="G13" s="1646"/>
      <c r="H13" s="1646"/>
      <c r="I13" s="1675" t="s">
        <v>961</v>
      </c>
      <c r="J13" s="1675"/>
      <c r="K13" s="1642"/>
      <c r="L13" s="1642"/>
    </row>
    <row r="15" spans="2:12" x14ac:dyDescent="0.2">
      <c r="B15" s="1" t="s">
        <v>962</v>
      </c>
      <c r="E15" s="1646"/>
      <c r="F15" s="1646"/>
      <c r="G15" s="1646"/>
      <c r="H15" s="1646"/>
      <c r="I15" s="1646"/>
      <c r="J15" s="1646"/>
      <c r="K15" s="1646"/>
      <c r="L15" s="1646"/>
    </row>
    <row r="17" spans="2:12" x14ac:dyDescent="0.2">
      <c r="B17" s="1660" t="s">
        <v>963</v>
      </c>
      <c r="C17" s="1660"/>
      <c r="D17" s="1660"/>
      <c r="E17" s="1660"/>
      <c r="F17" s="1660"/>
      <c r="G17" s="1646"/>
      <c r="H17" s="1646"/>
      <c r="I17" s="1646"/>
      <c r="J17" s="1646"/>
      <c r="K17" s="1646"/>
      <c r="L17" s="1646"/>
    </row>
    <row r="19" spans="2:12" x14ac:dyDescent="0.2">
      <c r="B19" s="1660" t="s">
        <v>964</v>
      </c>
      <c r="C19" s="1660"/>
      <c r="D19" s="1646"/>
      <c r="E19" s="1646"/>
      <c r="F19" s="1646"/>
      <c r="G19" s="1646"/>
      <c r="H19" s="74" t="s">
        <v>965</v>
      </c>
      <c r="I19" s="1646"/>
      <c r="J19" s="1646"/>
      <c r="K19" s="1646"/>
      <c r="L19" s="1646"/>
    </row>
    <row r="21" spans="2:12" x14ac:dyDescent="0.2">
      <c r="B21" s="1647" t="s">
        <v>966</v>
      </c>
      <c r="C21" s="1647"/>
      <c r="D21" s="1647"/>
      <c r="E21" s="1647"/>
    </row>
    <row r="23" spans="2:12" x14ac:dyDescent="0.2">
      <c r="C23" s="1660" t="s">
        <v>967</v>
      </c>
      <c r="D23" s="1660"/>
      <c r="E23" s="1660"/>
      <c r="F23" s="1660"/>
      <c r="G23" s="1660"/>
      <c r="H23" s="1958">
        <f>'Fed Credit Determination (p36a)'!I39</f>
        <v>0</v>
      </c>
      <c r="I23" s="1958"/>
      <c r="J23" s="1958"/>
      <c r="K23" s="873" t="s">
        <v>968</v>
      </c>
    </row>
    <row r="24" spans="2:12" x14ac:dyDescent="0.2">
      <c r="C24" s="1660" t="s">
        <v>969</v>
      </c>
      <c r="D24" s="1660"/>
      <c r="E24" s="1660"/>
      <c r="H24" s="1962"/>
      <c r="I24" s="1962"/>
      <c r="J24" s="1962"/>
      <c r="K24" s="873"/>
    </row>
    <row r="25" spans="2:12" x14ac:dyDescent="0.2">
      <c r="C25" s="1660" t="s">
        <v>970</v>
      </c>
      <c r="D25" s="1660"/>
      <c r="E25" s="1660"/>
      <c r="F25" s="1660"/>
      <c r="G25" s="1660"/>
      <c r="H25" s="1958">
        <f>'StateCredit Determination(p36b)'!I16</f>
        <v>0</v>
      </c>
      <c r="I25" s="1958"/>
      <c r="J25" s="1958"/>
      <c r="K25" s="873" t="s">
        <v>971</v>
      </c>
    </row>
    <row r="26" spans="2:12" ht="13.5" thickBot="1" x14ac:dyDescent="0.25">
      <c r="C26" s="1660" t="s">
        <v>972</v>
      </c>
      <c r="D26" s="1660"/>
      <c r="E26" s="1660"/>
      <c r="H26" s="1962"/>
      <c r="I26" s="1962"/>
      <c r="J26" s="1962"/>
    </row>
    <row r="27" spans="2:12" ht="13.5" thickBot="1" x14ac:dyDescent="0.25">
      <c r="C27" s="1660" t="s">
        <v>973</v>
      </c>
      <c r="D27" s="1660"/>
      <c r="E27" s="1660"/>
      <c r="H27" s="1964">
        <f>H23+H24+H25+H26</f>
        <v>0</v>
      </c>
      <c r="I27" s="1965"/>
      <c r="J27" s="1966"/>
    </row>
    <row r="28" spans="2:12" x14ac:dyDescent="0.2">
      <c r="C28" s="1660" t="s">
        <v>974</v>
      </c>
      <c r="D28" s="1660"/>
      <c r="E28" s="1660"/>
      <c r="H28" s="1967"/>
      <c r="I28" s="1967"/>
      <c r="J28" s="1967"/>
    </row>
    <row r="29" spans="2:12" x14ac:dyDescent="0.2">
      <c r="C29" s="1660" t="s">
        <v>944</v>
      </c>
      <c r="D29" s="1660"/>
      <c r="E29" s="1660"/>
      <c r="H29" s="1963">
        <f>'Source of Funds (p 29)'!H26</f>
        <v>0</v>
      </c>
      <c r="I29" s="1963"/>
      <c r="J29" s="1963"/>
    </row>
    <row r="30" spans="2:12" x14ac:dyDescent="0.2">
      <c r="C30" s="1" t="s">
        <v>975</v>
      </c>
      <c r="D30" s="1646"/>
      <c r="E30" s="1646"/>
      <c r="F30" s="1646"/>
      <c r="H30" s="1960"/>
      <c r="I30" s="1960"/>
      <c r="J30" s="1960"/>
    </row>
    <row r="31" spans="2:12" x14ac:dyDescent="0.2">
      <c r="C31" s="1" t="s">
        <v>975</v>
      </c>
      <c r="D31" s="1959"/>
      <c r="E31" s="1959"/>
      <c r="F31" s="1959"/>
      <c r="H31" s="1961"/>
      <c r="I31" s="1961"/>
      <c r="J31" s="1961"/>
    </row>
    <row r="32" spans="2:12" x14ac:dyDescent="0.2">
      <c r="C32" s="1" t="s">
        <v>975</v>
      </c>
      <c r="D32" s="1959"/>
      <c r="E32" s="1959"/>
      <c r="F32" s="1959"/>
      <c r="H32" s="1961"/>
      <c r="I32" s="1961"/>
      <c r="J32" s="1961"/>
    </row>
    <row r="33" spans="3:12" x14ac:dyDescent="0.2">
      <c r="C33" s="1" t="s">
        <v>975</v>
      </c>
      <c r="D33" s="1959"/>
      <c r="E33" s="1959"/>
      <c r="F33" s="1959"/>
      <c r="H33" s="1960"/>
      <c r="I33" s="1960"/>
      <c r="J33" s="1960"/>
    </row>
    <row r="34" spans="3:12" x14ac:dyDescent="0.2">
      <c r="C34" s="1" t="s">
        <v>975</v>
      </c>
      <c r="D34" s="1959"/>
      <c r="E34" s="1959"/>
      <c r="F34" s="1959"/>
      <c r="H34" s="1960"/>
      <c r="I34" s="1960"/>
      <c r="J34" s="1960"/>
    </row>
    <row r="35" spans="3:12" x14ac:dyDescent="0.2">
      <c r="C35" s="1" t="s">
        <v>975</v>
      </c>
      <c r="D35" s="1959"/>
      <c r="E35" s="1959"/>
      <c r="F35" s="1959"/>
      <c r="H35" s="1960"/>
      <c r="I35" s="1960"/>
      <c r="J35" s="1960"/>
    </row>
    <row r="36" spans="3:12" ht="13.5" thickBot="1" x14ac:dyDescent="0.25"/>
    <row r="37" spans="3:12" ht="13.5" thickBot="1" x14ac:dyDescent="0.25">
      <c r="C37" s="1660" t="s">
        <v>976</v>
      </c>
      <c r="D37" s="1660"/>
      <c r="E37" s="1660"/>
      <c r="H37" s="1969">
        <f>SUM(H27:J35)</f>
        <v>0</v>
      </c>
      <c r="I37" s="1970"/>
      <c r="J37" s="1971"/>
    </row>
    <row r="38" spans="3:12" ht="13.5" thickBot="1" x14ac:dyDescent="0.25">
      <c r="H38" s="868"/>
      <c r="I38" s="868"/>
      <c r="J38" s="868"/>
    </row>
    <row r="39" spans="3:12" ht="13.5" thickBot="1" x14ac:dyDescent="0.25">
      <c r="C39" s="1660" t="s">
        <v>977</v>
      </c>
      <c r="D39" s="1660"/>
      <c r="E39" s="1660"/>
      <c r="H39" s="1969">
        <f>SUM('Fed Credit Determination (p36a)'!I11:J11)</f>
        <v>0</v>
      </c>
      <c r="I39" s="1970"/>
      <c r="J39" s="1971"/>
    </row>
    <row r="41" spans="3:12" x14ac:dyDescent="0.2">
      <c r="C41" s="1972" t="s">
        <v>978</v>
      </c>
      <c r="D41" s="1972"/>
      <c r="E41" s="1972"/>
      <c r="F41" s="1972"/>
      <c r="G41" s="1972"/>
      <c r="H41" s="1972"/>
      <c r="I41" s="1972"/>
      <c r="J41" s="1972"/>
    </row>
    <row r="44" spans="3:12" x14ac:dyDescent="0.2">
      <c r="C44" s="1660" t="s">
        <v>979</v>
      </c>
      <c r="D44" s="1660"/>
      <c r="E44" s="1660"/>
      <c r="F44" s="1660"/>
      <c r="G44" s="1660"/>
      <c r="I44" s="111"/>
      <c r="J44" s="1" t="s">
        <v>274</v>
      </c>
      <c r="K44" s="111"/>
      <c r="L44" s="1" t="s">
        <v>275</v>
      </c>
    </row>
    <row r="45" spans="3:12" x14ac:dyDescent="0.2">
      <c r="C45" s="1644" t="s">
        <v>980</v>
      </c>
      <c r="D45" s="1644"/>
      <c r="E45" s="1968"/>
      <c r="F45" s="1968"/>
      <c r="G45" s="424"/>
    </row>
    <row r="50" spans="1:12" x14ac:dyDescent="0.2">
      <c r="A50" s="1665" t="s">
        <v>364</v>
      </c>
      <c r="B50" s="1665"/>
      <c r="C50" s="1776"/>
      <c r="D50" s="1777"/>
      <c r="E50" s="1777"/>
      <c r="F50" s="1777"/>
      <c r="G50" s="1777"/>
      <c r="H50" s="1777"/>
      <c r="I50" s="1777"/>
      <c r="J50" s="1777"/>
      <c r="K50" s="1777"/>
      <c r="L50" s="1778"/>
    </row>
    <row r="51" spans="1:12" x14ac:dyDescent="0.2">
      <c r="C51" s="1779"/>
      <c r="D51" s="1780"/>
      <c r="E51" s="1780"/>
      <c r="F51" s="1780"/>
      <c r="G51" s="1780"/>
      <c r="H51" s="1780"/>
      <c r="I51" s="1780"/>
      <c r="J51" s="1780"/>
      <c r="K51" s="1780"/>
      <c r="L51" s="1781"/>
    </row>
    <row r="52" spans="1:12" x14ac:dyDescent="0.2">
      <c r="C52" s="1782"/>
      <c r="D52" s="1783"/>
      <c r="E52" s="1783"/>
      <c r="F52" s="1783"/>
      <c r="G52" s="1783"/>
      <c r="H52" s="1783"/>
      <c r="I52" s="1783"/>
      <c r="J52" s="1783"/>
      <c r="K52" s="1783"/>
      <c r="L52" s="1784"/>
    </row>
  </sheetData>
  <sheetProtection algorithmName="SHA-512" hashValue="uYdYFn9twiUpHrk4cYHNo1TzxAWqah274bo1EhoE6+kb2VwQP6Ya7dQSPp68ZMPCYt0SFyAYWWGs+QdANcmWsw==" saltValue="vUPWT7kRL4gnnYBSb1qHTA==" spinCount="100000" sheet="1" selectLockedCells="1"/>
  <mergeCells count="52">
    <mergeCell ref="C45:D45"/>
    <mergeCell ref="E45:F45"/>
    <mergeCell ref="C37:E37"/>
    <mergeCell ref="H37:J37"/>
    <mergeCell ref="C39:E39"/>
    <mergeCell ref="H39:J39"/>
    <mergeCell ref="C44:G44"/>
    <mergeCell ref="C41:J41"/>
    <mergeCell ref="D35:F35"/>
    <mergeCell ref="H35:J35"/>
    <mergeCell ref="C24:E24"/>
    <mergeCell ref="H24:J24"/>
    <mergeCell ref="C29:E29"/>
    <mergeCell ref="H29:J29"/>
    <mergeCell ref="D30:F30"/>
    <mergeCell ref="H30:J30"/>
    <mergeCell ref="H27:J27"/>
    <mergeCell ref="C28:E28"/>
    <mergeCell ref="H28:J28"/>
    <mergeCell ref="C27:E27"/>
    <mergeCell ref="H33:J33"/>
    <mergeCell ref="D33:F33"/>
    <mergeCell ref="D31:F31"/>
    <mergeCell ref="D32:F32"/>
    <mergeCell ref="C23:G23"/>
    <mergeCell ref="H23:J23"/>
    <mergeCell ref="B17:F17"/>
    <mergeCell ref="G17:L17"/>
    <mergeCell ref="D34:F34"/>
    <mergeCell ref="H34:J34"/>
    <mergeCell ref="H31:J31"/>
    <mergeCell ref="H32:J32"/>
    <mergeCell ref="C25:G25"/>
    <mergeCell ref="H25:J25"/>
    <mergeCell ref="C26:E26"/>
    <mergeCell ref="H26:J26"/>
    <mergeCell ref="A50:B50"/>
    <mergeCell ref="C50:L52"/>
    <mergeCell ref="B2:D2"/>
    <mergeCell ref="B6:D6"/>
    <mergeCell ref="E6:F6"/>
    <mergeCell ref="B11:H11"/>
    <mergeCell ref="H8:I8"/>
    <mergeCell ref="B21:E21"/>
    <mergeCell ref="B19:C19"/>
    <mergeCell ref="D19:G19"/>
    <mergeCell ref="I19:L19"/>
    <mergeCell ref="K13:L13"/>
    <mergeCell ref="E15:L15"/>
    <mergeCell ref="B13:D13"/>
    <mergeCell ref="E13:H13"/>
    <mergeCell ref="I13:J13"/>
  </mergeCells>
  <phoneticPr fontId="0" type="noConversion"/>
  <printOptions horizontalCentered="1"/>
  <pageMargins left="0.75" right="0.75" top="0.5" bottom="0.5" header="0.5" footer="0.5"/>
  <pageSetup scale="74" fitToHeight="0" orientation="portrait"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2">
    <pageSetUpPr fitToPage="1"/>
  </sheetPr>
  <dimension ref="A1:S49"/>
  <sheetViews>
    <sheetView showGridLines="0" topLeftCell="A19" zoomScaleNormal="100" workbookViewId="0">
      <selection activeCell="D49" sqref="D49:M49"/>
    </sheetView>
  </sheetViews>
  <sheetFormatPr defaultColWidth="9.28515625" defaultRowHeight="12.75" x14ac:dyDescent="0.2"/>
  <cols>
    <col min="1" max="1" width="3.7109375" style="1" customWidth="1"/>
    <col min="2" max="2" width="9.5703125" style="1" customWidth="1"/>
    <col min="3" max="3" width="2.5703125" style="1" customWidth="1"/>
    <col min="4" max="4" width="6.28515625" style="1" customWidth="1"/>
    <col min="5" max="5" width="2.5703125" style="1" customWidth="1"/>
    <col min="6" max="6" width="8.28515625" style="1" customWidth="1"/>
    <col min="7" max="7" width="2.5703125" style="1" customWidth="1"/>
    <col min="8" max="10" width="9.28515625" style="1"/>
    <col min="11" max="11" width="10.28515625" style="1" customWidth="1"/>
    <col min="12" max="12" width="9.28515625" style="1"/>
    <col min="13" max="13" width="12.28515625" style="1" customWidth="1"/>
    <col min="14" max="16384" width="9.28515625" style="1"/>
  </cols>
  <sheetData>
    <row r="1" spans="2:13" x14ac:dyDescent="0.2">
      <c r="B1" s="1" t="s">
        <v>981</v>
      </c>
    </row>
    <row r="3" spans="2:13" x14ac:dyDescent="0.2">
      <c r="B3" s="1660" t="s">
        <v>982</v>
      </c>
      <c r="C3" s="1660"/>
      <c r="D3" s="1660"/>
      <c r="E3" s="1660"/>
      <c r="F3" s="1660"/>
      <c r="G3" s="1660"/>
      <c r="H3" s="1660"/>
      <c r="I3" s="1660"/>
    </row>
    <row r="4" spans="2:13" x14ac:dyDescent="0.2">
      <c r="B4" s="1036" t="s">
        <v>983</v>
      </c>
      <c r="C4" s="1036"/>
      <c r="D4" s="1036"/>
      <c r="E4" s="1036"/>
      <c r="F4" s="1785"/>
      <c r="G4" s="1785"/>
      <c r="H4" s="1785"/>
      <c r="I4" s="1785"/>
      <c r="J4" s="1785"/>
      <c r="K4" s="1785"/>
    </row>
    <row r="6" spans="2:13" x14ac:dyDescent="0.2">
      <c r="B6" s="1660" t="s">
        <v>984</v>
      </c>
      <c r="C6" s="1660"/>
      <c r="D6" s="1660"/>
      <c r="E6" s="1660"/>
      <c r="F6" s="1646"/>
      <c r="G6" s="1646"/>
      <c r="H6" s="1646"/>
      <c r="I6" s="1646"/>
      <c r="J6" s="1646"/>
      <c r="K6" s="1646"/>
    </row>
    <row r="8" spans="2:13" x14ac:dyDescent="0.2">
      <c r="B8" s="1660" t="s">
        <v>985</v>
      </c>
      <c r="C8" s="1660"/>
      <c r="D8" s="1646"/>
      <c r="E8" s="1646"/>
      <c r="F8" s="1646"/>
      <c r="G8" s="1646"/>
      <c r="H8" s="1646"/>
      <c r="I8" s="1646"/>
      <c r="J8" s="1646"/>
      <c r="K8" s="1646"/>
    </row>
    <row r="9" spans="2:13" x14ac:dyDescent="0.2">
      <c r="B9" s="1036"/>
      <c r="C9" s="1036"/>
      <c r="D9" s="1101"/>
      <c r="E9" s="1101"/>
      <c r="F9" s="1101"/>
      <c r="G9" s="1101"/>
      <c r="H9" s="1101"/>
      <c r="I9" s="1101"/>
      <c r="J9" s="1101"/>
      <c r="K9" s="1101"/>
    </row>
    <row r="10" spans="2:13" x14ac:dyDescent="0.2">
      <c r="B10" s="1660" t="s">
        <v>986</v>
      </c>
      <c r="C10" s="1660"/>
      <c r="D10" s="1660"/>
      <c r="E10" s="1646"/>
      <c r="F10" s="1646"/>
      <c r="G10" s="1646"/>
      <c r="H10" s="1646"/>
      <c r="I10" s="1646"/>
      <c r="J10" s="1646"/>
      <c r="K10" s="1646"/>
    </row>
    <row r="12" spans="2:13" x14ac:dyDescent="0.2">
      <c r="B12" s="1660" t="s">
        <v>987</v>
      </c>
      <c r="C12" s="1660"/>
      <c r="D12" s="1646"/>
      <c r="E12" s="1646"/>
      <c r="F12" s="1646"/>
      <c r="G12" s="1646"/>
      <c r="H12" s="1043" t="s">
        <v>268</v>
      </c>
      <c r="I12" s="1042"/>
      <c r="J12" s="1043" t="s">
        <v>270</v>
      </c>
      <c r="K12" s="897"/>
    </row>
    <row r="14" spans="2:13" x14ac:dyDescent="0.2">
      <c r="B14" s="1" t="s">
        <v>988</v>
      </c>
      <c r="D14" s="1973"/>
      <c r="E14" s="1973"/>
      <c r="F14" s="1973"/>
      <c r="G14" s="1973"/>
      <c r="H14" s="1973"/>
      <c r="I14" s="1973"/>
      <c r="J14" s="1973"/>
      <c r="K14" s="1973"/>
    </row>
    <row r="16" spans="2:13" x14ac:dyDescent="0.2">
      <c r="B16" s="1660"/>
      <c r="C16" s="1660"/>
      <c r="D16" s="1660"/>
      <c r="E16" s="1660"/>
      <c r="F16" s="1660"/>
      <c r="G16" s="1660"/>
      <c r="H16" s="1660"/>
      <c r="I16" s="1660"/>
      <c r="J16" s="1660"/>
      <c r="K16" s="1660"/>
      <c r="L16" s="1660"/>
      <c r="M16" s="1660"/>
    </row>
    <row r="17" spans="2:13" x14ac:dyDescent="0.2">
      <c r="B17" s="1" t="s">
        <v>989</v>
      </c>
    </row>
    <row r="19" spans="2:13" x14ac:dyDescent="0.2">
      <c r="B19" s="1660" t="s">
        <v>982</v>
      </c>
      <c r="C19" s="1660"/>
      <c r="D19" s="1660"/>
      <c r="E19" s="1660"/>
      <c r="F19" s="1660"/>
      <c r="G19" s="1660"/>
      <c r="H19" s="1660"/>
      <c r="I19" s="1660"/>
    </row>
    <row r="20" spans="2:13" x14ac:dyDescent="0.2">
      <c r="B20" s="1036" t="s">
        <v>983</v>
      </c>
      <c r="C20" s="1036"/>
      <c r="D20" s="1036"/>
      <c r="E20" s="1036"/>
      <c r="F20" s="1785"/>
      <c r="G20" s="1785"/>
      <c r="H20" s="1785"/>
      <c r="I20" s="1785"/>
      <c r="J20" s="1785"/>
      <c r="K20" s="1785"/>
    </row>
    <row r="22" spans="2:13" x14ac:dyDescent="0.2">
      <c r="B22" s="1660" t="s">
        <v>984</v>
      </c>
      <c r="C22" s="1660"/>
      <c r="D22" s="1660"/>
      <c r="E22" s="1660"/>
      <c r="F22" s="1646"/>
      <c r="G22" s="1646"/>
      <c r="H22" s="1646"/>
      <c r="I22" s="1646"/>
      <c r="J22" s="1646"/>
      <c r="K22" s="1646"/>
    </row>
    <row r="24" spans="2:13" x14ac:dyDescent="0.2">
      <c r="B24" s="1660" t="s">
        <v>985</v>
      </c>
      <c r="C24" s="1660"/>
      <c r="D24" s="1646"/>
      <c r="E24" s="1646"/>
      <c r="F24" s="1646"/>
      <c r="G24" s="1646"/>
      <c r="H24" s="1646"/>
      <c r="I24" s="1646"/>
      <c r="J24" s="1646"/>
      <c r="K24" s="1646"/>
    </row>
    <row r="25" spans="2:13" x14ac:dyDescent="0.2">
      <c r="B25" s="1036"/>
      <c r="C25" s="1036"/>
      <c r="D25" s="1101"/>
      <c r="E25" s="1101"/>
      <c r="F25" s="1101"/>
      <c r="G25" s="1101"/>
      <c r="H25" s="1101"/>
      <c r="I25" s="1101"/>
      <c r="J25" s="1101"/>
      <c r="K25" s="1101"/>
    </row>
    <row r="26" spans="2:13" x14ac:dyDescent="0.2">
      <c r="B26" s="1660" t="s">
        <v>986</v>
      </c>
      <c r="C26" s="1660"/>
      <c r="D26" s="1660"/>
      <c r="E26" s="1646"/>
      <c r="F26" s="1646"/>
      <c r="G26" s="1646"/>
      <c r="H26" s="1646"/>
      <c r="I26" s="1646"/>
      <c r="J26" s="1646"/>
      <c r="K26" s="1646"/>
    </row>
    <row r="28" spans="2:13" x14ac:dyDescent="0.2">
      <c r="B28" s="1660" t="s">
        <v>987</v>
      </c>
      <c r="C28" s="1660"/>
      <c r="D28" s="1646"/>
      <c r="E28" s="1646"/>
      <c r="F28" s="1646"/>
      <c r="G28" s="1646"/>
      <c r="H28" s="1043" t="s">
        <v>268</v>
      </c>
      <c r="I28" s="1042"/>
      <c r="J28" s="1043" t="s">
        <v>270</v>
      </c>
      <c r="K28" s="897"/>
    </row>
    <row r="30" spans="2:13" x14ac:dyDescent="0.2">
      <c r="B30" s="1" t="s">
        <v>988</v>
      </c>
      <c r="D30" s="1973"/>
      <c r="E30" s="1973"/>
      <c r="F30" s="1973"/>
      <c r="G30" s="1973"/>
      <c r="H30" s="1973"/>
      <c r="I30" s="1973"/>
      <c r="J30" s="1973"/>
      <c r="K30" s="1973"/>
    </row>
    <row r="31" spans="2:13" x14ac:dyDescent="0.2">
      <c r="B31" s="1660"/>
      <c r="C31" s="1660"/>
      <c r="D31" s="1660"/>
      <c r="E31" s="1660"/>
      <c r="F31" s="1660"/>
      <c r="G31" s="1660"/>
      <c r="H31" s="1660"/>
      <c r="I31" s="1660"/>
      <c r="J31" s="1660"/>
      <c r="K31" s="1660"/>
      <c r="L31" s="1660"/>
      <c r="M31" s="1660"/>
    </row>
    <row r="32" spans="2:13" x14ac:dyDescent="0.2">
      <c r="B32" s="1" t="s">
        <v>990</v>
      </c>
    </row>
    <row r="34" spans="2:19" x14ac:dyDescent="0.2">
      <c r="B34" s="1660" t="s">
        <v>991</v>
      </c>
      <c r="C34" s="1660"/>
      <c r="D34" s="1660"/>
      <c r="E34" s="1660"/>
      <c r="F34" s="1660"/>
      <c r="G34" s="1660"/>
      <c r="H34" s="1660"/>
      <c r="I34" s="1660"/>
      <c r="J34" s="1660"/>
      <c r="K34" s="1660"/>
      <c r="L34" s="1660"/>
      <c r="M34" s="1660"/>
    </row>
    <row r="35" spans="2:19" x14ac:dyDescent="0.2">
      <c r="B35" s="1036" t="s">
        <v>992</v>
      </c>
      <c r="C35" s="1036"/>
      <c r="D35" s="1036"/>
      <c r="E35" s="1036"/>
      <c r="F35" s="1036"/>
      <c r="G35" s="1036"/>
      <c r="H35" s="1036"/>
      <c r="I35" s="425"/>
      <c r="J35" s="426"/>
    </row>
    <row r="37" spans="2:19" x14ac:dyDescent="0.2">
      <c r="B37" s="1660" t="s">
        <v>2178</v>
      </c>
      <c r="C37" s="1660"/>
      <c r="D37" s="1660"/>
      <c r="E37" s="1660"/>
      <c r="F37" s="1660"/>
      <c r="G37" s="1660"/>
      <c r="H37" s="1660"/>
      <c r="I37" s="1660"/>
      <c r="J37" s="1660"/>
      <c r="K37" s="1660"/>
      <c r="L37" s="1660"/>
      <c r="M37" s="1660"/>
    </row>
    <row r="38" spans="2:19" x14ac:dyDescent="0.2">
      <c r="B38" s="1660" t="s">
        <v>993</v>
      </c>
      <c r="C38" s="1660"/>
      <c r="D38" s="1660"/>
      <c r="E38" s="1660"/>
      <c r="F38" s="1660"/>
      <c r="G38" s="1660"/>
      <c r="H38" s="1660"/>
      <c r="I38" s="1660"/>
      <c r="J38" s="1660"/>
      <c r="K38" s="1660"/>
      <c r="L38" s="1660"/>
      <c r="M38" s="1660"/>
    </row>
    <row r="39" spans="2:19" x14ac:dyDescent="0.2">
      <c r="B39" s="1660" t="s">
        <v>994</v>
      </c>
      <c r="C39" s="1660"/>
      <c r="D39" s="1660"/>
      <c r="E39" s="1660"/>
      <c r="F39" s="1660"/>
      <c r="G39" s="1660"/>
      <c r="H39" s="1660"/>
      <c r="I39" s="1660"/>
      <c r="J39" s="1660"/>
      <c r="K39" s="1660"/>
      <c r="L39" s="1660"/>
      <c r="M39" s="1660"/>
    </row>
    <row r="40" spans="2:19" x14ac:dyDescent="0.2">
      <c r="B40" s="1660" t="s">
        <v>995</v>
      </c>
      <c r="C40" s="1660"/>
      <c r="D40" s="1660"/>
      <c r="E40" s="1660"/>
      <c r="F40" s="1660"/>
      <c r="G40" s="1660"/>
      <c r="H40" s="1660"/>
      <c r="I40" s="1660"/>
      <c r="J40" s="1660"/>
      <c r="K40" s="1660"/>
      <c r="L40" s="1660"/>
      <c r="M40" s="1660"/>
    </row>
    <row r="41" spans="2:19" x14ac:dyDescent="0.2">
      <c r="B41" s="1660" t="s">
        <v>996</v>
      </c>
      <c r="C41" s="1660"/>
      <c r="D41" s="1660"/>
      <c r="E41" s="1660"/>
      <c r="F41" s="1660"/>
      <c r="G41" s="1660"/>
      <c r="H41" s="1660"/>
      <c r="I41" s="1660"/>
      <c r="J41" s="1660"/>
      <c r="K41" s="1660"/>
      <c r="L41" s="1660"/>
      <c r="M41" s="1660"/>
    </row>
    <row r="42" spans="2:19" x14ac:dyDescent="0.2">
      <c r="B42" s="1660" t="s">
        <v>997</v>
      </c>
      <c r="C42" s="1660"/>
      <c r="D42" s="1660"/>
      <c r="E42" s="1660"/>
      <c r="F42" s="1660"/>
      <c r="G42" s="1660"/>
      <c r="H42" s="1660"/>
      <c r="I42" s="1660"/>
      <c r="J42" s="1660"/>
      <c r="K42" s="1660"/>
      <c r="L42" s="1660"/>
      <c r="M42" s="1660"/>
    </row>
    <row r="43" spans="2:19" x14ac:dyDescent="0.2">
      <c r="B43" s="1660" t="s">
        <v>998</v>
      </c>
      <c r="C43" s="1660"/>
      <c r="D43" s="1660"/>
      <c r="E43" s="1660"/>
      <c r="F43" s="1660"/>
      <c r="G43" s="1660"/>
      <c r="H43" s="1660"/>
      <c r="I43" s="1660"/>
      <c r="J43" s="1660"/>
      <c r="K43" s="1660"/>
      <c r="L43" s="1660"/>
      <c r="M43" s="1660"/>
    </row>
    <row r="44" spans="2:19" x14ac:dyDescent="0.2">
      <c r="B44" s="1660" t="s">
        <v>999</v>
      </c>
      <c r="C44" s="1660"/>
      <c r="D44" s="1660"/>
      <c r="E44" s="1660"/>
      <c r="F44" s="1660"/>
      <c r="G44" s="1660"/>
      <c r="H44" s="1660"/>
      <c r="I44" s="1660"/>
      <c r="J44" s="1660"/>
      <c r="K44" s="1660"/>
      <c r="L44" s="1660"/>
      <c r="M44" s="1660"/>
    </row>
    <row r="45" spans="2:19" x14ac:dyDescent="0.2">
      <c r="B45" s="1660" t="s">
        <v>1000</v>
      </c>
      <c r="C45" s="1660"/>
      <c r="D45" s="1660"/>
      <c r="E45" s="1660"/>
      <c r="F45" s="1660"/>
      <c r="G45" s="1660"/>
      <c r="H45" s="1660"/>
      <c r="I45" s="1660"/>
      <c r="J45" s="1660"/>
      <c r="K45" s="1660"/>
      <c r="L45" s="1660"/>
      <c r="M45" s="1660"/>
      <c r="S45" s="1" t="s">
        <v>573</v>
      </c>
    </row>
    <row r="47" spans="2:19" x14ac:dyDescent="0.2">
      <c r="B47" s="1" t="s">
        <v>2180</v>
      </c>
    </row>
    <row r="49" spans="1:13" ht="31.5" customHeight="1" x14ac:dyDescent="0.2">
      <c r="A49" s="1742" t="s">
        <v>364</v>
      </c>
      <c r="B49" s="1742"/>
      <c r="C49" s="1743"/>
      <c r="D49" s="1727"/>
      <c r="E49" s="1728"/>
      <c r="F49" s="1728"/>
      <c r="G49" s="1728"/>
      <c r="H49" s="1728"/>
      <c r="I49" s="1728"/>
      <c r="J49" s="1728"/>
      <c r="K49" s="1728"/>
      <c r="L49" s="1728"/>
      <c r="M49" s="1729"/>
    </row>
  </sheetData>
  <sheetProtection algorithmName="SHA-512" hashValue="iRiIE4oxa7zo6+gPuLy+5HWvZvBnB6cTHNzFgxRs9i4Z2fZUQ14iTgX2qGl+PD9K0JUke6nRKPZpXQfpXJP7OA==" saltValue="wiaO3edOQ6nUjqsu/v+oRQ==" spinCount="100000" sheet="1" selectLockedCells="1"/>
  <mergeCells count="36">
    <mergeCell ref="B3:I3"/>
    <mergeCell ref="B16:M16"/>
    <mergeCell ref="B31:M31"/>
    <mergeCell ref="B8:C8"/>
    <mergeCell ref="D8:K8"/>
    <mergeCell ref="B12:C12"/>
    <mergeCell ref="D12:G12"/>
    <mergeCell ref="F6:K6"/>
    <mergeCell ref="B10:D10"/>
    <mergeCell ref="F4:K4"/>
    <mergeCell ref="B19:I19"/>
    <mergeCell ref="F20:K20"/>
    <mergeCell ref="B22:E22"/>
    <mergeCell ref="F22:K22"/>
    <mergeCell ref="B6:E6"/>
    <mergeCell ref="E10:K10"/>
    <mergeCell ref="D14:K14"/>
    <mergeCell ref="B24:C24"/>
    <mergeCell ref="D24:K24"/>
    <mergeCell ref="B26:D26"/>
    <mergeCell ref="E26:K26"/>
    <mergeCell ref="B28:C28"/>
    <mergeCell ref="D28:G28"/>
    <mergeCell ref="D30:K30"/>
    <mergeCell ref="B41:M41"/>
    <mergeCell ref="B34:M34"/>
    <mergeCell ref="B37:M37"/>
    <mergeCell ref="B38:M38"/>
    <mergeCell ref="B39:M39"/>
    <mergeCell ref="B40:M40"/>
    <mergeCell ref="A49:C49"/>
    <mergeCell ref="D49:M49"/>
    <mergeCell ref="B42:M42"/>
    <mergeCell ref="B43:M43"/>
    <mergeCell ref="B44:M44"/>
    <mergeCell ref="B45:M45"/>
  </mergeCells>
  <phoneticPr fontId="0" type="noConversion"/>
  <printOptions horizontalCentered="1"/>
  <pageMargins left="0.75" right="0.75" top="0.5" bottom="0.5" header="0.5" footer="0.5"/>
  <pageSetup scale="95" fitToHeight="0"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3">
    <pageSetUpPr fitToPage="1"/>
  </sheetPr>
  <dimension ref="A2:M51"/>
  <sheetViews>
    <sheetView showGridLines="0" zoomScaleNormal="100" workbookViewId="0">
      <selection activeCell="H35" sqref="H35"/>
    </sheetView>
  </sheetViews>
  <sheetFormatPr defaultColWidth="9.28515625" defaultRowHeight="12.75" x14ac:dyDescent="0.2"/>
  <cols>
    <col min="1" max="1" width="3.7109375" style="1" customWidth="1"/>
    <col min="2" max="2" width="10.28515625" style="1" customWidth="1"/>
    <col min="3" max="3" width="9.7109375" style="1" customWidth="1"/>
    <col min="4" max="4" width="7" style="1" customWidth="1"/>
    <col min="5" max="6" width="9.28515625" style="1"/>
    <col min="7" max="7" width="18.28515625" style="1" customWidth="1"/>
    <col min="8" max="8" width="2.5703125" style="1" customWidth="1"/>
    <col min="9" max="9" width="8.42578125" style="1" customWidth="1"/>
    <col min="10" max="10" width="2.5703125" style="1" customWidth="1"/>
    <col min="11" max="12" width="9.28515625" style="1" customWidth="1"/>
    <col min="13" max="16384" width="9.28515625" style="1"/>
  </cols>
  <sheetData>
    <row r="2" spans="2:11" x14ac:dyDescent="0.2">
      <c r="B2" s="1660" t="s">
        <v>1001</v>
      </c>
      <c r="C2" s="1660"/>
      <c r="D2" s="1646"/>
      <c r="E2" s="1646"/>
      <c r="F2" s="1646"/>
      <c r="G2" s="1646"/>
      <c r="H2" s="1646"/>
      <c r="I2" s="1646"/>
      <c r="J2" s="1646"/>
      <c r="K2" s="1646"/>
    </row>
    <row r="4" spans="2:11" x14ac:dyDescent="0.2">
      <c r="B4" s="1660" t="s">
        <v>986</v>
      </c>
      <c r="C4" s="1660"/>
      <c r="D4" s="1646"/>
      <c r="E4" s="1646"/>
      <c r="F4" s="1646"/>
      <c r="G4" s="1646"/>
      <c r="H4" s="1646"/>
      <c r="I4" s="1646"/>
      <c r="J4" s="1646"/>
      <c r="K4" s="1646"/>
    </row>
    <row r="6" spans="2:11" x14ac:dyDescent="0.2">
      <c r="B6" s="1" t="s">
        <v>987</v>
      </c>
      <c r="C6" s="1646"/>
      <c r="D6" s="1646"/>
      <c r="E6" s="1646"/>
      <c r="F6" s="1043" t="s">
        <v>268</v>
      </c>
      <c r="G6" s="1646"/>
      <c r="H6" s="1646"/>
      <c r="I6" s="1043" t="s">
        <v>1002</v>
      </c>
      <c r="J6" s="1646"/>
      <c r="K6" s="1646"/>
    </row>
    <row r="8" spans="2:11" x14ac:dyDescent="0.2">
      <c r="B8" s="1660" t="s">
        <v>1003</v>
      </c>
      <c r="C8" s="1660"/>
      <c r="D8" s="1660"/>
      <c r="E8" s="1646"/>
      <c r="F8" s="1646"/>
      <c r="G8" s="1036"/>
      <c r="H8" s="1036"/>
      <c r="I8" s="1730"/>
      <c r="J8" s="1730"/>
      <c r="K8" s="1730"/>
    </row>
    <row r="10" spans="2:11" x14ac:dyDescent="0.2">
      <c r="B10" s="1" t="s">
        <v>988</v>
      </c>
      <c r="C10" s="1974"/>
      <c r="D10" s="1974"/>
      <c r="E10" s="1974"/>
      <c r="F10" s="1974"/>
      <c r="G10" s="1974"/>
    </row>
    <row r="12" spans="2:11" x14ac:dyDescent="0.2">
      <c r="B12" s="1" t="s">
        <v>1004</v>
      </c>
      <c r="E12" s="1646"/>
      <c r="F12" s="1646"/>
      <c r="G12" s="1646"/>
      <c r="H12" s="1646"/>
      <c r="I12" s="1646"/>
      <c r="J12" s="1646"/>
      <c r="K12" s="1646"/>
    </row>
    <row r="14" spans="2:11" x14ac:dyDescent="0.2">
      <c r="B14" s="1660" t="s">
        <v>986</v>
      </c>
      <c r="C14" s="1660"/>
      <c r="D14" s="1646"/>
      <c r="E14" s="1646"/>
      <c r="F14" s="1646"/>
      <c r="G14" s="1646"/>
      <c r="H14" s="1646"/>
      <c r="I14" s="1646"/>
      <c r="J14" s="1646"/>
      <c r="K14" s="1646"/>
    </row>
    <row r="16" spans="2:11" x14ac:dyDescent="0.2">
      <c r="B16" s="1" t="s">
        <v>987</v>
      </c>
      <c r="C16" s="1646"/>
      <c r="D16" s="1646"/>
      <c r="E16" s="1646"/>
      <c r="F16" s="1043" t="s">
        <v>268</v>
      </c>
      <c r="G16" s="1646"/>
      <c r="H16" s="1646"/>
      <c r="I16" s="1043" t="s">
        <v>1002</v>
      </c>
      <c r="J16" s="1646"/>
      <c r="K16" s="1646"/>
    </row>
    <row r="18" spans="2:12" x14ac:dyDescent="0.2">
      <c r="B18" s="1660" t="s">
        <v>1003</v>
      </c>
      <c r="C18" s="1660"/>
      <c r="D18" s="1660"/>
      <c r="E18" s="1646"/>
      <c r="F18" s="1646"/>
      <c r="G18" s="1660"/>
      <c r="H18" s="1660"/>
      <c r="I18" s="1730"/>
      <c r="J18" s="1730"/>
      <c r="K18" s="1730"/>
    </row>
    <row r="19" spans="2:12" x14ac:dyDescent="0.2">
      <c r="B19" s="1036" t="s">
        <v>742</v>
      </c>
      <c r="C19" s="1036"/>
      <c r="D19" s="1036"/>
      <c r="E19" s="1101"/>
      <c r="F19" s="1101"/>
      <c r="G19" s="1036"/>
      <c r="H19" s="1036"/>
      <c r="I19" s="1101"/>
      <c r="J19" s="1101"/>
      <c r="K19" s="1101"/>
    </row>
    <row r="20" spans="2:12" x14ac:dyDescent="0.2">
      <c r="B20" s="1036" t="s">
        <v>988</v>
      </c>
      <c r="C20" s="1785"/>
      <c r="D20" s="1785"/>
      <c r="E20" s="1785"/>
      <c r="F20" s="1785"/>
      <c r="G20" s="1785"/>
      <c r="H20" s="1036"/>
      <c r="I20" s="1101"/>
      <c r="J20" s="1101"/>
      <c r="K20" s="1101"/>
    </row>
    <row r="22" spans="2:12" x14ac:dyDescent="0.2">
      <c r="B22" s="1660" t="s">
        <v>1005</v>
      </c>
      <c r="C22" s="1660"/>
      <c r="D22" s="1660"/>
      <c r="E22" s="1660"/>
      <c r="F22" s="1660"/>
      <c r="G22" s="1660"/>
      <c r="H22" s="1660"/>
      <c r="I22" s="1660"/>
      <c r="J22" s="1660"/>
      <c r="K22" s="1660"/>
      <c r="L22" s="1660"/>
    </row>
    <row r="24" spans="2:12" x14ac:dyDescent="0.2">
      <c r="B24" s="1" t="s">
        <v>1006</v>
      </c>
    </row>
    <row r="25" spans="2:12" x14ac:dyDescent="0.2">
      <c r="B25" s="1660" t="s">
        <v>1007</v>
      </c>
      <c r="C25" s="1660"/>
      <c r="D25" s="1660"/>
      <c r="E25" s="1660"/>
      <c r="F25" s="1660"/>
      <c r="G25" s="1660"/>
    </row>
    <row r="27" spans="2:12" x14ac:dyDescent="0.2">
      <c r="B27" s="1660" t="s">
        <v>1008</v>
      </c>
      <c r="C27" s="1660"/>
      <c r="D27" s="1660"/>
      <c r="E27" s="1660"/>
      <c r="F27" s="1660"/>
      <c r="G27" s="1660"/>
      <c r="H27" s="111"/>
      <c r="I27" s="1" t="s">
        <v>274</v>
      </c>
      <c r="J27" s="111"/>
      <c r="K27" s="1" t="s">
        <v>275</v>
      </c>
    </row>
    <row r="28" spans="2:12" x14ac:dyDescent="0.2">
      <c r="B28" s="1036" t="s">
        <v>1009</v>
      </c>
      <c r="C28" s="1036"/>
      <c r="D28" s="1036"/>
      <c r="E28" s="1036"/>
      <c r="F28" s="1036"/>
      <c r="G28" s="1036"/>
      <c r="H28" s="1036"/>
      <c r="I28" s="1036"/>
    </row>
    <row r="29" spans="2:12" x14ac:dyDescent="0.2">
      <c r="C29" s="1646"/>
      <c r="D29" s="1646"/>
      <c r="E29" s="1646"/>
      <c r="F29" s="1646"/>
      <c r="G29" s="1646"/>
      <c r="H29" s="1646"/>
      <c r="I29" s="1646"/>
      <c r="J29" s="1646"/>
      <c r="K29" s="1646"/>
    </row>
    <row r="31" spans="2:12" x14ac:dyDescent="0.2">
      <c r="B31" s="1" t="s">
        <v>1010</v>
      </c>
      <c r="H31" s="111"/>
      <c r="I31" s="1" t="s">
        <v>274</v>
      </c>
      <c r="J31" s="111"/>
      <c r="K31" s="1" t="s">
        <v>275</v>
      </c>
    </row>
    <row r="32" spans="2:12" x14ac:dyDescent="0.2">
      <c r="B32" s="1660" t="s">
        <v>1011</v>
      </c>
      <c r="C32" s="1660"/>
      <c r="D32" s="1660"/>
      <c r="E32" s="1660"/>
      <c r="F32" s="1660"/>
    </row>
    <row r="33" spans="1:13" x14ac:dyDescent="0.2">
      <c r="B33" s="1036"/>
      <c r="C33" s="1036"/>
      <c r="D33" s="1036"/>
      <c r="E33" s="1036"/>
      <c r="F33" s="1036"/>
    </row>
    <row r="34" spans="1:13" x14ac:dyDescent="0.2">
      <c r="B34" s="1" t="s">
        <v>1012</v>
      </c>
      <c r="C34" s="1036"/>
      <c r="D34" s="1036"/>
      <c r="E34" s="1036"/>
      <c r="F34" s="1036"/>
      <c r="H34" s="436"/>
      <c r="I34" s="1" t="s">
        <v>274</v>
      </c>
      <c r="J34" s="436"/>
      <c r="K34" s="1" t="s">
        <v>275</v>
      </c>
    </row>
    <row r="35" spans="1:13" x14ac:dyDescent="0.2">
      <c r="B35" s="1" t="s">
        <v>1013</v>
      </c>
      <c r="H35" s="436"/>
      <c r="I35" s="1" t="s">
        <v>274</v>
      </c>
      <c r="J35" s="436"/>
      <c r="K35" s="1" t="s">
        <v>275</v>
      </c>
    </row>
    <row r="37" spans="1:13" x14ac:dyDescent="0.2">
      <c r="B37" s="1660" t="s">
        <v>1014</v>
      </c>
      <c r="C37" s="1660"/>
      <c r="D37" s="1660"/>
      <c r="E37" s="1660"/>
      <c r="F37" s="1660"/>
      <c r="G37" s="1660"/>
      <c r="H37" s="1660"/>
      <c r="I37" s="1660"/>
      <c r="J37" s="1660"/>
      <c r="K37" s="1660"/>
      <c r="L37" s="1660"/>
    </row>
    <row r="38" spans="1:13" x14ac:dyDescent="0.2">
      <c r="B38" s="1660" t="s">
        <v>1015</v>
      </c>
      <c r="C38" s="1660"/>
      <c r="D38" s="1660"/>
      <c r="E38" s="1660"/>
      <c r="F38" s="1660"/>
      <c r="G38" s="1660"/>
      <c r="H38" s="1660"/>
      <c r="I38" s="1660"/>
      <c r="J38" s="1660"/>
      <c r="K38" s="1660"/>
      <c r="L38" s="1660"/>
    </row>
    <row r="39" spans="1:13" x14ac:dyDescent="0.2">
      <c r="B39" s="1" t="s">
        <v>1016</v>
      </c>
      <c r="H39" s="111"/>
      <c r="I39" s="1" t="s">
        <v>274</v>
      </c>
      <c r="J39" s="111"/>
      <c r="K39" s="1" t="s">
        <v>275</v>
      </c>
    </row>
    <row r="40" spans="1:13" x14ac:dyDescent="0.2">
      <c r="B40" s="1660" t="s">
        <v>1017</v>
      </c>
      <c r="C40" s="1660"/>
      <c r="D40" s="1660"/>
      <c r="E40" s="1660"/>
      <c r="F40" s="1660"/>
      <c r="G40" s="1660"/>
      <c r="H40" s="1660"/>
      <c r="I40" s="1660"/>
    </row>
    <row r="42" spans="1:13" x14ac:dyDescent="0.2">
      <c r="A42" s="733"/>
      <c r="B42" s="1660" t="s">
        <v>1018</v>
      </c>
      <c r="C42" s="1660"/>
      <c r="D42" s="1660"/>
      <c r="E42" s="1660"/>
      <c r="F42" s="1660"/>
      <c r="G42" s="1660"/>
      <c r="H42" s="1660"/>
      <c r="I42" s="1660"/>
      <c r="J42" s="1660"/>
      <c r="K42" s="1660"/>
      <c r="L42" s="1660"/>
      <c r="M42" s="1660"/>
    </row>
    <row r="43" spans="1:13" x14ac:dyDescent="0.2">
      <c r="A43" s="733"/>
      <c r="B43" s="1" t="s">
        <v>1019</v>
      </c>
      <c r="G43" s="1664"/>
      <c r="H43" s="1664"/>
      <c r="J43" s="690"/>
    </row>
    <row r="50" spans="1:12" ht="31.5" customHeight="1" x14ac:dyDescent="0.2">
      <c r="A50" s="1742" t="s">
        <v>364</v>
      </c>
      <c r="B50" s="1742"/>
      <c r="C50" s="1650"/>
      <c r="D50" s="1651"/>
      <c r="E50" s="1651"/>
      <c r="F50" s="1651"/>
      <c r="G50" s="1651"/>
      <c r="H50" s="1651"/>
      <c r="I50" s="1651"/>
      <c r="J50" s="1651"/>
      <c r="K50" s="1652"/>
      <c r="L50" s="427"/>
    </row>
    <row r="51" spans="1:12" x14ac:dyDescent="0.2">
      <c r="C51" s="1656"/>
      <c r="D51" s="1657"/>
      <c r="E51" s="1657"/>
      <c r="F51" s="1657"/>
      <c r="G51" s="1657"/>
      <c r="H51" s="1657"/>
      <c r="I51" s="1657"/>
      <c r="J51" s="1657"/>
      <c r="K51" s="1658"/>
    </row>
  </sheetData>
  <sheetProtection algorithmName="SHA-512" hashValue="uSVrGNyu9DTzGz/ytlKBKRKEGQp8G+b+k+yifF0RUbAe4Mb5g18oqCZ66WpfhLkxbPlm2dvjT070m5+Rg2msKQ==" saltValue="sT3xSPkh5LURlh79ilE2hQ==" spinCount="100000" sheet="1" selectLockedCells="1"/>
  <mergeCells count="34">
    <mergeCell ref="C6:E6"/>
    <mergeCell ref="G6:H6"/>
    <mergeCell ref="D2:K2"/>
    <mergeCell ref="D4:K4"/>
    <mergeCell ref="J6:K6"/>
    <mergeCell ref="B2:C2"/>
    <mergeCell ref="B4:C4"/>
    <mergeCell ref="I8:K8"/>
    <mergeCell ref="E12:K12"/>
    <mergeCell ref="B14:C14"/>
    <mergeCell ref="D14:K14"/>
    <mergeCell ref="C10:G10"/>
    <mergeCell ref="B8:D8"/>
    <mergeCell ref="E8:F8"/>
    <mergeCell ref="C16:E16"/>
    <mergeCell ref="C20:G20"/>
    <mergeCell ref="G16:H16"/>
    <mergeCell ref="J16:K16"/>
    <mergeCell ref="B18:D18"/>
    <mergeCell ref="E18:F18"/>
    <mergeCell ref="G18:H18"/>
    <mergeCell ref="I18:K18"/>
    <mergeCell ref="C29:K29"/>
    <mergeCell ref="C50:K51"/>
    <mergeCell ref="B27:G27"/>
    <mergeCell ref="B22:L22"/>
    <mergeCell ref="B25:G25"/>
    <mergeCell ref="A50:B50"/>
    <mergeCell ref="B32:F32"/>
    <mergeCell ref="B37:L37"/>
    <mergeCell ref="B38:L38"/>
    <mergeCell ref="B40:I40"/>
    <mergeCell ref="B42:M42"/>
    <mergeCell ref="G43:H43"/>
  </mergeCells>
  <phoneticPr fontId="0" type="noConversion"/>
  <printOptions horizontalCentered="1"/>
  <pageMargins left="0.75" right="0.75" top="0.5" bottom="0.5" header="0.5" footer="0.5"/>
  <pageSetup scale="83" fitToHeight="0"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4">
    <pageSetUpPr fitToPage="1"/>
  </sheetPr>
  <dimension ref="B1:L68"/>
  <sheetViews>
    <sheetView showGridLines="0" zoomScaleNormal="100" workbookViewId="0">
      <selection activeCell="J28" sqref="J28"/>
    </sheetView>
  </sheetViews>
  <sheetFormatPr defaultColWidth="9.28515625" defaultRowHeight="12" x14ac:dyDescent="0.2"/>
  <cols>
    <col min="1" max="1" width="1.7109375" style="9" customWidth="1"/>
    <col min="2" max="2" width="3.7109375" style="9" customWidth="1"/>
    <col min="3" max="4" width="9.28515625" style="9"/>
    <col min="5" max="5" width="3.7109375" style="9" customWidth="1"/>
    <col min="6" max="6" width="15.5703125" style="9" customWidth="1"/>
    <col min="7" max="7" width="3.28515625" style="9" customWidth="1"/>
    <col min="8" max="8" width="14.7109375" style="9" customWidth="1"/>
    <col min="9" max="9" width="3.42578125" style="9" customWidth="1"/>
    <col min="10" max="11" width="14.7109375" style="9" customWidth="1"/>
    <col min="12" max="16384" width="9.28515625" style="9"/>
  </cols>
  <sheetData>
    <row r="1" spans="2:12" ht="8.25" customHeight="1" x14ac:dyDescent="0.2"/>
    <row r="2" spans="2:12" x14ac:dyDescent="0.2">
      <c r="B2" s="110" t="s">
        <v>1020</v>
      </c>
      <c r="C2" s="1911" t="s">
        <v>1021</v>
      </c>
      <c r="D2" s="1911"/>
      <c r="E2" s="1911"/>
      <c r="F2" s="1911"/>
      <c r="G2" s="1911"/>
      <c r="H2" s="1911"/>
      <c r="I2" s="1062"/>
    </row>
    <row r="3" spans="2:12" x14ac:dyDescent="0.2">
      <c r="B3" s="110"/>
      <c r="C3" s="1062"/>
      <c r="D3" s="1062"/>
      <c r="E3" s="1062"/>
      <c r="F3" s="1062"/>
      <c r="G3" s="1062"/>
    </row>
    <row r="4" spans="2:12" x14ac:dyDescent="0.2">
      <c r="C4" s="2004" t="s">
        <v>1022</v>
      </c>
      <c r="D4" s="2004"/>
      <c r="E4" s="2004"/>
      <c r="F4" s="2004"/>
      <c r="G4" s="2004"/>
      <c r="H4" s="2004"/>
      <c r="I4" s="2004"/>
      <c r="J4" s="2004"/>
    </row>
    <row r="6" spans="2:12" ht="12" customHeight="1" x14ac:dyDescent="0.2">
      <c r="B6" s="2007" t="s">
        <v>1023</v>
      </c>
      <c r="C6" s="2008"/>
      <c r="D6" s="2008"/>
      <c r="E6" s="2008"/>
      <c r="F6" s="2008"/>
      <c r="G6" s="2009"/>
      <c r="H6" s="2021" t="s">
        <v>1024</v>
      </c>
      <c r="I6" s="2022"/>
      <c r="J6" s="2022"/>
      <c r="K6" s="2023"/>
      <c r="L6" s="41"/>
    </row>
    <row r="7" spans="2:12" ht="26.25" x14ac:dyDescent="0.2">
      <c r="B7" s="2010"/>
      <c r="C7" s="2011"/>
      <c r="D7" s="2011"/>
      <c r="E7" s="2011"/>
      <c r="F7" s="2011"/>
      <c r="G7" s="2012"/>
      <c r="H7" s="2005" t="s">
        <v>1025</v>
      </c>
      <c r="I7" s="2006"/>
      <c r="J7" s="144" t="s">
        <v>1026</v>
      </c>
      <c r="K7" s="144" t="s">
        <v>1027</v>
      </c>
      <c r="L7" s="41"/>
    </row>
    <row r="8" spans="2:12" x14ac:dyDescent="0.2">
      <c r="B8" s="139" t="s">
        <v>1028</v>
      </c>
      <c r="C8" s="2003" t="s">
        <v>1029</v>
      </c>
      <c r="D8" s="2003"/>
      <c r="E8" s="2003"/>
      <c r="F8" s="2003"/>
      <c r="G8" s="147"/>
      <c r="H8" s="2013"/>
      <c r="I8" s="2014"/>
      <c r="J8" s="2001" t="s">
        <v>573</v>
      </c>
      <c r="K8" s="2001"/>
      <c r="L8" s="42"/>
    </row>
    <row r="9" spans="2:12" x14ac:dyDescent="0.2">
      <c r="B9" s="140"/>
      <c r="C9" s="2004" t="s">
        <v>1030</v>
      </c>
      <c r="D9" s="2004"/>
      <c r="E9" s="2004"/>
      <c r="F9" s="2004"/>
      <c r="G9" s="1087"/>
      <c r="H9" s="2015"/>
      <c r="I9" s="2016"/>
      <c r="J9" s="2002"/>
      <c r="K9" s="2002"/>
      <c r="L9" s="42"/>
    </row>
    <row r="10" spans="2:12" x14ac:dyDescent="0.2">
      <c r="B10" s="140"/>
      <c r="C10" s="2004" t="s">
        <v>1031</v>
      </c>
      <c r="D10" s="2004"/>
      <c r="E10" s="2004"/>
      <c r="F10" s="2004"/>
      <c r="G10" s="1087"/>
      <c r="H10" s="2026"/>
      <c r="I10" s="2026"/>
      <c r="J10" s="190"/>
      <c r="K10" s="191"/>
      <c r="L10" s="42"/>
    </row>
    <row r="11" spans="2:12" x14ac:dyDescent="0.2">
      <c r="B11" s="43"/>
      <c r="C11" s="1978" t="s">
        <v>1032</v>
      </c>
      <c r="D11" s="1978"/>
      <c r="E11" s="1978"/>
      <c r="F11" s="1978"/>
      <c r="G11" s="108"/>
      <c r="H11" s="2017"/>
      <c r="I11" s="2018"/>
      <c r="J11" s="460"/>
      <c r="K11" s="191"/>
      <c r="L11" s="41"/>
    </row>
    <row r="12" spans="2:12" x14ac:dyDescent="0.2">
      <c r="B12" s="43"/>
      <c r="C12" s="1978" t="s">
        <v>1033</v>
      </c>
      <c r="D12" s="1978"/>
      <c r="E12" s="1978"/>
      <c r="F12" s="1978"/>
      <c r="G12" s="108"/>
      <c r="H12" s="1981"/>
      <c r="I12" s="1982"/>
      <c r="J12" s="1975"/>
      <c r="K12" s="2001"/>
      <c r="L12" s="41"/>
    </row>
    <row r="13" spans="2:12" x14ac:dyDescent="0.2">
      <c r="B13" s="43"/>
      <c r="C13" s="1985"/>
      <c r="D13" s="1985"/>
      <c r="E13" s="1985"/>
      <c r="F13" s="1985"/>
      <c r="G13" s="1986"/>
      <c r="H13" s="1983"/>
      <c r="I13" s="1984"/>
      <c r="J13" s="1976"/>
      <c r="K13" s="2002"/>
      <c r="L13" s="41"/>
    </row>
    <row r="14" spans="2:12" ht="13.5" customHeight="1" thickBot="1" x14ac:dyDescent="0.25">
      <c r="B14" s="141"/>
      <c r="C14" s="67"/>
      <c r="D14" s="67"/>
      <c r="E14" s="1069"/>
      <c r="F14" s="1069"/>
      <c r="G14" s="45"/>
      <c r="H14" s="1979"/>
      <c r="I14" s="1980"/>
      <c r="J14" s="461"/>
      <c r="K14" s="142"/>
      <c r="L14" s="41"/>
    </row>
    <row r="15" spans="2:12" ht="12.75" customHeight="1" x14ac:dyDescent="0.2">
      <c r="B15" s="143" t="s">
        <v>1034</v>
      </c>
      <c r="C15" s="1977" t="s">
        <v>1035</v>
      </c>
      <c r="D15" s="1977"/>
      <c r="E15" s="1977"/>
      <c r="F15" s="1977"/>
      <c r="G15" s="109"/>
      <c r="H15" s="2027"/>
      <c r="I15" s="2028"/>
      <c r="J15" s="1989"/>
      <c r="K15" s="1989"/>
      <c r="L15" s="42"/>
    </row>
    <row r="16" spans="2:12" x14ac:dyDescent="0.2">
      <c r="B16" s="43"/>
      <c r="C16" s="1987" t="s">
        <v>1036</v>
      </c>
      <c r="D16" s="1987"/>
      <c r="E16" s="1987"/>
      <c r="F16" s="1987"/>
      <c r="G16" s="1988"/>
      <c r="H16" s="2029"/>
      <c r="I16" s="2030"/>
      <c r="J16" s="1976"/>
      <c r="K16" s="1976"/>
      <c r="L16" s="41"/>
    </row>
    <row r="17" spans="2:12" ht="12.75" customHeight="1" x14ac:dyDescent="0.2">
      <c r="B17" s="43"/>
      <c r="C17" s="1978" t="s">
        <v>1037</v>
      </c>
      <c r="D17" s="1978"/>
      <c r="E17" s="1978"/>
      <c r="F17" s="1978"/>
      <c r="G17" s="108"/>
      <c r="H17" s="1981"/>
      <c r="I17" s="1982"/>
      <c r="J17" s="1975"/>
      <c r="K17" s="1975"/>
      <c r="L17" s="41"/>
    </row>
    <row r="18" spans="2:12" x14ac:dyDescent="0.2">
      <c r="B18" s="43"/>
      <c r="C18" s="1985"/>
      <c r="D18" s="1985"/>
      <c r="E18" s="1985"/>
      <c r="F18" s="1985"/>
      <c r="G18" s="1986"/>
      <c r="H18" s="1983"/>
      <c r="I18" s="1984"/>
      <c r="J18" s="1976"/>
      <c r="K18" s="1976"/>
      <c r="L18" s="41"/>
    </row>
    <row r="19" spans="2:12" ht="12.75" customHeight="1" thickBot="1" x14ac:dyDescent="0.25">
      <c r="B19" s="44"/>
      <c r="C19" s="1069"/>
      <c r="D19" s="1069"/>
      <c r="E19" s="1069"/>
      <c r="F19" s="1069"/>
      <c r="G19" s="45"/>
      <c r="H19" s="1979"/>
      <c r="I19" s="1980"/>
      <c r="J19" s="462"/>
      <c r="K19" s="466"/>
      <c r="L19" s="41"/>
    </row>
    <row r="20" spans="2:12" ht="12.75" customHeight="1" x14ac:dyDescent="0.2">
      <c r="B20" s="143" t="s">
        <v>1038</v>
      </c>
      <c r="C20" s="1977" t="s">
        <v>1039</v>
      </c>
      <c r="D20" s="1977"/>
      <c r="E20" s="1977"/>
      <c r="F20" s="1977"/>
      <c r="G20" s="109"/>
      <c r="H20" s="1995"/>
      <c r="I20" s="1996"/>
      <c r="J20" s="1989"/>
      <c r="K20" s="1989"/>
      <c r="L20" s="41"/>
    </row>
    <row r="21" spans="2:12" x14ac:dyDescent="0.2">
      <c r="B21" s="140"/>
      <c r="C21" s="1977" t="s">
        <v>1040</v>
      </c>
      <c r="D21" s="1977"/>
      <c r="E21" s="1977"/>
      <c r="F21" s="1977"/>
      <c r="G21" s="109"/>
      <c r="H21" s="1997"/>
      <c r="I21" s="1998"/>
      <c r="J21" s="1992"/>
      <c r="K21" s="1992"/>
      <c r="L21" s="41"/>
    </row>
    <row r="22" spans="2:12" x14ac:dyDescent="0.2">
      <c r="B22" s="43"/>
      <c r="C22" s="1978" t="s">
        <v>1041</v>
      </c>
      <c r="D22" s="1978"/>
      <c r="E22" s="1978"/>
      <c r="F22" s="1978"/>
      <c r="G22" s="108"/>
      <c r="H22" s="1983"/>
      <c r="I22" s="1984"/>
      <c r="J22" s="1976"/>
      <c r="K22" s="1976"/>
      <c r="L22" s="41"/>
    </row>
    <row r="23" spans="2:12" ht="12.75" customHeight="1" x14ac:dyDescent="0.2">
      <c r="B23" s="43"/>
      <c r="C23" s="1978" t="s">
        <v>1042</v>
      </c>
      <c r="D23" s="1978"/>
      <c r="E23" s="1978"/>
      <c r="F23" s="1978"/>
      <c r="G23" s="108"/>
      <c r="H23" s="2017"/>
      <c r="I23" s="2018"/>
      <c r="J23" s="1070"/>
      <c r="K23" s="1070"/>
      <c r="L23" s="42"/>
    </row>
    <row r="24" spans="2:12" ht="12.75" customHeight="1" x14ac:dyDescent="0.2">
      <c r="B24" s="43"/>
      <c r="C24" s="1978" t="s">
        <v>1043</v>
      </c>
      <c r="D24" s="1978"/>
      <c r="E24" s="1978"/>
      <c r="F24" s="1978"/>
      <c r="G24" s="108"/>
      <c r="H24" s="2017"/>
      <c r="I24" s="2018"/>
      <c r="J24" s="463"/>
      <c r="K24" s="1070"/>
      <c r="L24" s="42"/>
    </row>
    <row r="25" spans="2:12" x14ac:dyDescent="0.2">
      <c r="B25" s="43"/>
      <c r="C25" s="1978" t="s">
        <v>1044</v>
      </c>
      <c r="D25" s="1978"/>
      <c r="E25" s="1978"/>
      <c r="F25" s="1978"/>
      <c r="G25" s="108"/>
      <c r="H25" s="2017"/>
      <c r="I25" s="2018"/>
      <c r="J25" s="463"/>
      <c r="K25" s="1070"/>
      <c r="L25" s="41"/>
    </row>
    <row r="26" spans="2:12" x14ac:dyDescent="0.2">
      <c r="B26" s="43"/>
      <c r="C26" s="1978" t="s">
        <v>1045</v>
      </c>
      <c r="D26" s="1978"/>
      <c r="E26" s="1978"/>
      <c r="F26" s="1978"/>
      <c r="G26" s="108"/>
      <c r="H26" s="2017"/>
      <c r="I26" s="2018"/>
      <c r="J26" s="463"/>
      <c r="K26" s="1070"/>
      <c r="L26" s="41"/>
    </row>
    <row r="27" spans="2:12" x14ac:dyDescent="0.2">
      <c r="B27" s="43"/>
      <c r="C27" s="1978" t="s">
        <v>1046</v>
      </c>
      <c r="D27" s="1978"/>
      <c r="E27" s="1978"/>
      <c r="F27" s="1978"/>
      <c r="G27" s="108"/>
      <c r="H27" s="2017"/>
      <c r="I27" s="2018"/>
      <c r="J27" s="463"/>
      <c r="K27" s="1070"/>
      <c r="L27" s="41"/>
    </row>
    <row r="28" spans="2:12" x14ac:dyDescent="0.2">
      <c r="B28" s="43"/>
      <c r="C28" s="1978" t="s">
        <v>1047</v>
      </c>
      <c r="D28" s="1978"/>
      <c r="E28" s="1978"/>
      <c r="F28" s="1978"/>
      <c r="G28" s="108"/>
      <c r="H28" s="2017"/>
      <c r="I28" s="2018"/>
      <c r="J28" s="463"/>
      <c r="K28" s="1070"/>
      <c r="L28" s="41"/>
    </row>
    <row r="29" spans="2:12" x14ac:dyDescent="0.2">
      <c r="B29" s="43"/>
      <c r="C29" s="1978" t="s">
        <v>1048</v>
      </c>
      <c r="D29" s="1978"/>
      <c r="E29" s="1978"/>
      <c r="F29" s="1978"/>
      <c r="G29" s="108"/>
      <c r="H29" s="2017"/>
      <c r="I29" s="2018"/>
      <c r="J29" s="463"/>
      <c r="K29" s="1070"/>
      <c r="L29" s="41"/>
    </row>
    <row r="30" spans="2:12" ht="12.75" thickBot="1" x14ac:dyDescent="0.25">
      <c r="B30" s="44"/>
      <c r="C30" s="1069"/>
      <c r="D30" s="1069"/>
      <c r="E30" s="1069"/>
      <c r="F30" s="1069"/>
      <c r="G30" s="45"/>
      <c r="H30" s="1979"/>
      <c r="I30" s="1980"/>
      <c r="J30" s="462"/>
      <c r="K30" s="466"/>
      <c r="L30" s="41"/>
    </row>
    <row r="31" spans="2:12" ht="12.75" customHeight="1" x14ac:dyDescent="0.2">
      <c r="B31" s="143" t="s">
        <v>1049</v>
      </c>
      <c r="C31" s="1977" t="s">
        <v>1050</v>
      </c>
      <c r="D31" s="1977"/>
      <c r="E31" s="1977"/>
      <c r="F31" s="1977"/>
      <c r="G31" s="109"/>
      <c r="H31" s="1999"/>
      <c r="I31" s="1999"/>
      <c r="J31" s="1989"/>
      <c r="K31" s="1989"/>
      <c r="L31" s="41"/>
    </row>
    <row r="32" spans="2:12" x14ac:dyDescent="0.2">
      <c r="B32" s="43"/>
      <c r="C32" s="1978" t="s">
        <v>1051</v>
      </c>
      <c r="D32" s="1978"/>
      <c r="E32" s="1978"/>
      <c r="F32" s="1978"/>
      <c r="G32" s="108"/>
      <c r="H32" s="2000"/>
      <c r="I32" s="2000"/>
      <c r="J32" s="1976"/>
      <c r="K32" s="1976"/>
      <c r="L32" s="41"/>
    </row>
    <row r="33" spans="2:12" x14ac:dyDescent="0.2">
      <c r="B33" s="43"/>
      <c r="C33" s="1978" t="s">
        <v>1052</v>
      </c>
      <c r="D33" s="1978"/>
      <c r="E33" s="1978"/>
      <c r="F33" s="1978"/>
      <c r="G33" s="108"/>
      <c r="H33" s="2000"/>
      <c r="I33" s="2000"/>
      <c r="J33" s="463"/>
      <c r="K33" s="1070"/>
      <c r="L33" s="41"/>
    </row>
    <row r="34" spans="2:12" ht="12.75" customHeight="1" x14ac:dyDescent="0.2">
      <c r="B34" s="43"/>
      <c r="C34" s="1978" t="s">
        <v>1053</v>
      </c>
      <c r="D34" s="1978"/>
      <c r="E34" s="1978"/>
      <c r="F34" s="1978"/>
      <c r="G34" s="108"/>
      <c r="H34" s="2017"/>
      <c r="I34" s="2018"/>
      <c r="J34" s="463"/>
      <c r="K34" s="1070"/>
      <c r="L34" s="41"/>
    </row>
    <row r="35" spans="2:12" ht="12.75" customHeight="1" x14ac:dyDescent="0.2">
      <c r="B35" s="43"/>
      <c r="C35" s="1978" t="s">
        <v>1054</v>
      </c>
      <c r="D35" s="1978"/>
      <c r="E35" s="1978"/>
      <c r="F35" s="1978"/>
      <c r="G35" s="108"/>
      <c r="H35" s="2017"/>
      <c r="I35" s="2043"/>
      <c r="J35" s="463"/>
      <c r="K35" s="1070"/>
      <c r="L35" s="41"/>
    </row>
    <row r="36" spans="2:12" ht="12.75" customHeight="1" x14ac:dyDescent="0.2">
      <c r="B36" s="43"/>
      <c r="C36" s="2034" t="s">
        <v>1055</v>
      </c>
      <c r="D36" s="2034"/>
      <c r="E36" s="2034"/>
      <c r="F36" s="2034"/>
      <c r="G36" s="108"/>
      <c r="H36" s="2017"/>
      <c r="I36" s="2018"/>
      <c r="J36" s="464"/>
      <c r="K36" s="460"/>
      <c r="L36" s="41"/>
    </row>
    <row r="37" spans="2:12" ht="12.75" customHeight="1" x14ac:dyDescent="0.2">
      <c r="B37" s="43"/>
      <c r="C37" s="1978" t="s">
        <v>1056</v>
      </c>
      <c r="D37" s="1978"/>
      <c r="E37" s="1978"/>
      <c r="F37" s="1978"/>
      <c r="G37" s="108"/>
      <c r="H37" s="2039"/>
      <c r="I37" s="2040"/>
      <c r="J37" s="1993"/>
      <c r="K37" s="1993"/>
      <c r="L37" s="41"/>
    </row>
    <row r="38" spans="2:12" ht="12.75" customHeight="1" x14ac:dyDescent="0.2">
      <c r="B38" s="43"/>
      <c r="C38" s="1985"/>
      <c r="D38" s="1985"/>
      <c r="E38" s="1985"/>
      <c r="F38" s="1985"/>
      <c r="G38" s="1986"/>
      <c r="H38" s="2041"/>
      <c r="I38" s="2042"/>
      <c r="J38" s="1994"/>
      <c r="K38" s="1994"/>
      <c r="L38" s="42"/>
    </row>
    <row r="39" spans="2:12" ht="12.75" thickBot="1" x14ac:dyDescent="0.25">
      <c r="B39" s="44"/>
      <c r="C39" s="2036"/>
      <c r="D39" s="2036"/>
      <c r="E39" s="2036"/>
      <c r="F39" s="46"/>
      <c r="G39" s="148"/>
      <c r="H39" s="1979"/>
      <c r="I39" s="1980"/>
      <c r="J39" s="462"/>
      <c r="K39" s="466"/>
      <c r="L39" s="41"/>
    </row>
    <row r="40" spans="2:12" ht="12.75" customHeight="1" x14ac:dyDescent="0.2">
      <c r="B40" s="140" t="s">
        <v>1057</v>
      </c>
      <c r="C40" s="1977" t="s">
        <v>1058</v>
      </c>
      <c r="D40" s="1977"/>
      <c r="E40" s="1977"/>
      <c r="F40" s="1977"/>
      <c r="G40" s="109"/>
      <c r="H40" s="2027"/>
      <c r="I40" s="2028"/>
      <c r="J40" s="1990"/>
      <c r="K40" s="1989"/>
      <c r="L40" s="41"/>
    </row>
    <row r="41" spans="2:12" x14ac:dyDescent="0.2">
      <c r="B41" s="43"/>
      <c r="C41" s="1978" t="s">
        <v>1059</v>
      </c>
      <c r="D41" s="1978"/>
      <c r="E41" s="1978"/>
      <c r="F41" s="1978"/>
      <c r="G41" s="108"/>
      <c r="H41" s="2029"/>
      <c r="I41" s="2030"/>
      <c r="J41" s="1991"/>
      <c r="K41" s="1976"/>
      <c r="L41" s="41"/>
    </row>
    <row r="42" spans="2:12" x14ac:dyDescent="0.2">
      <c r="B42" s="43"/>
      <c r="C42" s="1978" t="s">
        <v>1060</v>
      </c>
      <c r="D42" s="1978"/>
      <c r="E42" s="1978"/>
      <c r="F42" s="1978"/>
      <c r="G42" s="108"/>
      <c r="H42" s="2017"/>
      <c r="I42" s="2018"/>
      <c r="J42" s="463"/>
      <c r="K42" s="1070"/>
      <c r="L42" s="41"/>
    </row>
    <row r="43" spans="2:12" x14ac:dyDescent="0.2">
      <c r="B43" s="43"/>
      <c r="C43" s="1978" t="s">
        <v>1061</v>
      </c>
      <c r="D43" s="1978"/>
      <c r="E43" s="1978"/>
      <c r="F43" s="1978"/>
      <c r="G43" s="108"/>
      <c r="H43" s="2017"/>
      <c r="I43" s="2018"/>
      <c r="J43" s="463"/>
      <c r="K43" s="1070"/>
      <c r="L43" s="41"/>
    </row>
    <row r="44" spans="2:12" x14ac:dyDescent="0.2">
      <c r="B44" s="43"/>
      <c r="C44" s="1978" t="s">
        <v>1062</v>
      </c>
      <c r="D44" s="1978"/>
      <c r="E44" s="1978"/>
      <c r="F44" s="1978"/>
      <c r="G44" s="108"/>
      <c r="H44" s="2017"/>
      <c r="I44" s="2018"/>
      <c r="J44" s="463"/>
      <c r="K44" s="1070"/>
      <c r="L44" s="41"/>
    </row>
    <row r="45" spans="2:12" ht="12.75" x14ac:dyDescent="0.2">
      <c r="B45" s="43"/>
      <c r="C45" s="1978" t="s">
        <v>1063</v>
      </c>
      <c r="D45" s="2037"/>
      <c r="E45" s="2037"/>
      <c r="F45" s="2037"/>
      <c r="G45" s="2038"/>
      <c r="H45" s="2017"/>
      <c r="I45" s="2044"/>
      <c r="J45" s="463"/>
      <c r="K45" s="1070"/>
      <c r="L45" s="41"/>
    </row>
    <row r="46" spans="2:12" x14ac:dyDescent="0.2">
      <c r="B46" s="43"/>
      <c r="C46" s="1978" t="s">
        <v>1064</v>
      </c>
      <c r="D46" s="1978"/>
      <c r="E46" s="1978"/>
      <c r="F46" s="1978"/>
      <c r="G46" s="108"/>
      <c r="H46" s="2017"/>
      <c r="I46" s="2018"/>
      <c r="J46" s="463"/>
      <c r="K46" s="1070"/>
      <c r="L46" s="41"/>
    </row>
    <row r="47" spans="2:12" ht="12.75" x14ac:dyDescent="0.2">
      <c r="B47" s="43"/>
      <c r="C47" s="1978" t="s">
        <v>1065</v>
      </c>
      <c r="D47" s="1978"/>
      <c r="E47" s="1978"/>
      <c r="F47" s="1978"/>
      <c r="G47" s="108"/>
      <c r="H47" s="2017"/>
      <c r="I47" s="2043"/>
      <c r="J47" s="463"/>
      <c r="K47" s="1070"/>
      <c r="L47" s="41"/>
    </row>
    <row r="48" spans="2:12" ht="12.75" x14ac:dyDescent="0.2">
      <c r="B48" s="43"/>
      <c r="C48" s="2034" t="s">
        <v>1066</v>
      </c>
      <c r="D48" s="2034"/>
      <c r="E48" s="2034"/>
      <c r="F48" s="2034"/>
      <c r="G48" s="108"/>
      <c r="H48" s="2017"/>
      <c r="I48" s="2043"/>
      <c r="J48" s="463"/>
      <c r="K48" s="1070"/>
      <c r="L48" s="41"/>
    </row>
    <row r="49" spans="2:12" x14ac:dyDescent="0.2">
      <c r="B49" s="43"/>
      <c r="C49" s="2034" t="s">
        <v>1067</v>
      </c>
      <c r="D49" s="2034"/>
      <c r="E49" s="2034"/>
      <c r="F49" s="2034"/>
      <c r="G49" s="108"/>
      <c r="H49" s="2017"/>
      <c r="I49" s="2018"/>
      <c r="J49" s="464"/>
      <c r="K49" s="460"/>
      <c r="L49" s="41"/>
    </row>
    <row r="50" spans="2:12" ht="12.75" x14ac:dyDescent="0.2">
      <c r="B50" s="43"/>
      <c r="C50" s="1068" t="s">
        <v>1068</v>
      </c>
      <c r="D50" s="1068"/>
      <c r="E50" s="1068"/>
      <c r="F50" s="1068"/>
      <c r="G50" s="108"/>
      <c r="H50" s="2017"/>
      <c r="I50" s="2043"/>
      <c r="J50" s="465"/>
      <c r="K50" s="1071"/>
      <c r="L50" s="41"/>
    </row>
    <row r="51" spans="2:12" x14ac:dyDescent="0.2">
      <c r="B51" s="43"/>
      <c r="C51" s="1978" t="s">
        <v>1069</v>
      </c>
      <c r="D51" s="1978"/>
      <c r="E51" s="1978"/>
      <c r="F51" s="1978"/>
      <c r="G51" s="108"/>
      <c r="H51" s="2013"/>
      <c r="I51" s="2014"/>
      <c r="J51" s="2024"/>
      <c r="K51" s="2024"/>
      <c r="L51" s="41"/>
    </row>
    <row r="52" spans="2:12" x14ac:dyDescent="0.2">
      <c r="B52" s="43"/>
      <c r="C52" s="1985"/>
      <c r="D52" s="1985"/>
      <c r="E52" s="1985"/>
      <c r="F52" s="1985"/>
      <c r="G52" s="1986"/>
      <c r="H52" s="2015"/>
      <c r="I52" s="2016"/>
      <c r="J52" s="2025"/>
      <c r="K52" s="2025"/>
      <c r="L52" s="41"/>
    </row>
    <row r="53" spans="2:12" ht="12.75" thickBot="1" x14ac:dyDescent="0.25">
      <c r="B53" s="149"/>
      <c r="C53" s="1069"/>
      <c r="D53" s="1069"/>
      <c r="E53" s="1069"/>
      <c r="F53" s="1069"/>
      <c r="G53" s="45"/>
      <c r="H53" s="1979"/>
      <c r="I53" s="1980"/>
      <c r="J53" s="181"/>
      <c r="K53" s="182"/>
      <c r="L53" s="41"/>
    </row>
    <row r="54" spans="2:12" ht="12" customHeight="1" x14ac:dyDescent="0.2">
      <c r="B54" s="2031" t="s">
        <v>1070</v>
      </c>
      <c r="C54" s="2032"/>
      <c r="D54" s="2032"/>
      <c r="E54" s="2032"/>
      <c r="F54" s="2032"/>
      <c r="G54" s="2033"/>
      <c r="H54" s="2019">
        <f>SUM(H8:I53)</f>
        <v>0</v>
      </c>
      <c r="I54" s="2020"/>
      <c r="J54" s="187">
        <f>SUM(J8:J53)</f>
        <v>0</v>
      </c>
      <c r="K54" s="188">
        <f>SUM(K8:K53)</f>
        <v>0</v>
      </c>
      <c r="L54" s="42"/>
    </row>
    <row r="55" spans="2:12" x14ac:dyDescent="0.2">
      <c r="C55" s="2004" t="s">
        <v>1071</v>
      </c>
      <c r="D55" s="2004"/>
      <c r="E55" s="2004"/>
      <c r="F55" s="2004"/>
      <c r="G55" s="2004"/>
      <c r="H55" s="2004"/>
      <c r="I55" s="2004"/>
      <c r="J55" s="2004"/>
      <c r="K55" s="2004"/>
    </row>
    <row r="56" spans="2:12" x14ac:dyDescent="0.2">
      <c r="C56" s="9" t="s">
        <v>1072</v>
      </c>
    </row>
    <row r="57" spans="2:12" x14ac:dyDescent="0.2">
      <c r="C57" s="9" t="s">
        <v>1073</v>
      </c>
    </row>
    <row r="59" spans="2:12" ht="12.75" x14ac:dyDescent="0.2">
      <c r="C59" s="2035">
        <f>H24</f>
        <v>0</v>
      </c>
      <c r="D59" s="2035"/>
      <c r="E59" s="146" t="s">
        <v>1074</v>
      </c>
      <c r="F59" s="467"/>
      <c r="G59" s="145" t="s">
        <v>1075</v>
      </c>
      <c r="H59" s="150">
        <f>'Units and Bedrooms (p 22)'!Text242</f>
        <v>0</v>
      </c>
      <c r="I59" s="145" t="s">
        <v>1076</v>
      </c>
      <c r="J59" s="866" t="e">
        <f>(C59-F59)/H59</f>
        <v>#DIV/0!</v>
      </c>
    </row>
    <row r="60" spans="2:12" x14ac:dyDescent="0.2">
      <c r="C60" s="9" t="s">
        <v>1077</v>
      </c>
      <c r="E60" s="145"/>
      <c r="F60" s="9" t="s">
        <v>1078</v>
      </c>
      <c r="H60" s="9" t="s">
        <v>1079</v>
      </c>
      <c r="J60" s="9" t="s">
        <v>1080</v>
      </c>
    </row>
    <row r="61" spans="2:12" x14ac:dyDescent="0.2">
      <c r="F61" s="9" t="s">
        <v>1081</v>
      </c>
      <c r="H61" s="9" t="s">
        <v>1082</v>
      </c>
      <c r="J61" s="9" t="s">
        <v>1083</v>
      </c>
    </row>
    <row r="62" spans="2:12" x14ac:dyDescent="0.2">
      <c r="F62" s="9" t="s">
        <v>1084</v>
      </c>
    </row>
    <row r="63" spans="2:12" x14ac:dyDescent="0.2">
      <c r="F63" s="9" t="s">
        <v>1085</v>
      </c>
    </row>
    <row r="64" spans="2:12" x14ac:dyDescent="0.2">
      <c r="F64" s="9" t="s">
        <v>1086</v>
      </c>
    </row>
    <row r="67" spans="2:5" ht="12.75" x14ac:dyDescent="0.2">
      <c r="B67" s="1"/>
    </row>
    <row r="68" spans="2:5" ht="14.25" x14ac:dyDescent="0.2">
      <c r="B68" s="47"/>
      <c r="C68" s="47"/>
      <c r="D68" s="47"/>
      <c r="E68" s="47"/>
    </row>
  </sheetData>
  <sheetProtection algorithmName="SHA-512" hashValue="9cHO4OEhE3WbuFULZmA0ylRw+vprrf6Srn4NWbUxrsfqnJctZ5/ow8DkxgCnEBlXRRR9U7d5+rvZSxIlIKntng==" saltValue="TdFej+4wgo+tzll0aNbIBg==" spinCount="100000" sheet="1" selectLockedCells="1"/>
  <mergeCells count="104">
    <mergeCell ref="H53:I53"/>
    <mergeCell ref="H36:I36"/>
    <mergeCell ref="H37:I38"/>
    <mergeCell ref="H39:I39"/>
    <mergeCell ref="H24:I24"/>
    <mergeCell ref="H42:I42"/>
    <mergeCell ref="H51:I52"/>
    <mergeCell ref="H33:I33"/>
    <mergeCell ref="H34:I34"/>
    <mergeCell ref="H47:I47"/>
    <mergeCell ref="H48:I48"/>
    <mergeCell ref="H50:I50"/>
    <mergeCell ref="H35:I35"/>
    <mergeCell ref="H43:I43"/>
    <mergeCell ref="H44:I44"/>
    <mergeCell ref="H46:I46"/>
    <mergeCell ref="H49:I49"/>
    <mergeCell ref="H45:I45"/>
    <mergeCell ref="C23:F23"/>
    <mergeCell ref="C24:F24"/>
    <mergeCell ref="C29:F29"/>
    <mergeCell ref="C34:F34"/>
    <mergeCell ref="C36:F36"/>
    <mergeCell ref="C25:F25"/>
    <mergeCell ref="C59:D59"/>
    <mergeCell ref="C37:F37"/>
    <mergeCell ref="C39:E39"/>
    <mergeCell ref="C41:F41"/>
    <mergeCell ref="C40:F40"/>
    <mergeCell ref="C46:F46"/>
    <mergeCell ref="C49:F49"/>
    <mergeCell ref="C42:F42"/>
    <mergeCell ref="C47:F47"/>
    <mergeCell ref="C48:F48"/>
    <mergeCell ref="C38:G38"/>
    <mergeCell ref="C52:G52"/>
    <mergeCell ref="C51:F51"/>
    <mergeCell ref="C43:F43"/>
    <mergeCell ref="C44:F44"/>
    <mergeCell ref="C45:G45"/>
    <mergeCell ref="H23:I23"/>
    <mergeCell ref="H25:I25"/>
    <mergeCell ref="H26:I26"/>
    <mergeCell ref="H27:I27"/>
    <mergeCell ref="H29:I29"/>
    <mergeCell ref="H28:I28"/>
    <mergeCell ref="H54:I54"/>
    <mergeCell ref="C55:K55"/>
    <mergeCell ref="H6:K6"/>
    <mergeCell ref="C22:F22"/>
    <mergeCell ref="C17:F17"/>
    <mergeCell ref="C20:F20"/>
    <mergeCell ref="C21:F21"/>
    <mergeCell ref="C31:F31"/>
    <mergeCell ref="C27:F27"/>
    <mergeCell ref="K51:K52"/>
    <mergeCell ref="H10:I10"/>
    <mergeCell ref="H11:I11"/>
    <mergeCell ref="H15:I16"/>
    <mergeCell ref="H12:I13"/>
    <mergeCell ref="J51:J52"/>
    <mergeCell ref="H40:I41"/>
    <mergeCell ref="C35:F35"/>
    <mergeCell ref="B54:G54"/>
    <mergeCell ref="C2:H2"/>
    <mergeCell ref="K15:K16"/>
    <mergeCell ref="J12:J13"/>
    <mergeCell ref="K12:K13"/>
    <mergeCell ref="J15:J16"/>
    <mergeCell ref="C8:F8"/>
    <mergeCell ref="C9:F9"/>
    <mergeCell ref="C10:F10"/>
    <mergeCell ref="C12:F12"/>
    <mergeCell ref="H7:I7"/>
    <mergeCell ref="C4:J4"/>
    <mergeCell ref="B6:G7"/>
    <mergeCell ref="C13:G13"/>
    <mergeCell ref="H8:I9"/>
    <mergeCell ref="J8:J9"/>
    <mergeCell ref="K8:K9"/>
    <mergeCell ref="K17:K18"/>
    <mergeCell ref="C15:F15"/>
    <mergeCell ref="C11:F11"/>
    <mergeCell ref="H14:I14"/>
    <mergeCell ref="H17:I18"/>
    <mergeCell ref="C18:G18"/>
    <mergeCell ref="J17:J18"/>
    <mergeCell ref="C16:G16"/>
    <mergeCell ref="K40:K41"/>
    <mergeCell ref="J40:J41"/>
    <mergeCell ref="K20:K22"/>
    <mergeCell ref="J20:J22"/>
    <mergeCell ref="K31:K32"/>
    <mergeCell ref="J31:J32"/>
    <mergeCell ref="J37:J38"/>
    <mergeCell ref="K37:K38"/>
    <mergeCell ref="H19:I19"/>
    <mergeCell ref="C26:F26"/>
    <mergeCell ref="C32:F32"/>
    <mergeCell ref="C33:F33"/>
    <mergeCell ref="C28:F28"/>
    <mergeCell ref="H20:I22"/>
    <mergeCell ref="H31:I32"/>
    <mergeCell ref="H30:I30"/>
  </mergeCells>
  <phoneticPr fontId="0" type="noConversion"/>
  <printOptions horizontalCentered="1"/>
  <pageMargins left="0.75" right="0.75" top="0.5" bottom="0.5" header="0.5" footer="0.5"/>
  <pageSetup scale="88" fitToHeight="0"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5">
    <pageSetUpPr fitToPage="1"/>
  </sheetPr>
  <dimension ref="B1:H57"/>
  <sheetViews>
    <sheetView showGridLines="0" zoomScaleNormal="100" workbookViewId="0">
      <selection activeCell="F48" sqref="F48"/>
    </sheetView>
  </sheetViews>
  <sheetFormatPr defaultColWidth="9.28515625" defaultRowHeight="12" x14ac:dyDescent="0.2"/>
  <cols>
    <col min="1" max="1" width="1.7109375" style="9" customWidth="1"/>
    <col min="2" max="2" width="3.7109375" style="9" customWidth="1"/>
    <col min="3" max="4" width="9.28515625" style="9"/>
    <col min="5" max="5" width="15.7109375" style="9" customWidth="1"/>
    <col min="6" max="8" width="14.7109375" style="9" customWidth="1"/>
    <col min="9" max="16384" width="9.28515625" style="9"/>
  </cols>
  <sheetData>
    <row r="1" spans="2:8" ht="7.5" customHeight="1" x14ac:dyDescent="0.2"/>
    <row r="2" spans="2:8" ht="12.75" customHeight="1" x14ac:dyDescent="0.2">
      <c r="B2" s="2075" t="s">
        <v>1023</v>
      </c>
      <c r="C2" s="2076"/>
      <c r="D2" s="2076"/>
      <c r="E2" s="2077"/>
      <c r="F2" s="2072" t="s">
        <v>1024</v>
      </c>
      <c r="G2" s="2073"/>
      <c r="H2" s="2074"/>
    </row>
    <row r="3" spans="2:8" ht="26.25" x14ac:dyDescent="0.2">
      <c r="B3" s="2078"/>
      <c r="C3" s="2079"/>
      <c r="D3" s="2079"/>
      <c r="E3" s="2080"/>
      <c r="F3" s="151" t="s">
        <v>1025</v>
      </c>
      <c r="G3" s="152" t="s">
        <v>1026</v>
      </c>
      <c r="H3" s="152" t="s">
        <v>1027</v>
      </c>
    </row>
    <row r="4" spans="2:8" ht="12.75" customHeight="1" x14ac:dyDescent="0.2">
      <c r="B4" s="2082" t="s">
        <v>1087</v>
      </c>
      <c r="C4" s="2083"/>
      <c r="D4" s="2083"/>
      <c r="E4" s="2084"/>
      <c r="F4" s="153">
        <f>+'Itemized Costs (p 33)'!H54</f>
        <v>0</v>
      </c>
      <c r="G4" s="153">
        <f>+'Itemized Costs (p 33)'!J54</f>
        <v>0</v>
      </c>
      <c r="H4" s="153">
        <f>+'Itemized Costs (p 33)'!K54</f>
        <v>0</v>
      </c>
    </row>
    <row r="5" spans="2:8" ht="12.75" customHeight="1" x14ac:dyDescent="0.2">
      <c r="B5" s="88" t="s">
        <v>1088</v>
      </c>
      <c r="C5" s="2081" t="s">
        <v>1089</v>
      </c>
      <c r="D5" s="2081"/>
      <c r="E5" s="2081"/>
      <c r="F5" s="2064"/>
      <c r="G5" s="2064"/>
      <c r="H5" s="2064"/>
    </row>
    <row r="6" spans="2:8" ht="12.75" customHeight="1" x14ac:dyDescent="0.2">
      <c r="B6" s="88"/>
      <c r="C6" s="2056" t="s">
        <v>1090</v>
      </c>
      <c r="D6" s="2056"/>
      <c r="E6" s="2059"/>
      <c r="F6" s="2058"/>
      <c r="G6" s="2058"/>
      <c r="H6" s="2058"/>
    </row>
    <row r="7" spans="2:8" ht="12.75" customHeight="1" x14ac:dyDescent="0.2">
      <c r="B7" s="89"/>
      <c r="C7" s="2068" t="s">
        <v>1091</v>
      </c>
      <c r="D7" s="2068"/>
      <c r="E7" s="2068"/>
      <c r="F7" s="1072"/>
      <c r="G7" s="1072"/>
      <c r="H7" s="1072"/>
    </row>
    <row r="8" spans="2:8" ht="12.75" customHeight="1" x14ac:dyDescent="0.2">
      <c r="B8" s="89"/>
      <c r="C8" s="1074" t="s">
        <v>1092</v>
      </c>
      <c r="D8" s="1074"/>
      <c r="E8" s="1074"/>
      <c r="F8" s="468"/>
      <c r="G8" s="468"/>
      <c r="H8" s="468"/>
    </row>
    <row r="9" spans="2:8" ht="12.75" customHeight="1" x14ac:dyDescent="0.2">
      <c r="B9" s="90"/>
      <c r="C9" s="2068" t="s">
        <v>1093</v>
      </c>
      <c r="D9" s="2068"/>
      <c r="E9" s="2069"/>
      <c r="F9" s="1073"/>
      <c r="G9" s="1073"/>
      <c r="H9" s="1073"/>
    </row>
    <row r="10" spans="2:8" ht="12.75" customHeight="1" x14ac:dyDescent="0.2">
      <c r="B10" s="90"/>
      <c r="C10" s="2068" t="s">
        <v>1094</v>
      </c>
      <c r="D10" s="2068"/>
      <c r="E10" s="2069"/>
      <c r="F10" s="1073"/>
      <c r="G10" s="468"/>
      <c r="H10" s="468"/>
    </row>
    <row r="11" spans="2:8" ht="12.75" customHeight="1" x14ac:dyDescent="0.2">
      <c r="B11" s="90"/>
      <c r="C11" s="1074" t="s">
        <v>1095</v>
      </c>
      <c r="D11" s="1074"/>
      <c r="E11" s="1074"/>
      <c r="F11" s="1073"/>
      <c r="G11" s="468"/>
      <c r="H11" s="468"/>
    </row>
    <row r="12" spans="2:8" ht="12.75" customHeight="1" x14ac:dyDescent="0.2">
      <c r="B12" s="90"/>
      <c r="C12" s="1074" t="s">
        <v>1096</v>
      </c>
      <c r="D12" s="1074"/>
      <c r="E12" s="1074"/>
      <c r="F12" s="468"/>
      <c r="G12" s="468"/>
      <c r="H12" s="468"/>
    </row>
    <row r="13" spans="2:8" ht="11.25" customHeight="1" thickBot="1" x14ac:dyDescent="0.25">
      <c r="B13" s="91"/>
      <c r="C13" s="1079"/>
      <c r="D13" s="92"/>
      <c r="E13" s="92"/>
      <c r="F13" s="469"/>
      <c r="G13" s="469"/>
      <c r="H13" s="469"/>
    </row>
    <row r="14" spans="2:8" ht="12.75" customHeight="1" x14ac:dyDescent="0.2">
      <c r="B14" s="88" t="s">
        <v>1097</v>
      </c>
      <c r="C14" s="1077" t="s">
        <v>1098</v>
      </c>
      <c r="D14" s="158"/>
      <c r="E14" s="158"/>
      <c r="F14" s="2057"/>
      <c r="G14" s="473"/>
      <c r="H14" s="473"/>
    </row>
    <row r="15" spans="2:8" ht="12.75" customHeight="1" x14ac:dyDescent="0.2">
      <c r="B15" s="89"/>
      <c r="C15" s="2056" t="s">
        <v>1099</v>
      </c>
      <c r="D15" s="2056"/>
      <c r="E15" s="2059"/>
      <c r="F15" s="2058"/>
      <c r="G15" s="474"/>
      <c r="H15" s="474"/>
    </row>
    <row r="16" spans="2:8" ht="12.75" customHeight="1" x14ac:dyDescent="0.2">
      <c r="B16" s="89"/>
      <c r="C16" s="2056" t="s">
        <v>1100</v>
      </c>
      <c r="D16" s="2056"/>
      <c r="E16" s="2059"/>
      <c r="F16" s="1073"/>
      <c r="G16" s="474"/>
      <c r="H16" s="474"/>
    </row>
    <row r="17" spans="2:8" ht="12.75" customHeight="1" x14ac:dyDescent="0.2">
      <c r="B17" s="89"/>
      <c r="C17" s="2056" t="s">
        <v>1101</v>
      </c>
      <c r="D17" s="2056"/>
      <c r="E17" s="2059"/>
      <c r="F17" s="1073"/>
      <c r="G17" s="474"/>
      <c r="H17" s="474"/>
    </row>
    <row r="18" spans="2:8" ht="12.75" customHeight="1" x14ac:dyDescent="0.2">
      <c r="B18" s="89"/>
      <c r="C18" s="2056" t="s">
        <v>1102</v>
      </c>
      <c r="D18" s="2056"/>
      <c r="E18" s="2059"/>
      <c r="F18" s="1073"/>
      <c r="G18" s="474"/>
      <c r="H18" s="474"/>
    </row>
    <row r="19" spans="2:8" ht="12.75" customHeight="1" x14ac:dyDescent="0.2">
      <c r="B19" s="89"/>
      <c r="C19" s="2056" t="s">
        <v>1103</v>
      </c>
      <c r="D19" s="2056"/>
      <c r="E19" s="2059"/>
      <c r="F19" s="1073"/>
      <c r="G19" s="475"/>
      <c r="H19" s="475"/>
    </row>
    <row r="20" spans="2:8" ht="12.75" customHeight="1" x14ac:dyDescent="0.2">
      <c r="B20" s="89"/>
      <c r="C20" s="2056" t="s">
        <v>1104</v>
      </c>
      <c r="D20" s="2056"/>
      <c r="E20" s="2059"/>
      <c r="F20" s="1073"/>
      <c r="G20" s="474"/>
      <c r="H20" s="474"/>
    </row>
    <row r="21" spans="2:8" ht="12.75" customHeight="1" x14ac:dyDescent="0.2">
      <c r="B21" s="89"/>
      <c r="C21" s="2056" t="s">
        <v>1105</v>
      </c>
      <c r="D21" s="2056"/>
      <c r="E21" s="2059"/>
      <c r="F21" s="1073"/>
      <c r="G21" s="476"/>
      <c r="H21" s="476"/>
    </row>
    <row r="22" spans="2:8" ht="12.75" customHeight="1" x14ac:dyDescent="0.2">
      <c r="B22" s="89"/>
      <c r="C22" s="2056" t="s">
        <v>1106</v>
      </c>
      <c r="D22" s="2056"/>
      <c r="E22" s="2059"/>
      <c r="F22" s="2064"/>
      <c r="G22" s="2064"/>
      <c r="H22" s="2064"/>
    </row>
    <row r="23" spans="2:8" ht="12.75" customHeight="1" x14ac:dyDescent="0.2">
      <c r="B23" s="89"/>
      <c r="C23" s="2070"/>
      <c r="D23" s="2070"/>
      <c r="E23" s="2070"/>
      <c r="F23" s="2058"/>
      <c r="G23" s="2058"/>
      <c r="H23" s="2058"/>
    </row>
    <row r="24" spans="2:8" ht="11.25" customHeight="1" thickBot="1" x14ac:dyDescent="0.25">
      <c r="B24" s="96"/>
      <c r="C24" s="97"/>
      <c r="D24" s="98"/>
      <c r="E24" s="98"/>
      <c r="F24" s="469"/>
      <c r="G24" s="469"/>
      <c r="H24" s="469"/>
    </row>
    <row r="25" spans="2:8" ht="12.75" customHeight="1" x14ac:dyDescent="0.2">
      <c r="B25" s="88" t="s">
        <v>1107</v>
      </c>
      <c r="C25" s="1077" t="s">
        <v>1108</v>
      </c>
      <c r="D25" s="158"/>
      <c r="E25" s="158"/>
      <c r="F25" s="2057"/>
      <c r="G25" s="2057"/>
      <c r="H25" s="2057"/>
    </row>
    <row r="26" spans="2:8" ht="12.75" customHeight="1" x14ac:dyDescent="0.2">
      <c r="B26" s="89"/>
      <c r="C26" s="2056" t="s">
        <v>1109</v>
      </c>
      <c r="D26" s="2056"/>
      <c r="E26" s="2059"/>
      <c r="F26" s="2058"/>
      <c r="G26" s="2058"/>
      <c r="H26" s="2058"/>
    </row>
    <row r="27" spans="2:8" ht="12.75" customHeight="1" x14ac:dyDescent="0.2">
      <c r="B27" s="89"/>
      <c r="C27" s="2056" t="s">
        <v>1110</v>
      </c>
      <c r="D27" s="2056"/>
      <c r="E27" s="2059"/>
      <c r="F27" s="1073"/>
      <c r="G27" s="1073"/>
      <c r="H27" s="1073"/>
    </row>
    <row r="28" spans="2:8" ht="12.75" customHeight="1" x14ac:dyDescent="0.2">
      <c r="B28" s="89"/>
      <c r="C28" s="2056" t="s">
        <v>1111</v>
      </c>
      <c r="D28" s="2056"/>
      <c r="E28" s="2059"/>
      <c r="F28" s="1073"/>
      <c r="G28" s="1073"/>
      <c r="H28" s="1073"/>
    </row>
    <row r="29" spans="2:8" ht="12.75" customHeight="1" x14ac:dyDescent="0.2">
      <c r="B29" s="89"/>
      <c r="C29" s="2056" t="s">
        <v>1112</v>
      </c>
      <c r="D29" s="2056"/>
      <c r="E29" s="2059"/>
      <c r="F29" s="1073"/>
      <c r="G29" s="476"/>
      <c r="H29" s="476"/>
    </row>
    <row r="30" spans="2:8" ht="12.75" customHeight="1" x14ac:dyDescent="0.2">
      <c r="B30" s="89"/>
      <c r="C30" s="2056" t="s">
        <v>1113</v>
      </c>
      <c r="D30" s="2056"/>
      <c r="E30" s="2059"/>
      <c r="F30" s="1073"/>
      <c r="G30" s="468"/>
      <c r="H30" s="468"/>
    </row>
    <row r="31" spans="2:8" ht="12.75" customHeight="1" x14ac:dyDescent="0.2">
      <c r="B31" s="89"/>
      <c r="C31" s="2068" t="s">
        <v>1114</v>
      </c>
      <c r="D31" s="2068"/>
      <c r="E31" s="2069"/>
      <c r="F31" s="1078"/>
      <c r="G31" s="1072"/>
      <c r="H31" s="1072"/>
    </row>
    <row r="32" spans="2:8" ht="12.75" customHeight="1" x14ac:dyDescent="0.2">
      <c r="B32" s="89"/>
      <c r="C32" s="2056" t="s">
        <v>1115</v>
      </c>
      <c r="D32" s="2056"/>
      <c r="E32" s="2056"/>
      <c r="F32" s="468"/>
      <c r="G32" s="468"/>
      <c r="H32" s="468"/>
    </row>
    <row r="33" spans="2:8" ht="12.75" customHeight="1" x14ac:dyDescent="0.2">
      <c r="B33" s="89"/>
      <c r="C33" s="2056" t="s">
        <v>1106</v>
      </c>
      <c r="D33" s="2056"/>
      <c r="E33" s="2056"/>
      <c r="F33" s="2064"/>
      <c r="G33" s="2064"/>
      <c r="H33" s="2064"/>
    </row>
    <row r="34" spans="2:8" ht="12.75" customHeight="1" x14ac:dyDescent="0.2">
      <c r="B34" s="89"/>
      <c r="C34" s="2055"/>
      <c r="D34" s="2055"/>
      <c r="E34" s="2055"/>
      <c r="F34" s="2065"/>
      <c r="G34" s="2065"/>
      <c r="H34" s="2065"/>
    </row>
    <row r="35" spans="2:8" ht="11.25" customHeight="1" thickBot="1" x14ac:dyDescent="0.25">
      <c r="B35" s="96"/>
      <c r="C35" s="99"/>
      <c r="D35" s="99"/>
      <c r="E35" s="99"/>
      <c r="F35" s="470"/>
      <c r="G35" s="471"/>
      <c r="H35" s="471"/>
    </row>
    <row r="36" spans="2:8" ht="12.75" customHeight="1" x14ac:dyDescent="0.2">
      <c r="B36" s="88" t="s">
        <v>1116</v>
      </c>
      <c r="C36" s="2061" t="s">
        <v>1117</v>
      </c>
      <c r="D36" s="2061"/>
      <c r="E36" s="2061"/>
      <c r="F36" s="2057"/>
      <c r="G36" s="473"/>
      <c r="H36" s="473"/>
    </row>
    <row r="37" spans="2:8" ht="12.75" customHeight="1" x14ac:dyDescent="0.2">
      <c r="B37" s="89"/>
      <c r="C37" s="2056" t="s">
        <v>1118</v>
      </c>
      <c r="D37" s="2056"/>
      <c r="E37" s="2056"/>
      <c r="F37" s="2058"/>
      <c r="G37" s="474"/>
      <c r="H37" s="474"/>
    </row>
    <row r="38" spans="2:8" ht="12.75" customHeight="1" x14ac:dyDescent="0.2">
      <c r="B38" s="89"/>
      <c r="C38" s="2056" t="s">
        <v>1119</v>
      </c>
      <c r="D38" s="2056"/>
      <c r="E38" s="2059"/>
      <c r="F38" s="1073"/>
      <c r="G38" s="474"/>
      <c r="H38" s="474"/>
    </row>
    <row r="39" spans="2:8" ht="12.75" customHeight="1" x14ac:dyDescent="0.2">
      <c r="B39" s="89"/>
      <c r="C39" s="2056" t="s">
        <v>1120</v>
      </c>
      <c r="D39" s="2056"/>
      <c r="E39" s="2059"/>
      <c r="F39" s="1073"/>
      <c r="G39" s="473"/>
      <c r="H39" s="473"/>
    </row>
    <row r="40" spans="2:8" ht="12.75" customHeight="1" x14ac:dyDescent="0.2">
      <c r="B40" s="88"/>
      <c r="C40" s="2056" t="s">
        <v>1121</v>
      </c>
      <c r="D40" s="2056"/>
      <c r="E40" s="2059"/>
      <c r="F40" s="2064"/>
      <c r="G40" s="477"/>
      <c r="H40" s="478"/>
    </row>
    <row r="41" spans="2:8" ht="12.75" customHeight="1" x14ac:dyDescent="0.2">
      <c r="B41" s="101"/>
      <c r="C41" s="2070"/>
      <c r="D41" s="2070"/>
      <c r="E41" s="2071"/>
      <c r="F41" s="2058"/>
      <c r="G41" s="479"/>
      <c r="H41" s="480"/>
    </row>
    <row r="42" spans="2:8" ht="11.25" customHeight="1" thickBot="1" x14ac:dyDescent="0.25">
      <c r="B42" s="102"/>
      <c r="C42" s="2063"/>
      <c r="D42" s="2063"/>
      <c r="E42" s="97"/>
      <c r="F42" s="469"/>
      <c r="G42" s="469"/>
      <c r="H42" s="469"/>
    </row>
    <row r="43" spans="2:8" ht="12.75" customHeight="1" x14ac:dyDescent="0.2">
      <c r="B43" s="101" t="s">
        <v>1122</v>
      </c>
      <c r="C43" s="2061" t="s">
        <v>1123</v>
      </c>
      <c r="D43" s="2061"/>
      <c r="E43" s="2062"/>
      <c r="F43" s="2057"/>
      <c r="G43" s="2057"/>
      <c r="H43" s="2057"/>
    </row>
    <row r="44" spans="2:8" ht="12.75" customHeight="1" x14ac:dyDescent="0.2">
      <c r="B44" s="101"/>
      <c r="C44" s="1076"/>
      <c r="D44" s="2056" t="s">
        <v>1124</v>
      </c>
      <c r="E44" s="2059"/>
      <c r="F44" s="2060"/>
      <c r="G44" s="2060"/>
      <c r="H44" s="2060"/>
    </row>
    <row r="45" spans="2:8" ht="12.75" customHeight="1" x14ac:dyDescent="0.2">
      <c r="B45" s="101"/>
      <c r="C45" s="481"/>
      <c r="D45" s="2056" t="s">
        <v>1125</v>
      </c>
      <c r="E45" s="2059"/>
      <c r="F45" s="2058"/>
      <c r="G45" s="2058"/>
      <c r="H45" s="2058"/>
    </row>
    <row r="46" spans="2:8" ht="11.25" customHeight="1" thickBot="1" x14ac:dyDescent="0.25">
      <c r="B46" s="102"/>
      <c r="C46" s="1079"/>
      <c r="D46" s="1079"/>
      <c r="E46" s="1079"/>
      <c r="F46" s="471"/>
      <c r="G46" s="100"/>
      <c r="H46" s="100"/>
    </row>
    <row r="47" spans="2:8" ht="12.75" customHeight="1" x14ac:dyDescent="0.2">
      <c r="B47" s="101" t="s">
        <v>1126</v>
      </c>
      <c r="C47" s="2061" t="s">
        <v>1127</v>
      </c>
      <c r="D47" s="2061"/>
      <c r="E47" s="2062"/>
      <c r="F47" s="472"/>
      <c r="G47" s="93"/>
      <c r="H47" s="93"/>
    </row>
    <row r="48" spans="2:8" ht="12.75" customHeight="1" x14ac:dyDescent="0.2">
      <c r="B48" s="101"/>
      <c r="C48" s="2056" t="s">
        <v>1128</v>
      </c>
      <c r="D48" s="2056"/>
      <c r="E48" s="2059"/>
      <c r="F48" s="468"/>
      <c r="G48" s="94"/>
      <c r="H48" s="94"/>
    </row>
    <row r="49" spans="2:8" ht="12.75" customHeight="1" x14ac:dyDescent="0.2">
      <c r="B49" s="101"/>
      <c r="C49" s="1075" t="s">
        <v>1129</v>
      </c>
      <c r="D49" s="1075"/>
      <c r="E49" s="1075"/>
      <c r="F49" s="468"/>
      <c r="G49" s="95"/>
      <c r="H49" s="95"/>
    </row>
    <row r="50" spans="2:8" ht="12.75" customHeight="1" x14ac:dyDescent="0.2">
      <c r="B50" s="101"/>
      <c r="C50" s="1074" t="s">
        <v>1130</v>
      </c>
      <c r="D50" s="1074"/>
      <c r="E50" s="1075"/>
      <c r="F50" s="468"/>
      <c r="G50" s="95"/>
      <c r="H50" s="95"/>
    </row>
    <row r="51" spans="2:8" ht="11.25" customHeight="1" x14ac:dyDescent="0.2">
      <c r="B51" s="101"/>
      <c r="C51" s="173" t="s">
        <v>1131</v>
      </c>
      <c r="D51" s="1074"/>
      <c r="E51" s="103"/>
      <c r="F51" s="93"/>
      <c r="G51" s="93"/>
      <c r="H51" s="93"/>
    </row>
    <row r="52" spans="2:8" ht="12.75" customHeight="1" x14ac:dyDescent="0.2">
      <c r="B52" s="171" t="s">
        <v>1132</v>
      </c>
      <c r="C52" s="2066" t="s">
        <v>1133</v>
      </c>
      <c r="D52" s="2066"/>
      <c r="E52" s="2067"/>
      <c r="F52" s="189">
        <f>+SUM(F4:F50)</f>
        <v>0</v>
      </c>
      <c r="G52" s="189">
        <f>+SUM(G4:G49)</f>
        <v>0</v>
      </c>
      <c r="H52" s="189">
        <f>+SUM(H4:H49)</f>
        <v>0</v>
      </c>
    </row>
    <row r="53" spans="2:8" ht="12" customHeight="1" x14ac:dyDescent="0.2">
      <c r="B53" s="104"/>
      <c r="C53" s="2054"/>
      <c r="D53" s="2054"/>
      <c r="E53" s="2054"/>
      <c r="F53" s="2054"/>
      <c r="G53" s="2054"/>
      <c r="H53" s="2054"/>
    </row>
    <row r="54" spans="2:8" ht="12.75" x14ac:dyDescent="0.2">
      <c r="B54" s="1"/>
    </row>
    <row r="55" spans="2:8" x14ac:dyDescent="0.2">
      <c r="C55" s="172" t="s">
        <v>364</v>
      </c>
      <c r="D55" s="2045"/>
      <c r="E55" s="2046"/>
      <c r="F55" s="2046"/>
      <c r="G55" s="2046"/>
      <c r="H55" s="2047"/>
    </row>
    <row r="56" spans="2:8" x14ac:dyDescent="0.2">
      <c r="D56" s="2048"/>
      <c r="E56" s="2049"/>
      <c r="F56" s="2049"/>
      <c r="G56" s="2049"/>
      <c r="H56" s="2050"/>
    </row>
    <row r="57" spans="2:8" x14ac:dyDescent="0.2">
      <c r="D57" s="2051"/>
      <c r="E57" s="2052"/>
      <c r="F57" s="2052"/>
      <c r="G57" s="2052"/>
      <c r="H57" s="2053"/>
    </row>
  </sheetData>
  <sheetProtection algorithmName="SHA-512" hashValue="LIw3vs3oN2bnDLQPoFtGzDNcshRSRTxVPoXqrCxD+R54FBlwM2oEc0nLEubMP4do7+NETYhAbEaAOUgW70fdUQ==" saltValue="JVorNhV0jPhmkhfgohV2uA==" spinCount="100000" sheet="1" selectLockedCells="1"/>
  <mergeCells count="59">
    <mergeCell ref="G33:G34"/>
    <mergeCell ref="H33:H34"/>
    <mergeCell ref="F14:F15"/>
    <mergeCell ref="F25:F26"/>
    <mergeCell ref="H25:H26"/>
    <mergeCell ref="F22:F23"/>
    <mergeCell ref="G22:G23"/>
    <mergeCell ref="H22:H23"/>
    <mergeCell ref="G25:G26"/>
    <mergeCell ref="C7:E7"/>
    <mergeCell ref="C22:E22"/>
    <mergeCell ref="C26:E26"/>
    <mergeCell ref="C20:E20"/>
    <mergeCell ref="C18:E18"/>
    <mergeCell ref="C10:E10"/>
    <mergeCell ref="C15:E15"/>
    <mergeCell ref="C16:E16"/>
    <mergeCell ref="C17:E17"/>
    <mergeCell ref="C23:E23"/>
    <mergeCell ref="C9:E9"/>
    <mergeCell ref="C21:E21"/>
    <mergeCell ref="C19:E19"/>
    <mergeCell ref="F2:H2"/>
    <mergeCell ref="B2:E3"/>
    <mergeCell ref="F5:F6"/>
    <mergeCell ref="G5:G6"/>
    <mergeCell ref="H5:H6"/>
    <mergeCell ref="C5:E5"/>
    <mergeCell ref="C6:E6"/>
    <mergeCell ref="B4:E4"/>
    <mergeCell ref="C27:E27"/>
    <mergeCell ref="C47:E47"/>
    <mergeCell ref="C31:E31"/>
    <mergeCell ref="C33:E33"/>
    <mergeCell ref="C37:E37"/>
    <mergeCell ref="C38:E38"/>
    <mergeCell ref="C39:E39"/>
    <mergeCell ref="D45:E45"/>
    <mergeCell ref="C41:E41"/>
    <mergeCell ref="C36:E36"/>
    <mergeCell ref="C30:E30"/>
    <mergeCell ref="C29:E29"/>
    <mergeCell ref="C28:E28"/>
    <mergeCell ref="D55:H57"/>
    <mergeCell ref="C53:H53"/>
    <mergeCell ref="C34:E34"/>
    <mergeCell ref="C32:E32"/>
    <mergeCell ref="F36:F37"/>
    <mergeCell ref="C40:E40"/>
    <mergeCell ref="H43:H45"/>
    <mergeCell ref="C43:E43"/>
    <mergeCell ref="G43:G45"/>
    <mergeCell ref="C42:D42"/>
    <mergeCell ref="D44:E44"/>
    <mergeCell ref="C48:E48"/>
    <mergeCell ref="F43:F45"/>
    <mergeCell ref="F40:F41"/>
    <mergeCell ref="F33:F34"/>
    <mergeCell ref="C52:E52"/>
  </mergeCells>
  <phoneticPr fontId="0" type="noConversion"/>
  <printOptions horizontalCentered="1"/>
  <pageMargins left="0.75" right="0.75" top="0.5" bottom="0.5" header="0.5" footer="0.5"/>
  <pageSetup fitToHeight="0"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6">
    <pageSetUpPr fitToPage="1"/>
  </sheetPr>
  <dimension ref="B1:K73"/>
  <sheetViews>
    <sheetView showGridLines="0" zoomScaleNormal="100" workbookViewId="0">
      <selection activeCell="G29" sqref="G29:G31"/>
    </sheetView>
  </sheetViews>
  <sheetFormatPr defaultColWidth="9.28515625" defaultRowHeight="12" x14ac:dyDescent="0.2"/>
  <cols>
    <col min="1" max="1" width="1.7109375" style="9" customWidth="1"/>
    <col min="2" max="2" width="3.7109375" style="72" customWidth="1"/>
    <col min="3" max="4" width="9.28515625" style="9"/>
    <col min="5" max="5" width="15.7109375" style="9" customWidth="1"/>
    <col min="6" max="8" width="14.7109375" style="9" customWidth="1"/>
    <col min="9" max="16384" width="9.28515625" style="9"/>
  </cols>
  <sheetData>
    <row r="1" spans="2:8" ht="7.5" customHeight="1" x14ac:dyDescent="0.2"/>
    <row r="2" spans="2:8" x14ac:dyDescent="0.2">
      <c r="B2" s="2007" t="s">
        <v>1023</v>
      </c>
      <c r="C2" s="2008"/>
      <c r="D2" s="2008"/>
      <c r="E2" s="2009"/>
      <c r="F2" s="2021" t="s">
        <v>1024</v>
      </c>
      <c r="G2" s="2022"/>
      <c r="H2" s="2023"/>
    </row>
    <row r="3" spans="2:8" ht="26.25" x14ac:dyDescent="0.2">
      <c r="B3" s="2010"/>
      <c r="C3" s="2011"/>
      <c r="D3" s="2011"/>
      <c r="E3" s="2012"/>
      <c r="F3" s="154" t="s">
        <v>1025</v>
      </c>
      <c r="G3" s="144" t="s">
        <v>1026</v>
      </c>
      <c r="H3" s="144" t="s">
        <v>1027</v>
      </c>
    </row>
    <row r="4" spans="2:8" ht="12.75" customHeight="1" x14ac:dyDescent="0.2">
      <c r="B4" s="2085" t="s">
        <v>1087</v>
      </c>
      <c r="C4" s="2086"/>
      <c r="D4" s="2086"/>
      <c r="E4" s="2087"/>
      <c r="F4" s="155">
        <f>'Itemized Costs (p 34)'!F52</f>
        <v>0</v>
      </c>
      <c r="G4" s="156">
        <f>'Itemized Costs (p 34)'!G52</f>
        <v>0</v>
      </c>
      <c r="H4" s="156">
        <f>'Itemized Costs (p 34)'!H52</f>
        <v>0</v>
      </c>
    </row>
    <row r="5" spans="2:8" ht="12.75" customHeight="1" x14ac:dyDescent="0.2">
      <c r="B5" s="48" t="s">
        <v>1134</v>
      </c>
      <c r="C5" s="2088" t="s">
        <v>1135</v>
      </c>
      <c r="D5" s="2088"/>
      <c r="E5" s="2088"/>
      <c r="F5" s="2145"/>
      <c r="G5" s="2102"/>
      <c r="H5" s="2102"/>
    </row>
    <row r="6" spans="2:8" ht="13.5" customHeight="1" thickBot="1" x14ac:dyDescent="0.25">
      <c r="B6" s="54"/>
      <c r="C6" s="2091"/>
      <c r="D6" s="2091"/>
      <c r="E6" s="2092"/>
      <c r="F6" s="2146"/>
      <c r="G6" s="2103"/>
      <c r="H6" s="2103"/>
    </row>
    <row r="7" spans="2:8" x14ac:dyDescent="0.2">
      <c r="B7" s="49" t="s">
        <v>1136</v>
      </c>
      <c r="C7" s="2088" t="s">
        <v>1137</v>
      </c>
      <c r="D7" s="2088"/>
      <c r="E7" s="2088"/>
      <c r="F7" s="2120">
        <f>F4-F5</f>
        <v>0</v>
      </c>
      <c r="G7" s="55"/>
      <c r="H7" s="55"/>
    </row>
    <row r="8" spans="2:8" ht="12.75" thickBot="1" x14ac:dyDescent="0.25">
      <c r="B8" s="52"/>
      <c r="C8" s="2091"/>
      <c r="D8" s="2091"/>
      <c r="E8" s="2091"/>
      <c r="F8" s="2122"/>
      <c r="G8" s="56"/>
      <c r="H8" s="56"/>
    </row>
    <row r="9" spans="2:8" x14ac:dyDescent="0.2">
      <c r="B9" s="57" t="s">
        <v>1138</v>
      </c>
      <c r="C9" s="2088" t="s">
        <v>1139</v>
      </c>
      <c r="D9" s="2088"/>
      <c r="E9" s="2088"/>
      <c r="F9" s="1081"/>
      <c r="G9" s="2136"/>
      <c r="H9" s="2136"/>
    </row>
    <row r="10" spans="2:8" x14ac:dyDescent="0.2">
      <c r="B10" s="50"/>
      <c r="C10" s="2131" t="s">
        <v>1140</v>
      </c>
      <c r="D10" s="2131"/>
      <c r="E10" s="2131"/>
      <c r="F10" s="1081"/>
      <c r="G10" s="2137"/>
      <c r="H10" s="2137"/>
    </row>
    <row r="11" spans="2:8" x14ac:dyDescent="0.2">
      <c r="B11" s="50"/>
      <c r="C11" s="2090" t="s">
        <v>1141</v>
      </c>
      <c r="D11" s="2090"/>
      <c r="E11" s="2090"/>
      <c r="F11" s="2118"/>
      <c r="G11" s="2137"/>
      <c r="H11" s="2137"/>
    </row>
    <row r="12" spans="2:8" x14ac:dyDescent="0.2">
      <c r="B12" s="50"/>
      <c r="C12" s="2090"/>
      <c r="D12" s="2090"/>
      <c r="E12" s="2090"/>
      <c r="F12" s="2118"/>
      <c r="G12" s="2138"/>
      <c r="H12" s="2138"/>
    </row>
    <row r="13" spans="2:8" ht="11.25" customHeight="1" x14ac:dyDescent="0.2">
      <c r="B13" s="50"/>
      <c r="C13" s="2090" t="s">
        <v>1142</v>
      </c>
      <c r="D13" s="2090"/>
      <c r="E13" s="2090"/>
      <c r="F13" s="1081"/>
      <c r="G13" s="1086"/>
      <c r="H13" s="1084"/>
    </row>
    <row r="14" spans="2:8" x14ac:dyDescent="0.2">
      <c r="B14" s="50"/>
      <c r="C14" s="2090" t="s">
        <v>1143</v>
      </c>
      <c r="D14" s="2090"/>
      <c r="E14" s="2090"/>
      <c r="F14" s="2112"/>
      <c r="G14" s="2104"/>
      <c r="H14" s="2139"/>
    </row>
    <row r="15" spans="2:8" x14ac:dyDescent="0.2">
      <c r="B15" s="50"/>
      <c r="C15" s="2090"/>
      <c r="D15" s="2090"/>
      <c r="E15" s="2090"/>
      <c r="F15" s="2112"/>
      <c r="G15" s="2104"/>
      <c r="H15" s="2139"/>
    </row>
    <row r="16" spans="2:8" ht="11.25" customHeight="1" x14ac:dyDescent="0.2">
      <c r="B16" s="50"/>
      <c r="C16" s="2090" t="s">
        <v>1144</v>
      </c>
      <c r="D16" s="2090"/>
      <c r="E16" s="2090"/>
      <c r="F16" s="1081"/>
      <c r="G16" s="482"/>
      <c r="H16" s="1085"/>
    </row>
    <row r="17" spans="2:8" x14ac:dyDescent="0.2">
      <c r="B17" s="50"/>
      <c r="C17" s="2099" t="s">
        <v>1145</v>
      </c>
      <c r="D17" s="2099"/>
      <c r="E17" s="2099"/>
      <c r="F17" s="1081"/>
      <c r="G17" s="483">
        <f>SUM(G9:G16)</f>
        <v>0</v>
      </c>
      <c r="H17" s="484">
        <f>SUM(H9:H16)</f>
        <v>0</v>
      </c>
    </row>
    <row r="18" spans="2:8" ht="12.75" thickBot="1" x14ac:dyDescent="0.25">
      <c r="B18" s="51"/>
      <c r="C18" s="58"/>
      <c r="D18" s="58"/>
      <c r="E18" s="58"/>
      <c r="F18" s="1082"/>
      <c r="G18" s="485"/>
      <c r="H18" s="1083"/>
    </row>
    <row r="19" spans="2:8" x14ac:dyDescent="0.2">
      <c r="B19" s="59" t="s">
        <v>1146</v>
      </c>
      <c r="C19" s="2097" t="s">
        <v>1147</v>
      </c>
      <c r="D19" s="2097"/>
      <c r="E19" s="2098"/>
      <c r="F19" s="1080"/>
      <c r="G19" s="2105">
        <f>G4-G17</f>
        <v>0</v>
      </c>
      <c r="H19" s="2105">
        <f>H4-H17</f>
        <v>0</v>
      </c>
    </row>
    <row r="20" spans="2:8" ht="12.75" thickBot="1" x14ac:dyDescent="0.25">
      <c r="B20" s="52"/>
      <c r="C20" s="2091"/>
      <c r="D20" s="2091"/>
      <c r="E20" s="2092"/>
      <c r="F20" s="1082"/>
      <c r="G20" s="2106"/>
      <c r="H20" s="2106"/>
    </row>
    <row r="21" spans="2:8" ht="12.75" customHeight="1" x14ac:dyDescent="0.2">
      <c r="B21" s="49" t="s">
        <v>1148</v>
      </c>
      <c r="C21" s="2100" t="s">
        <v>1149</v>
      </c>
      <c r="D21" s="2101"/>
      <c r="E21" s="2101"/>
      <c r="F21" s="2111"/>
      <c r="G21" s="486"/>
      <c r="H21" s="486"/>
    </row>
    <row r="22" spans="2:8" ht="12.75" customHeight="1" x14ac:dyDescent="0.2">
      <c r="B22" s="49"/>
      <c r="C22" s="2004" t="s">
        <v>1150</v>
      </c>
      <c r="D22" s="2004"/>
      <c r="E22" s="2115"/>
      <c r="F22" s="2112"/>
      <c r="G22" s="487"/>
      <c r="H22" s="487"/>
    </row>
    <row r="23" spans="2:8" ht="12" customHeight="1" x14ac:dyDescent="0.2">
      <c r="B23" s="49"/>
      <c r="C23" s="2141" t="s">
        <v>2080</v>
      </c>
      <c r="D23" s="2141"/>
      <c r="E23" s="2142"/>
      <c r="F23" s="2112"/>
      <c r="G23" s="487"/>
      <c r="H23" s="487"/>
    </row>
    <row r="24" spans="2:8" ht="12.75" thickBot="1" x14ac:dyDescent="0.25">
      <c r="B24" s="49"/>
      <c r="C24" s="2141"/>
      <c r="D24" s="2141"/>
      <c r="E24" s="2142"/>
      <c r="F24" s="2112"/>
      <c r="G24" s="487"/>
      <c r="H24" s="487"/>
    </row>
    <row r="25" spans="2:8" ht="12.75" customHeight="1" x14ac:dyDescent="0.2">
      <c r="B25" s="49"/>
      <c r="C25" s="2004" t="s">
        <v>1151</v>
      </c>
      <c r="D25" s="2004"/>
      <c r="E25" s="2115"/>
      <c r="F25" s="2113"/>
      <c r="G25" s="2136"/>
      <c r="H25" s="2136"/>
    </row>
    <row r="26" spans="2:8" ht="13.5" customHeight="1" thickBot="1" x14ac:dyDescent="0.25">
      <c r="B26" s="52"/>
      <c r="C26" s="2116"/>
      <c r="D26" s="2116"/>
      <c r="E26" s="2117"/>
      <c r="F26" s="2114"/>
      <c r="G26" s="2143"/>
      <c r="H26" s="2143"/>
    </row>
    <row r="27" spans="2:8" x14ac:dyDescent="0.2">
      <c r="B27" s="49" t="s">
        <v>1152</v>
      </c>
      <c r="C27" s="2088" t="s">
        <v>1153</v>
      </c>
      <c r="D27" s="2088"/>
      <c r="E27" s="2088"/>
      <c r="F27" s="2111"/>
      <c r="G27" s="2140">
        <f>G19+G25</f>
        <v>0</v>
      </c>
      <c r="H27" s="2140">
        <f>H19+H25</f>
        <v>0</v>
      </c>
    </row>
    <row r="28" spans="2:8" ht="12.75" thickBot="1" x14ac:dyDescent="0.25">
      <c r="B28" s="52"/>
      <c r="C28" s="2091"/>
      <c r="D28" s="2091"/>
      <c r="E28" s="2091"/>
      <c r="F28" s="2103"/>
      <c r="G28" s="2106"/>
      <c r="H28" s="2106"/>
    </row>
    <row r="29" spans="2:8" x14ac:dyDescent="0.2">
      <c r="B29" s="48" t="s">
        <v>1154</v>
      </c>
      <c r="C29" s="2097" t="s">
        <v>1155</v>
      </c>
      <c r="D29" s="2097"/>
      <c r="E29" s="2098"/>
      <c r="F29" s="2134" t="s">
        <v>1156</v>
      </c>
      <c r="G29" s="2107">
        <v>1</v>
      </c>
      <c r="H29" s="2107"/>
    </row>
    <row r="30" spans="2:8" ht="12.75" thickBot="1" x14ac:dyDescent="0.25">
      <c r="B30" s="49"/>
      <c r="C30" s="2131" t="s">
        <v>1157</v>
      </c>
      <c r="D30" s="2131"/>
      <c r="E30" s="2132"/>
      <c r="F30" s="2135"/>
      <c r="G30" s="2108"/>
      <c r="H30" s="2108"/>
    </row>
    <row r="31" spans="2:8" ht="12.75" thickBot="1" x14ac:dyDescent="0.25">
      <c r="B31" s="492"/>
      <c r="C31" s="2148" t="s">
        <v>1158</v>
      </c>
      <c r="D31" s="2149"/>
      <c r="E31" s="2149"/>
      <c r="F31" s="493"/>
      <c r="G31" s="2109"/>
      <c r="H31" s="2133"/>
    </row>
    <row r="32" spans="2:8" x14ac:dyDescent="0.2">
      <c r="B32" s="49" t="s">
        <v>1159</v>
      </c>
      <c r="C32" s="2097" t="s">
        <v>1160</v>
      </c>
      <c r="D32" s="2097"/>
      <c r="E32" s="2098"/>
      <c r="F32" s="2118"/>
      <c r="G32" s="2105">
        <f>G27*G29</f>
        <v>0</v>
      </c>
      <c r="H32" s="2105">
        <f>H27*H29</f>
        <v>0</v>
      </c>
    </row>
    <row r="33" spans="2:11" ht="12.75" thickBot="1" x14ac:dyDescent="0.25">
      <c r="B33" s="52"/>
      <c r="C33" s="2091"/>
      <c r="D33" s="2091"/>
      <c r="E33" s="2092"/>
      <c r="F33" s="2119"/>
      <c r="G33" s="2106"/>
      <c r="H33" s="2106"/>
    </row>
    <row r="34" spans="2:11" x14ac:dyDescent="0.2">
      <c r="B34" s="49" t="s">
        <v>1161</v>
      </c>
      <c r="C34" s="2088" t="s">
        <v>1162</v>
      </c>
      <c r="D34" s="2088"/>
      <c r="E34" s="2089"/>
      <c r="F34" s="2147"/>
      <c r="G34" s="2128">
        <v>0.04</v>
      </c>
      <c r="H34" s="2128">
        <v>0.09</v>
      </c>
    </row>
    <row r="35" spans="2:11" x14ac:dyDescent="0.2">
      <c r="B35" s="49"/>
      <c r="C35" s="2123" t="s">
        <v>1163</v>
      </c>
      <c r="D35" s="2123"/>
      <c r="E35" s="2124"/>
      <c r="F35" s="2118"/>
      <c r="G35" s="2129"/>
      <c r="H35" s="2129"/>
    </row>
    <row r="36" spans="2:11" x14ac:dyDescent="0.2">
      <c r="B36" s="49"/>
      <c r="C36" s="2123"/>
      <c r="D36" s="2123"/>
      <c r="E36" s="2124"/>
      <c r="F36" s="2118"/>
      <c r="G36" s="2129"/>
      <c r="H36" s="2129"/>
    </row>
    <row r="37" spans="2:11" ht="12.75" thickBot="1" x14ac:dyDescent="0.25">
      <c r="B37" s="52"/>
      <c r="C37" s="53"/>
      <c r="D37" s="53"/>
      <c r="E37" s="53"/>
      <c r="F37" s="2119"/>
      <c r="G37" s="2130"/>
      <c r="H37" s="2130"/>
    </row>
    <row r="38" spans="2:11" x14ac:dyDescent="0.2">
      <c r="B38" s="59" t="s">
        <v>1164</v>
      </c>
      <c r="C38" s="2093" t="s">
        <v>1165</v>
      </c>
      <c r="D38" s="2093"/>
      <c r="E38" s="2094"/>
      <c r="F38" s="2126"/>
      <c r="G38" s="2120">
        <f>G32*G34</f>
        <v>0</v>
      </c>
      <c r="H38" s="2120">
        <f>H32*H34</f>
        <v>0</v>
      </c>
    </row>
    <row r="39" spans="2:11" x14ac:dyDescent="0.2">
      <c r="B39" s="49"/>
      <c r="C39" s="2095"/>
      <c r="D39" s="2095"/>
      <c r="E39" s="2096"/>
      <c r="F39" s="2127"/>
      <c r="G39" s="2121"/>
      <c r="H39" s="2121"/>
    </row>
    <row r="40" spans="2:11" ht="12.75" thickBot="1" x14ac:dyDescent="0.25">
      <c r="B40" s="52"/>
      <c r="C40" s="2091"/>
      <c r="D40" s="2091"/>
      <c r="E40" s="2092"/>
      <c r="F40" s="2127"/>
      <c r="G40" s="2122"/>
      <c r="H40" s="2122"/>
    </row>
    <row r="41" spans="2:11" x14ac:dyDescent="0.2">
      <c r="B41" s="60" t="s">
        <v>1166</v>
      </c>
      <c r="C41" s="61" t="s">
        <v>1167</v>
      </c>
      <c r="D41" s="62"/>
      <c r="E41" s="63"/>
      <c r="F41" s="64"/>
      <c r="G41" s="65"/>
      <c r="H41" s="66"/>
    </row>
    <row r="42" spans="2:11" ht="12.75" thickBot="1" x14ac:dyDescent="0.25">
      <c r="B42" s="54"/>
      <c r="C42" s="67"/>
      <c r="D42" s="67"/>
      <c r="E42" s="68"/>
      <c r="F42" s="69">
        <f>G38+H38</f>
        <v>0</v>
      </c>
      <c r="G42" s="70"/>
      <c r="H42" s="71"/>
    </row>
    <row r="43" spans="2:11" s="8" customFormat="1" x14ac:dyDescent="0.2">
      <c r="B43" s="2125" t="s">
        <v>1168</v>
      </c>
      <c r="C43" s="2125"/>
      <c r="D43" s="2125"/>
      <c r="E43" s="2125"/>
      <c r="F43" s="2125"/>
      <c r="G43" s="2125"/>
      <c r="H43" s="2125"/>
      <c r="I43" s="9"/>
      <c r="J43" s="9"/>
      <c r="K43" s="9"/>
    </row>
    <row r="44" spans="2:11" x14ac:dyDescent="0.2">
      <c r="B44" s="2125"/>
      <c r="C44" s="2125"/>
      <c r="D44" s="2125"/>
      <c r="E44" s="2125"/>
      <c r="F44" s="2125"/>
      <c r="G44" s="2125"/>
      <c r="H44" s="2125"/>
    </row>
    <row r="45" spans="2:11" x14ac:dyDescent="0.2">
      <c r="B45" s="9"/>
    </row>
    <row r="46" spans="2:11" x14ac:dyDescent="0.2">
      <c r="B46" s="2110" t="s">
        <v>1169</v>
      </c>
      <c r="C46" s="2110"/>
      <c r="D46" s="2110"/>
      <c r="E46" s="2110"/>
      <c r="F46" s="2110"/>
      <c r="G46" s="2110"/>
      <c r="H46" s="2110"/>
    </row>
    <row r="47" spans="2:11" x14ac:dyDescent="0.2">
      <c r="B47" s="2110"/>
      <c r="C47" s="2110"/>
      <c r="D47" s="2110"/>
      <c r="E47" s="2110"/>
      <c r="F47" s="2110"/>
      <c r="G47" s="2110"/>
      <c r="H47" s="2110"/>
    </row>
    <row r="48" spans="2:11" x14ac:dyDescent="0.2">
      <c r="B48" s="2110"/>
      <c r="C48" s="2110"/>
      <c r="D48" s="2110"/>
      <c r="E48" s="2110"/>
      <c r="F48" s="2110"/>
      <c r="G48" s="2110"/>
      <c r="H48" s="2110"/>
    </row>
    <row r="49" spans="2:8" x14ac:dyDescent="0.2">
      <c r="B49" s="2110"/>
      <c r="C49" s="2110"/>
      <c r="D49" s="2110"/>
      <c r="E49" s="2110"/>
      <c r="F49" s="2110"/>
      <c r="G49" s="2110"/>
      <c r="H49" s="2110"/>
    </row>
    <row r="50" spans="2:8" x14ac:dyDescent="0.2">
      <c r="B50" s="2110"/>
      <c r="C50" s="2110"/>
      <c r="D50" s="2110"/>
      <c r="E50" s="2110"/>
      <c r="F50" s="2110"/>
      <c r="G50" s="2110"/>
      <c r="H50" s="2110"/>
    </row>
    <row r="51" spans="2:8" x14ac:dyDescent="0.2">
      <c r="B51" s="9"/>
    </row>
    <row r="52" spans="2:8" ht="12.75" customHeight="1" x14ac:dyDescent="0.2">
      <c r="B52" s="2144" t="s">
        <v>364</v>
      </c>
      <c r="C52" s="2144"/>
      <c r="D52" s="2045"/>
      <c r="E52" s="2046"/>
      <c r="F52" s="2046"/>
      <c r="G52" s="2046"/>
      <c r="H52" s="2047"/>
    </row>
    <row r="53" spans="2:8" x14ac:dyDescent="0.2">
      <c r="B53" s="9"/>
      <c r="D53" s="2048"/>
      <c r="E53" s="2049"/>
      <c r="F53" s="2049"/>
      <c r="G53" s="2049"/>
      <c r="H53" s="2050"/>
    </row>
    <row r="54" spans="2:8" x14ac:dyDescent="0.2">
      <c r="B54" s="9"/>
      <c r="D54" s="2048"/>
      <c r="E54" s="2049"/>
      <c r="F54" s="2049"/>
      <c r="G54" s="2049"/>
      <c r="H54" s="2050"/>
    </row>
    <row r="55" spans="2:8" x14ac:dyDescent="0.2">
      <c r="B55" s="9"/>
      <c r="D55" s="2051"/>
      <c r="E55" s="2052"/>
      <c r="F55" s="2052"/>
      <c r="G55" s="2052"/>
      <c r="H55" s="2053"/>
    </row>
    <row r="56" spans="2:8" ht="12.75" x14ac:dyDescent="0.2">
      <c r="B56" s="1"/>
    </row>
    <row r="57" spans="2:8" ht="12.75" x14ac:dyDescent="0.2">
      <c r="B57" s="1"/>
    </row>
    <row r="58" spans="2:8" ht="12.75" x14ac:dyDescent="0.2">
      <c r="B58" s="1"/>
    </row>
    <row r="59" spans="2:8" x14ac:dyDescent="0.2">
      <c r="B59" s="9"/>
    </row>
    <row r="60" spans="2:8" x14ac:dyDescent="0.2">
      <c r="B60" s="9"/>
    </row>
    <row r="61" spans="2:8" x14ac:dyDescent="0.2">
      <c r="B61" s="9"/>
    </row>
    <row r="62" spans="2:8" x14ac:dyDescent="0.2">
      <c r="B62" s="9"/>
    </row>
    <row r="63" spans="2:8" x14ac:dyDescent="0.2">
      <c r="B63" s="9"/>
    </row>
    <row r="64" spans="2:8" x14ac:dyDescent="0.2">
      <c r="B64" s="9"/>
    </row>
    <row r="65" s="9" customFormat="1" x14ac:dyDescent="0.2"/>
    <row r="66" s="9" customFormat="1" x14ac:dyDescent="0.2"/>
    <row r="67" s="9" customFormat="1" x14ac:dyDescent="0.2"/>
    <row r="68" s="9" customFormat="1" x14ac:dyDescent="0.2"/>
    <row r="69" s="9" customFormat="1" x14ac:dyDescent="0.2"/>
    <row r="70" s="9" customFormat="1" x14ac:dyDescent="0.2"/>
    <row r="71" s="9" customFormat="1" x14ac:dyDescent="0.2"/>
    <row r="72" s="9" customFormat="1" x14ac:dyDescent="0.2"/>
    <row r="73" s="9" customFormat="1" x14ac:dyDescent="0.2"/>
  </sheetData>
  <sheetProtection algorithmName="SHA-512" hashValue="JRMgiLAhGjqZDG+fnBJLfH8fSgUivoH6MSEzvQxAkwJT31HC13OG7CWoHK0DDpaik/D+bzS0S21Bf5mE4+1K0Q==" saltValue="ip91/YClsAkdc8wI3JWixQ==" spinCount="100000" sheet="1" selectLockedCells="1"/>
  <mergeCells count="66">
    <mergeCell ref="B52:C52"/>
    <mergeCell ref="F2:H2"/>
    <mergeCell ref="C5:E5"/>
    <mergeCell ref="F7:F8"/>
    <mergeCell ref="B2:E3"/>
    <mergeCell ref="C6:E6"/>
    <mergeCell ref="C7:E7"/>
    <mergeCell ref="F5:F6"/>
    <mergeCell ref="C8:E8"/>
    <mergeCell ref="C19:E19"/>
    <mergeCell ref="G34:G37"/>
    <mergeCell ref="C32:E32"/>
    <mergeCell ref="F34:F37"/>
    <mergeCell ref="C31:E31"/>
    <mergeCell ref="G27:G28"/>
    <mergeCell ref="C33:E33"/>
    <mergeCell ref="H19:H20"/>
    <mergeCell ref="H14:H15"/>
    <mergeCell ref="H27:H28"/>
    <mergeCell ref="C23:E24"/>
    <mergeCell ref="C16:E16"/>
    <mergeCell ref="G25:G26"/>
    <mergeCell ref="F27:F28"/>
    <mergeCell ref="F14:F15"/>
    <mergeCell ref="H25:H26"/>
    <mergeCell ref="H9:H12"/>
    <mergeCell ref="C11:E12"/>
    <mergeCell ref="F11:F12"/>
    <mergeCell ref="C13:E13"/>
    <mergeCell ref="C10:E10"/>
    <mergeCell ref="C9:E9"/>
    <mergeCell ref="G9:G12"/>
    <mergeCell ref="H38:H40"/>
    <mergeCell ref="F38:F40"/>
    <mergeCell ref="H34:H37"/>
    <mergeCell ref="C30:E30"/>
    <mergeCell ref="H32:H33"/>
    <mergeCell ref="H29:H31"/>
    <mergeCell ref="F29:F30"/>
    <mergeCell ref="D52:H55"/>
    <mergeCell ref="G5:G6"/>
    <mergeCell ref="H5:H6"/>
    <mergeCell ref="G14:G15"/>
    <mergeCell ref="G19:G20"/>
    <mergeCell ref="G29:G31"/>
    <mergeCell ref="B46:H50"/>
    <mergeCell ref="F21:F26"/>
    <mergeCell ref="C25:E25"/>
    <mergeCell ref="C26:E26"/>
    <mergeCell ref="C22:E22"/>
    <mergeCell ref="F32:F33"/>
    <mergeCell ref="G32:G33"/>
    <mergeCell ref="G38:G40"/>
    <mergeCell ref="C35:E36"/>
    <mergeCell ref="B43:H44"/>
    <mergeCell ref="B4:E4"/>
    <mergeCell ref="C34:E34"/>
    <mergeCell ref="C14:E15"/>
    <mergeCell ref="C40:E40"/>
    <mergeCell ref="C38:E39"/>
    <mergeCell ref="C29:E29"/>
    <mergeCell ref="C28:E28"/>
    <mergeCell ref="C27:E27"/>
    <mergeCell ref="C20:E20"/>
    <mergeCell ref="C17:E17"/>
    <mergeCell ref="C21:E21"/>
  </mergeCells>
  <phoneticPr fontId="0" type="noConversion"/>
  <dataValidations count="2">
    <dataValidation type="list" allowBlank="1" showInputMessage="1" showErrorMessage="1" sqref="B31" xr:uid="{00000000-0002-0000-2B00-000000000000}">
      <formula1>"U,SF"</formula1>
    </dataValidation>
    <dataValidation type="list" allowBlank="1" showInputMessage="1" showErrorMessage="1" sqref="F31" xr:uid="{00000000-0002-0000-2B00-000001000000}">
      <formula1>"Unit Mix, Square Footage"</formula1>
    </dataValidation>
  </dataValidations>
  <printOptions horizontalCentered="1"/>
  <pageMargins left="0.75" right="0.75" top="0.5" bottom="0.5" header="0.5" footer="0.5"/>
  <pageSetup fitToHeight="0" orientation="portrait"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7">
    <pageSetUpPr fitToPage="1"/>
  </sheetPr>
  <dimension ref="B1:K62"/>
  <sheetViews>
    <sheetView showGridLines="0" zoomScaleNormal="100" workbookViewId="0">
      <selection activeCell="I24" sqref="I24:J24"/>
    </sheetView>
  </sheetViews>
  <sheetFormatPr defaultColWidth="9.28515625" defaultRowHeight="12.75" x14ac:dyDescent="0.2"/>
  <cols>
    <col min="1" max="1" width="1.7109375" style="1" customWidth="1"/>
    <col min="2" max="2" width="3.7109375" style="1" customWidth="1"/>
    <col min="3" max="8" width="9.28515625" style="1"/>
    <col min="9" max="9" width="9.7109375" style="74" bestFit="1" customWidth="1"/>
    <col min="10" max="10" width="9.28515625" style="74"/>
    <col min="11" max="11" width="8.28515625" style="1" customWidth="1"/>
    <col min="12" max="16384" width="9.28515625" style="1"/>
  </cols>
  <sheetData>
    <row r="1" spans="2:11" ht="7.5" customHeight="1" x14ac:dyDescent="0.2"/>
    <row r="2" spans="2:11" ht="13.5" thickBot="1" x14ac:dyDescent="0.25">
      <c r="C2" s="1660" t="s">
        <v>1170</v>
      </c>
      <c r="D2" s="1660"/>
      <c r="E2" s="1660"/>
      <c r="F2" s="1660"/>
      <c r="G2" s="1660"/>
    </row>
    <row r="3" spans="2:11" x14ac:dyDescent="0.2">
      <c r="B3" s="2152" t="s">
        <v>1171</v>
      </c>
      <c r="C3" s="2153"/>
      <c r="D3" s="2153"/>
      <c r="E3" s="2153"/>
      <c r="F3" s="2153"/>
      <c r="G3" s="2153"/>
      <c r="H3" s="2153"/>
      <c r="I3" s="2153"/>
      <c r="J3" s="2153"/>
      <c r="K3" s="2154"/>
    </row>
    <row r="4" spans="2:11" x14ac:dyDescent="0.2">
      <c r="B4" s="2155"/>
      <c r="C4" s="2156"/>
      <c r="D4" s="2156"/>
      <c r="E4" s="2156"/>
      <c r="F4" s="2156"/>
      <c r="G4" s="2156"/>
      <c r="H4" s="2156"/>
      <c r="I4" s="2156"/>
      <c r="J4" s="2156"/>
      <c r="K4" s="2157"/>
    </row>
    <row r="5" spans="2:11" x14ac:dyDescent="0.2">
      <c r="B5" s="2155"/>
      <c r="C5" s="2156"/>
      <c r="D5" s="2156"/>
      <c r="E5" s="2156"/>
      <c r="F5" s="2156"/>
      <c r="G5" s="2156"/>
      <c r="H5" s="2156"/>
      <c r="I5" s="2156"/>
      <c r="J5" s="2156"/>
      <c r="K5" s="2157"/>
    </row>
    <row r="6" spans="2:11" x14ac:dyDescent="0.2">
      <c r="B6" s="2155"/>
      <c r="C6" s="2156"/>
      <c r="D6" s="2156"/>
      <c r="E6" s="2156"/>
      <c r="F6" s="2156"/>
      <c r="G6" s="2156"/>
      <c r="H6" s="2156"/>
      <c r="I6" s="2156"/>
      <c r="J6" s="2156"/>
      <c r="K6" s="2157"/>
    </row>
    <row r="7" spans="2:11" x14ac:dyDescent="0.2">
      <c r="B7" s="2155"/>
      <c r="C7" s="2156"/>
      <c r="D7" s="2156"/>
      <c r="E7" s="2156"/>
      <c r="F7" s="2156"/>
      <c r="G7" s="2156"/>
      <c r="H7" s="2156"/>
      <c r="I7" s="2156"/>
      <c r="J7" s="2156"/>
      <c r="K7" s="2157"/>
    </row>
    <row r="8" spans="2:11" x14ac:dyDescent="0.2">
      <c r="B8" s="2155"/>
      <c r="C8" s="2156"/>
      <c r="D8" s="2156"/>
      <c r="E8" s="2156"/>
      <c r="F8" s="2156"/>
      <c r="G8" s="2156"/>
      <c r="H8" s="2156"/>
      <c r="I8" s="2156"/>
      <c r="J8" s="2156"/>
      <c r="K8" s="2157"/>
    </row>
    <row r="9" spans="2:11" ht="13.5" thickBot="1" x14ac:dyDescent="0.25">
      <c r="B9" s="2158"/>
      <c r="C9" s="2159"/>
      <c r="D9" s="2159"/>
      <c r="E9" s="2159"/>
      <c r="F9" s="2159"/>
      <c r="G9" s="2159"/>
      <c r="H9" s="2159"/>
      <c r="I9" s="2159"/>
      <c r="J9" s="2159"/>
      <c r="K9" s="2160"/>
    </row>
    <row r="10" spans="2:11" x14ac:dyDescent="0.2">
      <c r="B10" s="73"/>
      <c r="C10" s="30"/>
      <c r="D10" s="30"/>
      <c r="E10" s="30"/>
      <c r="F10" s="30"/>
      <c r="G10" s="30"/>
      <c r="H10" s="30"/>
      <c r="I10" s="495"/>
      <c r="J10" s="495"/>
      <c r="K10" s="31"/>
    </row>
    <row r="11" spans="2:11" x14ac:dyDescent="0.2">
      <c r="B11" s="13" t="s">
        <v>1028</v>
      </c>
      <c r="C11" s="1660" t="s">
        <v>1172</v>
      </c>
      <c r="D11" s="1660"/>
      <c r="E11" s="1660"/>
      <c r="F11" s="1660"/>
      <c r="H11" s="74" t="s">
        <v>1173</v>
      </c>
      <c r="I11" s="2150">
        <f>'Eligible Basis (p 35)'!F4</f>
        <v>0</v>
      </c>
      <c r="J11" s="2150"/>
      <c r="K11" s="22"/>
    </row>
    <row r="12" spans="2:11" x14ac:dyDescent="0.2">
      <c r="B12" s="13"/>
      <c r="K12" s="22"/>
    </row>
    <row r="13" spans="2:11" x14ac:dyDescent="0.2">
      <c r="B13" s="13" t="s">
        <v>1034</v>
      </c>
      <c r="C13" s="1660" t="s">
        <v>1174</v>
      </c>
      <c r="D13" s="1660"/>
      <c r="E13" s="1660"/>
      <c r="F13" s="1660"/>
      <c r="H13" s="74" t="s">
        <v>1173</v>
      </c>
      <c r="I13" s="2150">
        <f>SUM('Itemized Costs (p 34)'!F36:F41)</f>
        <v>0</v>
      </c>
      <c r="J13" s="2150"/>
      <c r="K13" s="22"/>
    </row>
    <row r="14" spans="2:11" x14ac:dyDescent="0.2">
      <c r="B14" s="13"/>
      <c r="K14" s="22"/>
    </row>
    <row r="15" spans="2:11" x14ac:dyDescent="0.2">
      <c r="B15" s="13" t="s">
        <v>1038</v>
      </c>
      <c r="C15" s="1660" t="s">
        <v>1175</v>
      </c>
      <c r="D15" s="1660"/>
      <c r="E15" s="1660"/>
      <c r="F15" s="1660"/>
      <c r="H15" s="74" t="s">
        <v>1173</v>
      </c>
      <c r="I15" s="2150">
        <f>I11-I13</f>
        <v>0</v>
      </c>
      <c r="J15" s="2150"/>
      <c r="K15" s="22"/>
    </row>
    <row r="16" spans="2:11" x14ac:dyDescent="0.2">
      <c r="B16" s="13"/>
      <c r="K16" s="22"/>
    </row>
    <row r="17" spans="2:11" x14ac:dyDescent="0.2">
      <c r="B17" s="13" t="s">
        <v>1049</v>
      </c>
      <c r="C17" s="2151" t="s">
        <v>1176</v>
      </c>
      <c r="D17" s="2151"/>
      <c r="E17" s="2151"/>
      <c r="F17" s="2151"/>
      <c r="G17" s="2151"/>
      <c r="K17" s="22"/>
    </row>
    <row r="18" spans="2:11" x14ac:dyDescent="0.2">
      <c r="B18" s="13"/>
      <c r="C18" s="2151"/>
      <c r="D18" s="2151"/>
      <c r="E18" s="2151"/>
      <c r="F18" s="2151"/>
      <c r="G18" s="2151"/>
      <c r="H18" s="74" t="s">
        <v>1173</v>
      </c>
      <c r="I18" s="2161">
        <f>SUM('Sources and Uses (p 30)'!H28:J28)+SUM('Sources and Uses (p 30)'!H30:J35)</f>
        <v>0</v>
      </c>
      <c r="J18" s="2161"/>
      <c r="K18" s="22"/>
    </row>
    <row r="19" spans="2:11" x14ac:dyDescent="0.2">
      <c r="B19" s="13"/>
      <c r="K19" s="22"/>
    </row>
    <row r="20" spans="2:11" x14ac:dyDescent="0.2">
      <c r="B20" s="13" t="s">
        <v>1057</v>
      </c>
      <c r="C20" s="1660" t="s">
        <v>1177</v>
      </c>
      <c r="D20" s="1660"/>
      <c r="E20" s="1660"/>
      <c r="H20" s="74" t="s">
        <v>1173</v>
      </c>
      <c r="I20" s="2150">
        <f>I15-I18</f>
        <v>0</v>
      </c>
      <c r="J20" s="2162"/>
      <c r="K20" s="22"/>
    </row>
    <row r="21" spans="2:11" x14ac:dyDescent="0.2">
      <c r="B21" s="13" t="s">
        <v>1088</v>
      </c>
      <c r="C21" s="1660" t="s">
        <v>1178</v>
      </c>
      <c r="D21" s="1660"/>
      <c r="E21" s="1660"/>
      <c r="F21" s="1660"/>
      <c r="K21" s="22"/>
    </row>
    <row r="22" spans="2:11" x14ac:dyDescent="0.2">
      <c r="B22" s="13"/>
      <c r="C22" s="2151" t="s">
        <v>1179</v>
      </c>
      <c r="D22" s="2151"/>
      <c r="E22" s="2151"/>
      <c r="F22" s="2151"/>
      <c r="G22" s="2151"/>
      <c r="K22" s="22"/>
    </row>
    <row r="23" spans="2:11" x14ac:dyDescent="0.2">
      <c r="B23" s="13"/>
      <c r="C23" s="2151"/>
      <c r="D23" s="2151"/>
      <c r="E23" s="2151"/>
      <c r="F23" s="2151"/>
      <c r="G23" s="2151"/>
      <c r="K23" s="22"/>
    </row>
    <row r="24" spans="2:11" x14ac:dyDescent="0.2">
      <c r="B24" s="13"/>
      <c r="C24" s="2151"/>
      <c r="D24" s="2151"/>
      <c r="E24" s="2151"/>
      <c r="F24" s="2151"/>
      <c r="G24" s="2151"/>
      <c r="H24" s="74" t="s">
        <v>1173</v>
      </c>
      <c r="I24" s="2163">
        <v>0.9</v>
      </c>
      <c r="J24" s="2163"/>
      <c r="K24" s="22"/>
    </row>
    <row r="25" spans="2:11" x14ac:dyDescent="0.2">
      <c r="B25" s="13"/>
      <c r="C25" s="1089"/>
      <c r="D25" s="1089"/>
      <c r="E25" s="1089"/>
      <c r="F25" s="1089"/>
      <c r="G25" s="1089"/>
      <c r="H25" s="74"/>
      <c r="I25" s="878"/>
      <c r="J25" s="878"/>
      <c r="K25" s="22"/>
    </row>
    <row r="26" spans="2:11" x14ac:dyDescent="0.2">
      <c r="B26" s="13" t="s">
        <v>1097</v>
      </c>
      <c r="C26" s="1036" t="s">
        <v>1180</v>
      </c>
      <c r="D26" s="1089"/>
      <c r="E26" s="1089"/>
      <c r="F26" s="1089"/>
      <c r="G26" s="1089"/>
      <c r="H26" s="74"/>
      <c r="I26" s="2165">
        <v>0.99990000000000001</v>
      </c>
      <c r="J26" s="2165"/>
      <c r="K26" s="22"/>
    </row>
    <row r="27" spans="2:11" x14ac:dyDescent="0.2">
      <c r="B27" s="13"/>
      <c r="I27" s="496"/>
      <c r="K27" s="22"/>
    </row>
    <row r="28" spans="2:11" x14ac:dyDescent="0.2">
      <c r="B28" s="13" t="s">
        <v>1107</v>
      </c>
      <c r="C28" s="2151" t="s">
        <v>1181</v>
      </c>
      <c r="D28" s="2151"/>
      <c r="E28" s="2151"/>
      <c r="F28" s="2151"/>
      <c r="G28" s="2151"/>
      <c r="K28" s="22"/>
    </row>
    <row r="29" spans="2:11" x14ac:dyDescent="0.2">
      <c r="B29" s="13"/>
      <c r="C29" s="2151"/>
      <c r="D29" s="2151"/>
      <c r="E29" s="2151"/>
      <c r="F29" s="2151"/>
      <c r="G29" s="2151"/>
      <c r="H29" s="74" t="s">
        <v>1173</v>
      </c>
      <c r="I29" s="2161">
        <f>I20/I24</f>
        <v>0</v>
      </c>
      <c r="J29" s="2161"/>
      <c r="K29" s="22"/>
    </row>
    <row r="30" spans="2:11" x14ac:dyDescent="0.2">
      <c r="B30" s="13"/>
      <c r="C30" s="1089"/>
      <c r="D30" s="1089"/>
      <c r="E30" s="1089"/>
      <c r="F30" s="1089"/>
      <c r="G30" s="1089"/>
      <c r="H30" s="74"/>
      <c r="K30" s="22"/>
    </row>
    <row r="31" spans="2:11" x14ac:dyDescent="0.2">
      <c r="B31" s="13"/>
      <c r="C31" s="2151" t="s">
        <v>1182</v>
      </c>
      <c r="D31" s="2151"/>
      <c r="E31" s="2151"/>
      <c r="F31" s="2151"/>
      <c r="G31" s="2151"/>
      <c r="H31" s="74"/>
      <c r="K31" s="22"/>
    </row>
    <row r="32" spans="2:11" x14ac:dyDescent="0.2">
      <c r="B32" s="13" t="s">
        <v>1183</v>
      </c>
      <c r="C32" s="2151"/>
      <c r="D32" s="2151"/>
      <c r="E32" s="2151"/>
      <c r="F32" s="2151"/>
      <c r="G32" s="2151"/>
      <c r="H32" s="74" t="s">
        <v>1173</v>
      </c>
      <c r="I32" s="2161">
        <f>I29/10</f>
        <v>0</v>
      </c>
      <c r="J32" s="2161"/>
      <c r="K32" s="22"/>
    </row>
    <row r="33" spans="2:11" x14ac:dyDescent="0.2">
      <c r="B33" s="13"/>
      <c r="K33" s="22"/>
    </row>
    <row r="34" spans="2:11" x14ac:dyDescent="0.2">
      <c r="B34" s="13" t="s">
        <v>1122</v>
      </c>
      <c r="C34" s="1660" t="s">
        <v>1184</v>
      </c>
      <c r="D34" s="1660"/>
      <c r="E34" s="1660"/>
      <c r="F34" s="1660"/>
      <c r="G34" s="1660"/>
      <c r="H34" s="74" t="s">
        <v>1173</v>
      </c>
      <c r="I34" s="2150">
        <f>'Eligible Basis (p 35)'!F42</f>
        <v>0</v>
      </c>
      <c r="J34" s="2150"/>
      <c r="K34" s="22"/>
    </row>
    <row r="35" spans="2:11" x14ac:dyDescent="0.2">
      <c r="B35" s="13"/>
      <c r="K35" s="22"/>
    </row>
    <row r="36" spans="2:11" x14ac:dyDescent="0.2">
      <c r="B36" s="13" t="s">
        <v>1126</v>
      </c>
      <c r="C36" s="1660" t="s">
        <v>1185</v>
      </c>
      <c r="D36" s="1660"/>
      <c r="E36" s="1660"/>
      <c r="F36" s="1660"/>
      <c r="G36" s="1660"/>
      <c r="K36" s="22"/>
    </row>
    <row r="37" spans="2:11" x14ac:dyDescent="0.2">
      <c r="B37" s="13"/>
      <c r="C37" s="2164" t="s">
        <v>1186</v>
      </c>
      <c r="D37" s="2164"/>
      <c r="E37" s="2164"/>
      <c r="F37" s="2164"/>
      <c r="H37" s="74" t="s">
        <v>1173</v>
      </c>
      <c r="I37" s="2167"/>
      <c r="J37" s="2167"/>
      <c r="K37" s="22"/>
    </row>
    <row r="38" spans="2:11" x14ac:dyDescent="0.2">
      <c r="B38" s="13"/>
      <c r="C38" s="1036"/>
      <c r="D38" s="1036"/>
      <c r="E38" s="1036"/>
      <c r="H38" s="74"/>
      <c r="I38" s="1088"/>
      <c r="J38" s="1088"/>
      <c r="K38" s="22"/>
    </row>
    <row r="39" spans="2:11" x14ac:dyDescent="0.2">
      <c r="B39" s="13" t="s">
        <v>1132</v>
      </c>
      <c r="C39" s="1036" t="s">
        <v>1187</v>
      </c>
      <c r="D39" s="1036"/>
      <c r="E39" s="1036"/>
      <c r="H39" s="74"/>
      <c r="I39" s="2161">
        <f>I37*I24*10*I26</f>
        <v>0</v>
      </c>
      <c r="J39" s="2161"/>
      <c r="K39" s="22"/>
    </row>
    <row r="40" spans="2:11" x14ac:dyDescent="0.2">
      <c r="B40" s="13"/>
      <c r="C40" s="1036"/>
      <c r="D40" s="1036"/>
      <c r="E40" s="1036"/>
      <c r="H40" s="74"/>
      <c r="I40" s="1088"/>
      <c r="J40" s="1088"/>
      <c r="K40" s="22"/>
    </row>
    <row r="41" spans="2:11" x14ac:dyDescent="0.2">
      <c r="B41" s="75" t="s">
        <v>1134</v>
      </c>
      <c r="C41" s="1036" t="s">
        <v>1188</v>
      </c>
      <c r="D41" s="1036"/>
      <c r="E41" s="1036"/>
      <c r="H41" s="74"/>
      <c r="I41" s="2161">
        <f>'Sources and Uses (p 30)'!H24</f>
        <v>0</v>
      </c>
      <c r="J41" s="2161"/>
      <c r="K41" s="22"/>
    </row>
    <row r="42" spans="2:11" x14ac:dyDescent="0.2">
      <c r="B42" s="75"/>
      <c r="C42" s="1036"/>
      <c r="D42" s="1036"/>
      <c r="E42" s="1036"/>
      <c r="H42" s="74"/>
      <c r="I42" s="1088"/>
      <c r="J42" s="1088"/>
      <c r="K42" s="22"/>
    </row>
    <row r="43" spans="2:11" x14ac:dyDescent="0.2">
      <c r="B43" s="75" t="s">
        <v>1136</v>
      </c>
      <c r="C43" s="1036" t="s">
        <v>1189</v>
      </c>
      <c r="D43" s="1036"/>
      <c r="E43" s="1036"/>
      <c r="H43" s="74" t="s">
        <v>1173</v>
      </c>
      <c r="I43" s="2161">
        <f>I39+I41</f>
        <v>0</v>
      </c>
      <c r="J43" s="2161"/>
      <c r="K43" s="22"/>
    </row>
    <row r="44" spans="2:11" x14ac:dyDescent="0.2">
      <c r="B44" s="13"/>
      <c r="C44" s="1036"/>
      <c r="D44" s="1036"/>
      <c r="E44" s="1036"/>
      <c r="H44" s="74"/>
      <c r="I44" s="1088"/>
      <c r="J44" s="1088"/>
      <c r="K44" s="22"/>
    </row>
    <row r="45" spans="2:11" x14ac:dyDescent="0.2">
      <c r="B45" s="75" t="s">
        <v>1138</v>
      </c>
      <c r="C45" s="1036" t="s">
        <v>1190</v>
      </c>
      <c r="D45" s="1036"/>
      <c r="E45" s="1036"/>
      <c r="H45" s="74" t="s">
        <v>1173</v>
      </c>
      <c r="I45" s="2161">
        <f>SUM('Sources and Uses (p 30)'!H29:J29)</f>
        <v>0</v>
      </c>
      <c r="J45" s="2161"/>
      <c r="K45" s="22"/>
    </row>
    <row r="46" spans="2:11" x14ac:dyDescent="0.2">
      <c r="B46" s="75"/>
      <c r="C46" s="1036"/>
      <c r="D46" s="1036"/>
      <c r="E46" s="1036"/>
      <c r="H46" s="74"/>
      <c r="I46" s="1088"/>
      <c r="J46" s="1088"/>
      <c r="K46" s="22"/>
    </row>
    <row r="47" spans="2:11" x14ac:dyDescent="0.2">
      <c r="B47" s="75" t="s">
        <v>1146</v>
      </c>
      <c r="C47" s="1036" t="s">
        <v>1191</v>
      </c>
      <c r="D47" s="1036"/>
      <c r="E47" s="1036"/>
      <c r="H47" s="74"/>
      <c r="I47" s="2166"/>
      <c r="J47" s="2166"/>
      <c r="K47" s="22"/>
    </row>
    <row r="48" spans="2:11" x14ac:dyDescent="0.2">
      <c r="B48" s="75"/>
      <c r="C48" s="1036"/>
      <c r="D48" s="1036"/>
      <c r="E48" s="1036"/>
      <c r="H48" s="74"/>
      <c r="I48" s="1088"/>
      <c r="J48" s="1088"/>
      <c r="K48" s="22"/>
    </row>
    <row r="49" spans="2:11" x14ac:dyDescent="0.2">
      <c r="B49" s="13"/>
      <c r="C49" s="1" t="s">
        <v>1192</v>
      </c>
      <c r="K49" s="22"/>
    </row>
    <row r="50" spans="2:11" x14ac:dyDescent="0.2">
      <c r="B50" s="13"/>
      <c r="C50" s="1660" t="s">
        <v>1193</v>
      </c>
      <c r="D50" s="1660"/>
      <c r="E50" s="1660"/>
      <c r="F50" s="1660"/>
      <c r="H50" s="74" t="s">
        <v>1173</v>
      </c>
      <c r="I50" s="2161" t="e">
        <f>I37/'Units and Bedrooms (p 22)'!K14</f>
        <v>#DIV/0!</v>
      </c>
      <c r="J50" s="2161"/>
      <c r="K50" s="22"/>
    </row>
    <row r="51" spans="2:11" x14ac:dyDescent="0.2">
      <c r="B51" s="13"/>
      <c r="C51" s="168"/>
      <c r="D51" s="168"/>
      <c r="E51" s="168"/>
      <c r="F51" s="168"/>
      <c r="H51" s="74"/>
      <c r="I51" s="497"/>
      <c r="J51" s="497"/>
      <c r="K51" s="22"/>
    </row>
    <row r="52" spans="2:11" x14ac:dyDescent="0.2">
      <c r="B52" s="13"/>
      <c r="C52" s="1036" t="s">
        <v>1194</v>
      </c>
      <c r="D52" s="168"/>
      <c r="E52" s="168"/>
      <c r="F52" s="168"/>
      <c r="H52" s="74" t="s">
        <v>1173</v>
      </c>
      <c r="I52" s="2161" t="e">
        <f>I37/'Units and Bedrooms (p 22)'!K15</f>
        <v>#DIV/0!</v>
      </c>
      <c r="J52" s="2161"/>
      <c r="K52" s="22"/>
    </row>
    <row r="53" spans="2:11" x14ac:dyDescent="0.2">
      <c r="B53" s="13"/>
      <c r="C53" s="1" t="s">
        <v>1195</v>
      </c>
      <c r="D53" s="165"/>
      <c r="E53" s="165"/>
      <c r="F53" s="165"/>
      <c r="K53" s="22"/>
    </row>
    <row r="54" spans="2:11" x14ac:dyDescent="0.2">
      <c r="B54" s="13"/>
      <c r="C54" s="1660"/>
      <c r="D54" s="1660"/>
      <c r="E54" s="1660"/>
      <c r="F54" s="1660"/>
      <c r="G54" s="1660"/>
      <c r="K54" s="22"/>
    </row>
    <row r="55" spans="2:11" x14ac:dyDescent="0.2">
      <c r="B55" s="13"/>
      <c r="C55" s="1660" t="s">
        <v>1196</v>
      </c>
      <c r="D55" s="1660"/>
      <c r="E55" s="1660"/>
      <c r="F55" s="1660"/>
      <c r="G55" s="1660"/>
      <c r="H55" s="74" t="s">
        <v>1173</v>
      </c>
      <c r="I55" s="2161" t="e">
        <f>('Itemized Costs (p 33)'!H15+'Itemized Costs (p 33)'!H17+'Itemized Costs (p 33)'!H20+'Itemized Costs (p 33)'!H23+'Itemized Costs (p 33)'!H24+'Itemized Costs (p 33)'!H25+'Itemized Costs (p 33)'!H26+'Itemized Costs (p 33)'!H27+'Itemized Costs (p 33)'!H29)/'Units and Bedrooms (p 22)'!K14</f>
        <v>#DIV/0!</v>
      </c>
      <c r="J55" s="2161"/>
      <c r="K55" s="22"/>
    </row>
    <row r="56" spans="2:11" x14ac:dyDescent="0.2">
      <c r="B56" s="13"/>
      <c r="C56" s="1036"/>
      <c r="D56" s="1036"/>
      <c r="E56" s="1036"/>
      <c r="F56" s="1036"/>
      <c r="G56" s="1036"/>
      <c r="H56" s="74"/>
      <c r="I56" s="1088"/>
      <c r="J56" s="1088"/>
      <c r="K56" s="22"/>
    </row>
    <row r="57" spans="2:11" x14ac:dyDescent="0.2">
      <c r="B57" s="13"/>
      <c r="C57" s="1660" t="s">
        <v>1197</v>
      </c>
      <c r="D57" s="1660"/>
      <c r="E57" s="1660"/>
      <c r="F57" s="1660"/>
      <c r="G57" s="1660"/>
      <c r="H57" s="74" t="s">
        <v>1173</v>
      </c>
      <c r="I57" s="2169" t="e">
        <f>('Itemized Costs (p 33)'!H15+'Itemized Costs (p 33)'!H17+'Itemized Costs (p 33)'!H20+'Itemized Costs (p 33)'!H23+'Itemized Costs (p 33)'!H24+'Itemized Costs (p 33)'!H25+'Itemized Costs (p 33)'!H26+'Itemized Costs (p 33)'!H27+'Itemized Costs (p 33)'!H29)/'Units and Bedrooms (p 22)'!K15</f>
        <v>#DIV/0!</v>
      </c>
      <c r="J57" s="2169"/>
      <c r="K57" s="22"/>
    </row>
    <row r="58" spans="2:11" x14ac:dyDescent="0.2">
      <c r="B58" s="13"/>
      <c r="C58" s="1036"/>
      <c r="D58" s="1036"/>
      <c r="E58" s="1036"/>
      <c r="F58" s="1036"/>
      <c r="G58" s="1036"/>
      <c r="H58" s="74"/>
      <c r="I58" s="1088"/>
      <c r="J58" s="1088"/>
      <c r="K58" s="22"/>
    </row>
    <row r="59" spans="2:11" x14ac:dyDescent="0.2">
      <c r="B59" s="13"/>
      <c r="C59" s="1660" t="s">
        <v>1198</v>
      </c>
      <c r="D59" s="1660"/>
      <c r="E59" s="1660"/>
      <c r="F59" s="1660"/>
      <c r="K59" s="22"/>
    </row>
    <row r="60" spans="2:11" x14ac:dyDescent="0.2">
      <c r="B60" s="13"/>
      <c r="C60" s="2168" t="s">
        <v>1199</v>
      </c>
      <c r="D60" s="2168"/>
      <c r="E60" s="2168"/>
      <c r="F60" s="2168"/>
      <c r="G60" s="2168"/>
      <c r="H60" s="2168"/>
      <c r="K60" s="22"/>
    </row>
    <row r="61" spans="2:11" x14ac:dyDescent="0.2">
      <c r="B61" s="13"/>
      <c r="D61" s="1644" t="s">
        <v>1200</v>
      </c>
      <c r="E61" s="1644"/>
      <c r="F61" s="1644"/>
      <c r="H61" s="74" t="s">
        <v>1173</v>
      </c>
      <c r="I61" s="2150" t="e">
        <f>(I11-('Itemized Costs (p 33)'!H9+'Eligible Basis (p 35)'!F5+'Eligible Basis (p 35)'!H16))/'Units and Bedrooms (p 22)'!K14</f>
        <v>#DIV/0!</v>
      </c>
      <c r="J61" s="2150"/>
      <c r="K61" s="22"/>
    </row>
    <row r="62" spans="2:11" ht="13.5" thickBot="1" x14ac:dyDescent="0.25">
      <c r="B62" s="20"/>
      <c r="C62" s="14"/>
      <c r="D62" s="14"/>
      <c r="E62" s="14"/>
      <c r="F62" s="14"/>
      <c r="G62" s="14"/>
      <c r="H62" s="14"/>
      <c r="I62" s="498"/>
      <c r="J62" s="498"/>
      <c r="K62" s="24"/>
    </row>
  </sheetData>
  <sheetProtection algorithmName="SHA-512" hashValue="0BrWaga2bbuMBgwnBd89DPT0LCFcEMSUFE9CxdfkjbrxxJiLc4hqoUP4s444Zvj7rjKeTWWmERRX9t8Rq0REGA==" saltValue="ZgY0hjFWCJVPl2rxFHHj9g==" spinCount="100000" sheet="1" selectLockedCells="1"/>
  <mergeCells count="42">
    <mergeCell ref="D61:F61"/>
    <mergeCell ref="I61:J61"/>
    <mergeCell ref="I50:J50"/>
    <mergeCell ref="C54:G54"/>
    <mergeCell ref="I55:J55"/>
    <mergeCell ref="C50:F50"/>
    <mergeCell ref="C55:G55"/>
    <mergeCell ref="C59:F59"/>
    <mergeCell ref="C60:H60"/>
    <mergeCell ref="I52:J52"/>
    <mergeCell ref="I57:J57"/>
    <mergeCell ref="C57:G57"/>
    <mergeCell ref="I45:J45"/>
    <mergeCell ref="I47:J47"/>
    <mergeCell ref="C31:G32"/>
    <mergeCell ref="I32:J32"/>
    <mergeCell ref="I37:J37"/>
    <mergeCell ref="C34:G34"/>
    <mergeCell ref="I34:J34"/>
    <mergeCell ref="C36:G36"/>
    <mergeCell ref="I41:J41"/>
    <mergeCell ref="I39:J39"/>
    <mergeCell ref="C20:E20"/>
    <mergeCell ref="I20:J20"/>
    <mergeCell ref="I43:J43"/>
    <mergeCell ref="C21:F21"/>
    <mergeCell ref="C22:G24"/>
    <mergeCell ref="I24:J24"/>
    <mergeCell ref="C28:G29"/>
    <mergeCell ref="I29:J29"/>
    <mergeCell ref="C37:F37"/>
    <mergeCell ref="I26:J26"/>
    <mergeCell ref="C15:F15"/>
    <mergeCell ref="I15:J15"/>
    <mergeCell ref="C17:G18"/>
    <mergeCell ref="C2:G2"/>
    <mergeCell ref="B3:K9"/>
    <mergeCell ref="C11:F11"/>
    <mergeCell ref="I11:J11"/>
    <mergeCell ref="C13:F13"/>
    <mergeCell ref="I13:J13"/>
    <mergeCell ref="I18:J18"/>
  </mergeCells>
  <phoneticPr fontId="0" type="noConversion"/>
  <conditionalFormatting sqref="I47:J47">
    <cfRule type="expression" dxfId="47" priority="1">
      <formula>$I$47&lt;&gt;0</formula>
    </cfRule>
  </conditionalFormatting>
  <printOptions horizontalCentered="1"/>
  <pageMargins left="0.75" right="0.75" top="0.5" bottom="0.5" header="0.5" footer="0.5"/>
  <pageSetup scale="93" fitToHeight="0" orientation="portrait"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08FE74-DAE5-4B95-AB2F-E5C6A946030F}">
  <sheetPr codeName="Sheet6">
    <tabColor rgb="FFBAE18F"/>
  </sheetPr>
  <dimension ref="B1:E48"/>
  <sheetViews>
    <sheetView workbookViewId="0">
      <selection activeCell="B4" sqref="B4"/>
    </sheetView>
  </sheetViews>
  <sheetFormatPr defaultRowHeight="12.75" x14ac:dyDescent="0.2"/>
  <cols>
    <col min="2" max="2" width="16.28515625" style="579" customWidth="1"/>
    <col min="3" max="3" width="39.42578125" customWidth="1"/>
    <col min="4" max="4" width="56.140625" customWidth="1"/>
    <col min="5" max="5" width="18.28515625" customWidth="1"/>
  </cols>
  <sheetData>
    <row r="1" spans="2:5" x14ac:dyDescent="0.2">
      <c r="B1" s="578"/>
    </row>
    <row r="2" spans="2:5" x14ac:dyDescent="0.2">
      <c r="B2" s="577" t="s">
        <v>1201</v>
      </c>
      <c r="C2" s="596" t="s">
        <v>1202</v>
      </c>
      <c r="D2" s="596" t="s">
        <v>1203</v>
      </c>
    </row>
    <row r="3" spans="2:5" x14ac:dyDescent="0.2">
      <c r="C3" s="574"/>
    </row>
    <row r="4" spans="2:5" ht="13.5" thickBot="1" x14ac:dyDescent="0.25">
      <c r="B4" s="612" t="e">
        <f>SUM(#REF!)</f>
        <v>#REF!</v>
      </c>
      <c r="C4" s="1096" t="s">
        <v>1204</v>
      </c>
      <c r="D4" s="598" t="s">
        <v>1205</v>
      </c>
    </row>
    <row r="5" spans="2:5" ht="13.5" thickBot="1" x14ac:dyDescent="0.25">
      <c r="B5" s="612" t="e">
        <f>SUM(#REF!)</f>
        <v>#REF!</v>
      </c>
      <c r="C5" s="1096" t="s">
        <v>1206</v>
      </c>
      <c r="D5" s="598" t="s">
        <v>1205</v>
      </c>
    </row>
    <row r="6" spans="2:5" ht="13.5" thickBot="1" x14ac:dyDescent="0.25">
      <c r="B6" s="612" t="e">
        <f>SUM(#REF!)</f>
        <v>#REF!</v>
      </c>
      <c r="C6" s="1096" t="s">
        <v>1207</v>
      </c>
      <c r="D6" s="598" t="s">
        <v>1205</v>
      </c>
    </row>
    <row r="7" spans="2:5" ht="13.5" thickBot="1" x14ac:dyDescent="0.25">
      <c r="B7" s="612" t="e">
        <f>SUM(#REF!)</f>
        <v>#REF!</v>
      </c>
      <c r="C7" s="1096" t="s">
        <v>1208</v>
      </c>
      <c r="D7" s="598" t="s">
        <v>1205</v>
      </c>
    </row>
    <row r="8" spans="2:5" ht="13.5" thickBot="1" x14ac:dyDescent="0.25">
      <c r="B8" s="612" t="e">
        <f>SUM(#REF!)</f>
        <v>#REF!</v>
      </c>
      <c r="C8" s="1096" t="s">
        <v>1209</v>
      </c>
      <c r="D8" s="598" t="s">
        <v>1205</v>
      </c>
    </row>
    <row r="9" spans="2:5" ht="13.5" thickBot="1" x14ac:dyDescent="0.25">
      <c r="B9" s="580">
        <f>'Annual Expenses (p 27)'!H10</f>
        <v>0</v>
      </c>
      <c r="C9" s="574" t="s">
        <v>853</v>
      </c>
      <c r="D9" s="598" t="s">
        <v>1210</v>
      </c>
      <c r="E9" s="169"/>
    </row>
    <row r="10" spans="2:5" ht="13.5" thickBot="1" x14ac:dyDescent="0.25">
      <c r="B10" s="576">
        <f>'Annual Expenses (p 27)'!H13</f>
        <v>0</v>
      </c>
      <c r="C10" s="574" t="s">
        <v>855</v>
      </c>
      <c r="D10" s="598" t="s">
        <v>1210</v>
      </c>
      <c r="E10" s="169"/>
    </row>
    <row r="11" spans="2:5" ht="13.5" thickBot="1" x14ac:dyDescent="0.25">
      <c r="B11" s="581">
        <f>'Annual Expenses (p 27)'!F11</f>
        <v>0</v>
      </c>
      <c r="C11" s="1096" t="s">
        <v>1211</v>
      </c>
      <c r="D11" s="598" t="s">
        <v>1210</v>
      </c>
    </row>
    <row r="12" spans="2:5" ht="13.5" thickBot="1" x14ac:dyDescent="0.25">
      <c r="B12" s="581">
        <f>'Annual Expenses (p 27)'!K15</f>
        <v>0.02</v>
      </c>
      <c r="C12" s="597" t="s">
        <v>1212</v>
      </c>
      <c r="D12" s="598" t="s">
        <v>1210</v>
      </c>
    </row>
    <row r="13" spans="2:5" ht="13.5" thickBot="1" x14ac:dyDescent="0.25">
      <c r="B13" s="580">
        <f>'Annual Expenses (p 27)'!E24</f>
        <v>0</v>
      </c>
      <c r="C13" s="574" t="s">
        <v>1213</v>
      </c>
      <c r="D13" s="598" t="s">
        <v>1214</v>
      </c>
    </row>
    <row r="14" spans="2:5" ht="13.5" thickBot="1" x14ac:dyDescent="0.25">
      <c r="B14" s="580">
        <f>'Annual Expenses (p 27)'!G61</f>
        <v>0</v>
      </c>
      <c r="C14" s="574" t="s">
        <v>1215</v>
      </c>
      <c r="D14" s="598" t="s">
        <v>1214</v>
      </c>
      <c r="E14" s="169"/>
    </row>
    <row r="15" spans="2:5" ht="13.5" thickBot="1" x14ac:dyDescent="0.25">
      <c r="B15" s="580" t="e">
        <f>'Annual Expenses (p 27)'!K61</f>
        <v>#DIV/0!</v>
      </c>
      <c r="C15" s="574" t="s">
        <v>1216</v>
      </c>
      <c r="D15" s="598" t="s">
        <v>1214</v>
      </c>
    </row>
    <row r="16" spans="2:5" ht="13.5" thickBot="1" x14ac:dyDescent="0.25">
      <c r="B16" s="582">
        <f>'Annual Expenses (p 27)'!L63</f>
        <v>0.03</v>
      </c>
      <c r="C16" s="597" t="s">
        <v>1217</v>
      </c>
      <c r="D16" s="598" t="s">
        <v>1214</v>
      </c>
    </row>
    <row r="17" spans="2:5" ht="13.5" thickBot="1" x14ac:dyDescent="0.25">
      <c r="B17" s="580">
        <f>'Annual Expenses (p 27)'!K42</f>
        <v>0</v>
      </c>
      <c r="C17" s="1096" t="s">
        <v>1218</v>
      </c>
      <c r="D17" s="598" t="s">
        <v>1214</v>
      </c>
    </row>
    <row r="18" spans="2:5" ht="13.5" thickBot="1" x14ac:dyDescent="0.25">
      <c r="B18" s="582">
        <f>'Annual Expenses (p 27)'!L65</f>
        <v>0.03</v>
      </c>
      <c r="C18" s="1096" t="s">
        <v>1219</v>
      </c>
      <c r="D18" s="598" t="s">
        <v>1214</v>
      </c>
    </row>
    <row r="19" spans="2:5" ht="13.5" thickBot="1" x14ac:dyDescent="0.25">
      <c r="B19" s="580" t="e">
        <f>[3]!Text956</f>
        <v>#REF!</v>
      </c>
      <c r="C19" s="574" t="s">
        <v>1220</v>
      </c>
      <c r="D19" s="598" t="s">
        <v>1221</v>
      </c>
    </row>
    <row r="20" spans="2:5" ht="13.5" thickBot="1" x14ac:dyDescent="0.25">
      <c r="B20" s="580" t="e">
        <f>SUM(#REF!)</f>
        <v>#REF!</v>
      </c>
      <c r="C20" s="1096" t="s">
        <v>1222</v>
      </c>
      <c r="D20" s="598" t="s">
        <v>1221</v>
      </c>
    </row>
    <row r="21" spans="2:5" ht="13.5" thickBot="1" x14ac:dyDescent="0.25">
      <c r="B21" s="583" t="e">
        <f>#REF!</f>
        <v>#REF!</v>
      </c>
      <c r="C21" s="1096" t="s">
        <v>1223</v>
      </c>
      <c r="D21" s="598" t="s">
        <v>1221</v>
      </c>
    </row>
    <row r="22" spans="2:5" ht="13.5" thickBot="1" x14ac:dyDescent="0.25">
      <c r="B22" s="583" t="e">
        <f>MIN(#REF!,#REF!,#REF!)</f>
        <v>#REF!</v>
      </c>
      <c r="C22" s="1096" t="s">
        <v>1224</v>
      </c>
      <c r="D22" s="598" t="s">
        <v>1221</v>
      </c>
    </row>
    <row r="23" spans="2:5" ht="13.5" thickBot="1" x14ac:dyDescent="0.25">
      <c r="B23" s="580">
        <f>'Source of Funds (p 29)'!H26</f>
        <v>0</v>
      </c>
      <c r="C23" s="574" t="s">
        <v>944</v>
      </c>
      <c r="D23" s="598" t="s">
        <v>1225</v>
      </c>
      <c r="E23" s="169"/>
    </row>
    <row r="24" spans="2:5" ht="13.5" thickBot="1" x14ac:dyDescent="0.25">
      <c r="B24" s="580" t="e">
        <f>#REF!</f>
        <v>#REF!</v>
      </c>
      <c r="C24" s="1096" t="s">
        <v>1226</v>
      </c>
      <c r="D24" s="598" t="s">
        <v>1221</v>
      </c>
      <c r="E24" s="169"/>
    </row>
    <row r="25" spans="2:5" ht="13.5" thickBot="1" x14ac:dyDescent="0.25">
      <c r="B25" s="580">
        <f>SUM('Itemized Costs (p 33)'!H15:H17)</f>
        <v>0</v>
      </c>
      <c r="C25" s="1096" t="s">
        <v>1227</v>
      </c>
      <c r="D25" s="598" t="s">
        <v>1228</v>
      </c>
    </row>
    <row r="26" spans="2:5" ht="13.5" thickBot="1" x14ac:dyDescent="0.25">
      <c r="B26" s="580">
        <f>'Itemized Costs (p 33)'!H20</f>
        <v>0</v>
      </c>
      <c r="C26" s="574" t="s">
        <v>1229</v>
      </c>
      <c r="D26" s="598" t="s">
        <v>1230</v>
      </c>
    </row>
    <row r="27" spans="2:5" ht="13.5" thickBot="1" x14ac:dyDescent="0.25">
      <c r="B27" s="580">
        <f>'Itemized Costs (p 33)'!H23</f>
        <v>0</v>
      </c>
      <c r="C27" s="574" t="s">
        <v>1231</v>
      </c>
      <c r="D27" s="598" t="s">
        <v>1230</v>
      </c>
    </row>
    <row r="28" spans="2:5" ht="13.5" thickBot="1" x14ac:dyDescent="0.25">
      <c r="B28" s="580">
        <f>'Itemized Costs (p 33)'!H24</f>
        <v>0</v>
      </c>
      <c r="C28" s="574" t="s">
        <v>1232</v>
      </c>
      <c r="D28" s="598" t="s">
        <v>1230</v>
      </c>
    </row>
    <row r="29" spans="2:5" ht="13.5" thickBot="1" x14ac:dyDescent="0.25">
      <c r="B29" s="580">
        <f>'Itemized Costs (p 33)'!H25</f>
        <v>0</v>
      </c>
      <c r="C29" s="574" t="s">
        <v>1233</v>
      </c>
      <c r="D29" s="598" t="s">
        <v>1230</v>
      </c>
    </row>
    <row r="30" spans="2:5" ht="13.5" thickBot="1" x14ac:dyDescent="0.25">
      <c r="B30" s="580">
        <f>'Itemized Costs (p 33)'!H26</f>
        <v>0</v>
      </c>
      <c r="C30" s="574" t="s">
        <v>1234</v>
      </c>
      <c r="D30" s="598" t="s">
        <v>1230</v>
      </c>
    </row>
    <row r="31" spans="2:5" ht="13.5" thickBot="1" x14ac:dyDescent="0.25">
      <c r="B31" s="580">
        <f>'Itemized Costs (p 33)'!H27</f>
        <v>0</v>
      </c>
      <c r="C31" s="574" t="s">
        <v>1235</v>
      </c>
      <c r="D31" s="598" t="s">
        <v>1230</v>
      </c>
    </row>
    <row r="32" spans="2:5" ht="13.5" thickBot="1" x14ac:dyDescent="0.25">
      <c r="B32" s="580">
        <f>'Itemized Costs (p 33)'!H28</f>
        <v>0</v>
      </c>
      <c r="C32" s="574" t="s">
        <v>1236</v>
      </c>
      <c r="D32" s="598" t="s">
        <v>1230</v>
      </c>
    </row>
    <row r="33" spans="2:5" ht="13.5" thickBot="1" x14ac:dyDescent="0.25">
      <c r="B33" s="580">
        <f>'Itemized Costs (p 33)'!H29</f>
        <v>0</v>
      </c>
      <c r="C33" s="1096" t="s">
        <v>1237</v>
      </c>
      <c r="D33" s="598" t="s">
        <v>1230</v>
      </c>
    </row>
    <row r="34" spans="2:5" ht="13.5" thickBot="1" x14ac:dyDescent="0.25">
      <c r="B34" s="580">
        <f>'Itemized Costs (p 33)'!H31</f>
        <v>0</v>
      </c>
      <c r="C34" s="574" t="s">
        <v>1238</v>
      </c>
      <c r="D34" s="598" t="s">
        <v>1239</v>
      </c>
    </row>
    <row r="35" spans="2:5" ht="13.5" thickBot="1" x14ac:dyDescent="0.25">
      <c r="B35" s="580">
        <f>'Itemized Costs (p 33)'!H33</f>
        <v>0</v>
      </c>
      <c r="C35" s="574" t="s">
        <v>1240</v>
      </c>
      <c r="D35" s="598" t="s">
        <v>1239</v>
      </c>
    </row>
    <row r="36" spans="2:5" ht="13.5" thickBot="1" x14ac:dyDescent="0.25">
      <c r="B36" s="580">
        <f>'Itemized Costs (p 34)'!F30</f>
        <v>0</v>
      </c>
      <c r="C36" s="1096" t="s">
        <v>1241</v>
      </c>
      <c r="D36" s="598" t="s">
        <v>1242</v>
      </c>
    </row>
    <row r="37" spans="2:5" ht="13.5" thickBot="1" x14ac:dyDescent="0.25">
      <c r="B37" s="580">
        <f>'Itemized Costs (p 34)'!F31</f>
        <v>0</v>
      </c>
      <c r="C37" s="1096" t="s">
        <v>1243</v>
      </c>
      <c r="D37" s="598" t="s">
        <v>1242</v>
      </c>
    </row>
    <row r="38" spans="2:5" ht="13.5" thickBot="1" x14ac:dyDescent="0.25">
      <c r="B38" s="580">
        <f>'Itemized Costs (p 34)'!F32</f>
        <v>0</v>
      </c>
      <c r="C38" s="1096" t="s">
        <v>1244</v>
      </c>
      <c r="D38" s="598" t="s">
        <v>1242</v>
      </c>
    </row>
    <row r="39" spans="2:5" ht="13.5" thickBot="1" x14ac:dyDescent="0.25">
      <c r="B39" s="580">
        <f>'Itemized Costs (p 34)'!F43</f>
        <v>0</v>
      </c>
      <c r="C39" s="1096" t="s">
        <v>1123</v>
      </c>
      <c r="D39" s="598" t="s">
        <v>1245</v>
      </c>
    </row>
    <row r="40" spans="2:5" ht="13.5" thickBot="1" x14ac:dyDescent="0.25">
      <c r="B40" s="580">
        <f>'Itemized Costs (p 34)'!F49</f>
        <v>0</v>
      </c>
      <c r="C40" s="1096" t="s">
        <v>1246</v>
      </c>
      <c r="D40" s="598" t="s">
        <v>1247</v>
      </c>
    </row>
    <row r="41" spans="2:5" ht="29.25" customHeight="1" thickBot="1" x14ac:dyDescent="0.25">
      <c r="B41" s="575">
        <f>SUM('Itemized Costs (p 33)'!H26:I28)+SUM('Itemized Costs (p 33)'!H31:I38)+SUM('Itemized Costs (p 34)'!F25:F31)+'Itemized Costs (p 34)'!F33</f>
        <v>0</v>
      </c>
      <c r="C41" s="1096" t="s">
        <v>1248</v>
      </c>
      <c r="D41" s="599" t="s">
        <v>1249</v>
      </c>
    </row>
    <row r="42" spans="2:5" ht="13.5" thickBot="1" x14ac:dyDescent="0.25">
      <c r="B42" s="580">
        <f>'Sources and Uses (p 30)'!H37</f>
        <v>0</v>
      </c>
      <c r="C42" s="1096" t="s">
        <v>976</v>
      </c>
      <c r="D42" s="598" t="s">
        <v>1250</v>
      </c>
    </row>
    <row r="43" spans="2:5" ht="13.5" thickBot="1" x14ac:dyDescent="0.25">
      <c r="B43" s="580">
        <f>'Fed Credit Determination (p36a)'!I11</f>
        <v>0</v>
      </c>
      <c r="C43" s="1096" t="s">
        <v>1251</v>
      </c>
      <c r="D43" s="598" t="s">
        <v>1252</v>
      </c>
    </row>
    <row r="44" spans="2:5" ht="13.5" thickBot="1" x14ac:dyDescent="0.25">
      <c r="B44" s="580">
        <f>'Eligible Basis (p 35)'!G19</f>
        <v>0</v>
      </c>
      <c r="C44" s="1096" t="s">
        <v>1253</v>
      </c>
      <c r="D44" s="598" t="s">
        <v>1254</v>
      </c>
    </row>
    <row r="45" spans="2:5" ht="13.5" thickBot="1" x14ac:dyDescent="0.25">
      <c r="B45" s="580">
        <f>'Fed Credit Determination (p36a)'!I32</f>
        <v>0</v>
      </c>
      <c r="C45" s="1096" t="s">
        <v>1255</v>
      </c>
      <c r="D45" s="598" t="s">
        <v>1252</v>
      </c>
    </row>
    <row r="46" spans="2:5" ht="13.5" thickBot="1" x14ac:dyDescent="0.25">
      <c r="B46" s="580">
        <f>'Fed Credit Determination (p36a)'!I34</f>
        <v>0</v>
      </c>
      <c r="C46" s="1096" t="s">
        <v>1256</v>
      </c>
      <c r="D46" s="598" t="s">
        <v>1252</v>
      </c>
      <c r="E46" s="169"/>
    </row>
    <row r="47" spans="2:5" ht="13.5" thickBot="1" x14ac:dyDescent="0.25">
      <c r="B47" s="580">
        <f>'Fed Credit Determination (p36a)'!I37</f>
        <v>0</v>
      </c>
      <c r="C47" s="1096" t="s">
        <v>1257</v>
      </c>
      <c r="D47" s="598" t="s">
        <v>1252</v>
      </c>
    </row>
    <row r="48" spans="2:5" ht="13.5" thickBot="1" x14ac:dyDescent="0.25">
      <c r="B48" s="595" t="e">
        <f>'Types of Allocation (p 10)'!#REF!</f>
        <v>#REF!</v>
      </c>
      <c r="C48" s="1096" t="s">
        <v>1258</v>
      </c>
      <c r="D48" s="598" t="s">
        <v>1259</v>
      </c>
    </row>
  </sheetData>
  <sheetProtection algorithmName="SHA-512" hashValue="y+i1eaTKuSOVtxaR9hBPymIXuEEkHvi/wHMp1KGKXD0iXYB7zHqC3xwzRXdvOXVLpUm3xh7lzOSBOlxFsdFdag==" saltValue="2lRrXDNHoG10QybrQg0y9Q==" spinCount="100000" sheet="1" objects="1" scenarios="1"/>
  <pageMargins left="0.7" right="0.7" top="0.75" bottom="0.75" header="0.3" footer="0.3"/>
  <pageSetup orientation="portrait" horizontalDpi="204" verticalDpi="192" r:id="rId1"/>
  <ignoredErrors>
    <ignoredError sqref="B21:B22 B15" evalError="1"/>
    <ignoredError sqref="B20" formulaRange="1"/>
  </ignoredError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C3A2BE-F22D-4820-B0A5-9EE2A2B23553}">
  <sheetPr codeName="Sheet7">
    <tabColor rgb="FFBAE18F"/>
    <pageSetUpPr fitToPage="1"/>
  </sheetPr>
  <dimension ref="B1:S64"/>
  <sheetViews>
    <sheetView showGridLines="0" zoomScale="80" zoomScaleNormal="80" workbookViewId="0">
      <selection activeCell="D18" sqref="D18"/>
    </sheetView>
  </sheetViews>
  <sheetFormatPr defaultColWidth="9.28515625" defaultRowHeight="12.75" x14ac:dyDescent="0.2"/>
  <cols>
    <col min="1" max="1" width="5.7109375" style="499" customWidth="1"/>
    <col min="2" max="2" width="14.28515625" style="499" customWidth="1"/>
    <col min="3" max="3" width="9.28515625" style="499"/>
    <col min="4" max="4" width="30.5703125" style="499" customWidth="1"/>
    <col min="5" max="5" width="12.7109375" style="499" customWidth="1"/>
    <col min="6" max="6" width="10.5703125" style="499" customWidth="1"/>
    <col min="7" max="7" width="22" style="499" customWidth="1"/>
    <col min="8" max="8" width="17.7109375" style="499" customWidth="1"/>
    <col min="9" max="9" width="16.42578125" style="499" customWidth="1"/>
    <col min="10" max="10" width="7.7109375" style="499" customWidth="1"/>
    <col min="11" max="11" width="9.7109375" style="499" customWidth="1"/>
    <col min="12" max="12" width="33.7109375" style="499" customWidth="1"/>
    <col min="13" max="13" width="15.5703125" style="499" customWidth="1"/>
    <col min="14" max="14" width="16.28515625" style="499" customWidth="1"/>
    <col min="15" max="16" width="9.28515625" style="499"/>
    <col min="17" max="17" width="24.28515625" style="499" customWidth="1"/>
    <col min="18" max="18" width="20" style="499" customWidth="1"/>
    <col min="19" max="19" width="5.140625" style="499" customWidth="1"/>
    <col min="20" max="16384" width="9.28515625" style="499"/>
  </cols>
  <sheetData>
    <row r="1" spans="2:19" ht="36" customHeight="1" thickBot="1" x14ac:dyDescent="0.25">
      <c r="B1" s="600" t="s">
        <v>1260</v>
      </c>
      <c r="C1" s="601"/>
      <c r="D1" s="602" t="s">
        <v>1261</v>
      </c>
      <c r="E1" s="602"/>
      <c r="F1" s="609" t="s">
        <v>1262</v>
      </c>
      <c r="G1" s="1097"/>
    </row>
    <row r="2" spans="2:19" ht="16.5" thickBot="1" x14ac:dyDescent="0.3">
      <c r="B2" s="2181" t="s">
        <v>1263</v>
      </c>
      <c r="C2" s="2182"/>
      <c r="D2" s="2182"/>
      <c r="E2" s="2183"/>
      <c r="F2" s="500"/>
      <c r="G2" s="2181" t="s">
        <v>1264</v>
      </c>
      <c r="H2" s="2182"/>
      <c r="I2" s="2182"/>
      <c r="J2" s="2183"/>
      <c r="K2" s="500"/>
      <c r="L2" s="2197" t="s">
        <v>1213</v>
      </c>
      <c r="M2" s="2198"/>
      <c r="N2" s="2199"/>
      <c r="P2" s="2192" t="s">
        <v>1265</v>
      </c>
      <c r="Q2" s="2193"/>
      <c r="R2" s="2193"/>
      <c r="S2" s="2194"/>
    </row>
    <row r="3" spans="2:19" ht="15.75" x14ac:dyDescent="0.25">
      <c r="B3" s="501" t="s">
        <v>1266</v>
      </c>
      <c r="C3" s="587"/>
      <c r="D3" s="603" t="e">
        <f>'UW Inputs'!B7+'UW Inputs'!B8</f>
        <v>#REF!</v>
      </c>
      <c r="E3" s="502"/>
      <c r="F3" s="500"/>
      <c r="G3" s="503"/>
      <c r="H3" s="504"/>
      <c r="I3" s="504"/>
      <c r="J3" s="505"/>
      <c r="K3" s="500"/>
      <c r="L3" s="503"/>
      <c r="M3" s="504"/>
      <c r="N3" s="505"/>
      <c r="P3" s="506"/>
      <c r="Q3" s="507"/>
      <c r="R3" s="507"/>
      <c r="S3" s="508"/>
    </row>
    <row r="4" spans="2:19" ht="15.75" x14ac:dyDescent="0.25">
      <c r="B4" s="501" t="s">
        <v>1267</v>
      </c>
      <c r="C4" s="587"/>
      <c r="D4" s="604" t="e">
        <f>'UW Inputs'!B4+'UW Inputs'!B5+'UW Inputs'!B6</f>
        <v>#REF!</v>
      </c>
      <c r="E4" s="502"/>
      <c r="F4" s="500"/>
      <c r="G4" s="906" t="e">
        <f>'UW Inputs'!B15</f>
        <v>#DIV/0!</v>
      </c>
      <c r="H4" s="500" t="s">
        <v>1268</v>
      </c>
      <c r="I4" s="500"/>
      <c r="J4" s="509"/>
      <c r="K4" s="500"/>
      <c r="L4" s="906">
        <f>'UW Inputs'!B10</f>
        <v>0</v>
      </c>
      <c r="M4" s="500" t="s">
        <v>855</v>
      </c>
      <c r="N4" s="509"/>
      <c r="P4" s="2211"/>
      <c r="Q4" s="2212"/>
      <c r="S4" s="510"/>
    </row>
    <row r="5" spans="2:19" ht="15.75" x14ac:dyDescent="0.25">
      <c r="B5" s="511"/>
      <c r="C5" s="587"/>
      <c r="D5" s="587"/>
      <c r="E5" s="502"/>
      <c r="F5" s="500"/>
      <c r="G5" s="512"/>
      <c r="H5" s="907" t="s">
        <v>1269</v>
      </c>
      <c r="I5" s="500"/>
      <c r="J5" s="509"/>
      <c r="K5" s="500"/>
      <c r="L5" s="908"/>
      <c r="M5" s="500"/>
      <c r="N5" s="509"/>
      <c r="P5" s="517"/>
      <c r="Q5" s="909" t="s">
        <v>1270</v>
      </c>
      <c r="R5" s="549">
        <f>'UW Inputs'!B42</f>
        <v>0</v>
      </c>
      <c r="S5" s="510"/>
    </row>
    <row r="6" spans="2:19" ht="15" x14ac:dyDescent="0.25">
      <c r="B6" s="512"/>
      <c r="C6" s="588" t="s">
        <v>1271</v>
      </c>
      <c r="D6" s="589" t="s">
        <v>1272</v>
      </c>
      <c r="E6" s="513" t="s">
        <v>1273</v>
      </c>
      <c r="F6" s="500"/>
      <c r="G6" s="1098" t="s">
        <v>1274</v>
      </c>
      <c r="H6" s="529" t="e">
        <f>IF(G4&gt;=4500,"Yes",IF(G4="","No","No"))</f>
        <v>#DIV/0!</v>
      </c>
      <c r="I6" s="519"/>
      <c r="J6" s="514"/>
      <c r="K6" s="500"/>
      <c r="L6" s="515" t="s">
        <v>1275</v>
      </c>
      <c r="M6" s="910">
        <f>ROUND(L4*0.07,0)</f>
        <v>0</v>
      </c>
      <c r="N6" s="516" t="s">
        <v>1276</v>
      </c>
      <c r="P6" s="517"/>
      <c r="Q6" s="909" t="s">
        <v>977</v>
      </c>
      <c r="R6" s="549">
        <f>'UW Inputs'!B43</f>
        <v>0</v>
      </c>
      <c r="S6" s="510"/>
    </row>
    <row r="7" spans="2:19" ht="15" x14ac:dyDescent="0.25">
      <c r="B7" s="911" t="s">
        <v>1277</v>
      </c>
      <c r="C7" s="912">
        <v>23000</v>
      </c>
      <c r="D7" s="610" t="e">
        <f>IF(D3&lt;=30,D3,IF(D3&gt;30,30))</f>
        <v>#REF!</v>
      </c>
      <c r="E7" s="913" t="e">
        <f>C7*D7</f>
        <v>#REF!</v>
      </c>
      <c r="F7" s="500"/>
      <c r="G7" s="500"/>
      <c r="H7" s="500"/>
      <c r="I7" s="500"/>
      <c r="J7" s="500"/>
      <c r="K7" s="500"/>
      <c r="L7" s="512" t="s">
        <v>1278</v>
      </c>
      <c r="M7" s="910">
        <f>ROUND(L4*0.06,0)</f>
        <v>0</v>
      </c>
      <c r="N7" s="516" t="s">
        <v>1279</v>
      </c>
      <c r="P7" s="914"/>
      <c r="Q7" s="555" t="s">
        <v>1280</v>
      </c>
      <c r="R7" s="551">
        <f>R5-R6</f>
        <v>0</v>
      </c>
      <c r="S7" s="510"/>
    </row>
    <row r="8" spans="2:19" ht="15" x14ac:dyDescent="0.25">
      <c r="B8" s="518">
        <v>35</v>
      </c>
      <c r="C8" s="912">
        <v>17825</v>
      </c>
      <c r="D8" s="610" t="e">
        <f>IF(D3&lt;=30,0,IF((D3-30)&gt;=1,(MIN((D3-30),35)),0))</f>
        <v>#REF!</v>
      </c>
      <c r="E8" s="913" t="e">
        <f t="shared" ref="E8:E10" si="0">C8*D8</f>
        <v>#REF!</v>
      </c>
      <c r="F8" s="500"/>
      <c r="G8" s="500"/>
      <c r="H8" s="500"/>
      <c r="I8" s="500"/>
      <c r="J8" s="500"/>
      <c r="K8" s="500"/>
      <c r="L8" s="512" t="s">
        <v>1281</v>
      </c>
      <c r="M8" s="910">
        <f>ROUND(L4*0.05,0)</f>
        <v>0</v>
      </c>
      <c r="N8" s="516" t="s">
        <v>1282</v>
      </c>
      <c r="P8" s="2213"/>
      <c r="Q8" s="2214"/>
      <c r="R8" s="519"/>
      <c r="S8" s="550"/>
    </row>
    <row r="9" spans="2:19" ht="15.75" x14ac:dyDescent="0.25">
      <c r="B9" s="518">
        <v>35</v>
      </c>
      <c r="C9" s="912">
        <v>13800</v>
      </c>
      <c r="D9" s="610" t="e">
        <f>IF(D3&lt;=30,0,IF((D3-65)&gt;=1,(MIN((D3-65),35)),0))</f>
        <v>#REF!</v>
      </c>
      <c r="E9" s="913" t="e">
        <f t="shared" si="0"/>
        <v>#REF!</v>
      </c>
      <c r="F9" s="500"/>
      <c r="G9" s="2192" t="s">
        <v>1283</v>
      </c>
      <c r="H9" s="2193"/>
      <c r="I9" s="2193"/>
      <c r="J9" s="2194"/>
      <c r="K9" s="500"/>
      <c r="L9" s="517"/>
      <c r="N9" s="510"/>
      <c r="Q9" s="2215"/>
      <c r="R9" s="2215"/>
    </row>
    <row r="10" spans="2:19" ht="15" x14ac:dyDescent="0.25">
      <c r="B10" s="911" t="s">
        <v>1284</v>
      </c>
      <c r="C10" s="912">
        <v>9200</v>
      </c>
      <c r="D10" s="611" t="e">
        <f>IF(D3&lt;=30,0,IF((D3-100)&gt;=1,(D3-100),0))</f>
        <v>#REF!</v>
      </c>
      <c r="E10" s="915" t="e">
        <f t="shared" si="0"/>
        <v>#REF!</v>
      </c>
      <c r="F10" s="500"/>
      <c r="G10" s="523"/>
      <c r="H10" s="524"/>
      <c r="I10" s="524"/>
      <c r="J10" s="525"/>
      <c r="K10" s="500"/>
      <c r="L10" s="586" t="s">
        <v>1285</v>
      </c>
      <c r="N10" s="916">
        <v>0</v>
      </c>
      <c r="P10" s="554"/>
      <c r="Q10" s="554"/>
      <c r="R10" s="554"/>
      <c r="S10" s="554"/>
    </row>
    <row r="11" spans="2:19" ht="15.75" x14ac:dyDescent="0.25">
      <c r="B11" s="526" t="s">
        <v>1286</v>
      </c>
      <c r="C11" s="912"/>
      <c r="D11" s="912" t="e">
        <f>SUM(D7:D10)</f>
        <v>#REF!</v>
      </c>
      <c r="E11" s="917" t="e">
        <f>SUM(E7:E10)</f>
        <v>#REF!</v>
      </c>
      <c r="F11" s="500"/>
      <c r="G11" s="906" t="e">
        <f>('UW Inputs'!B14+'UW Inputs'!B19+'UW Inputs'!B20)/3</f>
        <v>#REF!</v>
      </c>
      <c r="H11" s="2200" t="s">
        <v>1287</v>
      </c>
      <c r="I11" s="2200"/>
      <c r="J11" s="2201"/>
      <c r="K11" s="500"/>
      <c r="L11" s="586" t="s">
        <v>1288</v>
      </c>
      <c r="N11" s="918" t="e">
        <f>IF((D3+D4)&lt;=50,M6,IF(AND((D3+D4)&gt;50,(D3+D4)&lt;=100),M7,M8))</f>
        <v>#REF!</v>
      </c>
      <c r="P11" s="2172" t="s">
        <v>1257</v>
      </c>
      <c r="Q11" s="2216"/>
      <c r="R11" s="2216"/>
      <c r="S11" s="2217"/>
    </row>
    <row r="12" spans="2:19" ht="15" x14ac:dyDescent="0.25">
      <c r="B12" s="512"/>
      <c r="C12" s="912"/>
      <c r="D12" s="500"/>
      <c r="E12" s="917"/>
      <c r="F12" s="500"/>
      <c r="G12" s="919" t="e">
        <f>1500*D20</f>
        <v>#REF!</v>
      </c>
      <c r="H12" s="2178" t="s">
        <v>1289</v>
      </c>
      <c r="I12" s="2178"/>
      <c r="J12" s="509"/>
      <c r="K12" s="500"/>
      <c r="L12" s="517"/>
      <c r="N12" s="510"/>
      <c r="P12" s="506"/>
      <c r="Q12" s="507"/>
      <c r="R12" s="507"/>
      <c r="S12" s="508"/>
    </row>
    <row r="13" spans="2:19" ht="17.25" x14ac:dyDescent="0.4">
      <c r="B13" s="512"/>
      <c r="C13" s="527" t="s">
        <v>1290</v>
      </c>
      <c r="D13" s="500"/>
      <c r="E13" s="917"/>
      <c r="F13" s="500"/>
      <c r="G13" s="512"/>
      <c r="H13" s="500"/>
      <c r="I13" s="500"/>
      <c r="J13" s="509"/>
      <c r="K13" s="500"/>
      <c r="L13" s="528"/>
      <c r="M13" s="571" t="s">
        <v>1274</v>
      </c>
      <c r="N13" s="520" t="e">
        <f>IF(N10&lt;=N11,"Yes","No")</f>
        <v>#REF!</v>
      </c>
      <c r="P13" s="914" t="s">
        <v>1291</v>
      </c>
      <c r="Q13" s="1093"/>
      <c r="R13" s="549">
        <f>'UW Inputs'!B45</f>
        <v>0</v>
      </c>
      <c r="S13" s="510"/>
    </row>
    <row r="14" spans="2:19" ht="15" x14ac:dyDescent="0.25">
      <c r="B14" s="911" t="s">
        <v>1277</v>
      </c>
      <c r="C14" s="912">
        <v>25300</v>
      </c>
      <c r="D14" s="610" t="e">
        <f>IF(D4&lt;=30,D4,IF(D4&gt;30,30))</f>
        <v>#REF!</v>
      </c>
      <c r="E14" s="917" t="e">
        <f>C14*D14</f>
        <v>#REF!</v>
      </c>
      <c r="F14" s="500"/>
      <c r="G14" s="920">
        <f>'UW Inputs'!B40</f>
        <v>0</v>
      </c>
      <c r="H14" s="500" t="s">
        <v>1292</v>
      </c>
      <c r="I14" s="500"/>
      <c r="J14" s="509"/>
      <c r="K14" s="500"/>
      <c r="L14" s="500"/>
      <c r="M14" s="500"/>
      <c r="N14" s="500"/>
      <c r="P14" s="914" t="s">
        <v>1256</v>
      </c>
      <c r="Q14" s="1093"/>
      <c r="R14" s="549">
        <f>'UW Inputs'!B46</f>
        <v>0</v>
      </c>
      <c r="S14" s="510"/>
    </row>
    <row r="15" spans="2:19" ht="15" x14ac:dyDescent="0.25">
      <c r="B15" s="518">
        <v>35</v>
      </c>
      <c r="C15" s="912">
        <v>19550</v>
      </c>
      <c r="D15" s="610" t="e">
        <f>IF(D4&lt;=30,0,IF((D4-30)&gt;=1,(MIN((D4-30),35)),0))</f>
        <v>#REF!</v>
      </c>
      <c r="E15" s="917" t="e">
        <f t="shared" ref="E15:E17" si="1">C15*D15</f>
        <v>#REF!</v>
      </c>
      <c r="F15" s="500"/>
      <c r="G15" s="919" t="e">
        <f>MAX(G11:G12)</f>
        <v>#REF!</v>
      </c>
      <c r="H15" s="907" t="s">
        <v>1293</v>
      </c>
      <c r="I15" s="500"/>
      <c r="J15" s="509"/>
      <c r="K15" s="500"/>
      <c r="L15" s="500"/>
      <c r="M15" s="500"/>
      <c r="N15" s="500"/>
      <c r="P15" s="914" t="s">
        <v>1294</v>
      </c>
      <c r="Q15" s="1093"/>
      <c r="R15" s="551">
        <f>MIN(R13:R14)</f>
        <v>0</v>
      </c>
      <c r="S15" s="510"/>
    </row>
    <row r="16" spans="2:19" ht="15.75" x14ac:dyDescent="0.25">
      <c r="B16" s="518">
        <v>35</v>
      </c>
      <c r="C16" s="912">
        <v>16675</v>
      </c>
      <c r="D16" s="610" t="e">
        <f>IF(D4&lt;=30,0,IF((D4-65)&gt;=1,(MIN((D4-65),35)),0))</f>
        <v>#REF!</v>
      </c>
      <c r="E16" s="917" t="e">
        <f t="shared" si="1"/>
        <v>#REF!</v>
      </c>
      <c r="F16" s="500"/>
      <c r="G16" s="921"/>
      <c r="H16" s="907" t="s">
        <v>1295</v>
      </c>
      <c r="I16" s="500"/>
      <c r="J16" s="509"/>
      <c r="K16" s="500"/>
      <c r="L16" s="2192" t="s">
        <v>1296</v>
      </c>
      <c r="M16" s="2193"/>
      <c r="N16" s="2194"/>
      <c r="P16" s="914" t="s">
        <v>1297</v>
      </c>
      <c r="Q16" s="1093"/>
      <c r="R16" s="551">
        <f>'UW Inputs'!B47</f>
        <v>0</v>
      </c>
      <c r="S16" s="510"/>
    </row>
    <row r="17" spans="2:19" ht="15" x14ac:dyDescent="0.25">
      <c r="B17" s="911" t="s">
        <v>1284</v>
      </c>
      <c r="C17" s="912">
        <v>9200</v>
      </c>
      <c r="D17" s="611" t="e">
        <f>IF(D4&lt;=30,0,IF((D4-100)&gt;=1,(D4-100),0))</f>
        <v>#REF!</v>
      </c>
      <c r="E17" s="922" t="e">
        <f t="shared" si="1"/>
        <v>#REF!</v>
      </c>
      <c r="F17" s="500"/>
      <c r="G17" s="1098" t="s">
        <v>1274</v>
      </c>
      <c r="H17" s="529" t="e">
        <f>IF(G14&gt;=G15,"Yes",IF(G14="","No","No"))</f>
        <v>#REF!</v>
      </c>
      <c r="I17" s="519"/>
      <c r="J17" s="514"/>
      <c r="K17" s="500"/>
      <c r="L17" s="523"/>
      <c r="M17" s="524"/>
      <c r="N17" s="525"/>
      <c r="P17" s="528"/>
      <c r="Q17" s="544" t="s">
        <v>1298</v>
      </c>
      <c r="R17" s="584" t="str">
        <f>IF(R16&lt;=R15,"Yes","No")</f>
        <v>Yes</v>
      </c>
      <c r="S17" s="520"/>
    </row>
    <row r="18" spans="2:19" ht="15" x14ac:dyDescent="0.25">
      <c r="B18" s="526" t="s">
        <v>1299</v>
      </c>
      <c r="C18" s="500"/>
      <c r="D18" s="912" t="e">
        <f>SUM(D14:D17)</f>
        <v>#REF!</v>
      </c>
      <c r="E18" s="530" t="e">
        <f>SUM(E14:E17)</f>
        <v>#REF!</v>
      </c>
      <c r="F18" s="531"/>
      <c r="G18" s="500"/>
      <c r="H18" s="500"/>
      <c r="I18" s="500"/>
      <c r="J18" s="500"/>
      <c r="K18" s="500"/>
      <c r="L18" s="512" t="s">
        <v>1300</v>
      </c>
      <c r="M18" s="613" t="e">
        <f>'UW Inputs'!B4</f>
        <v>#REF!</v>
      </c>
      <c r="N18" s="1094" t="s">
        <v>1301</v>
      </c>
    </row>
    <row r="19" spans="2:19" ht="15" x14ac:dyDescent="0.25">
      <c r="B19" s="512"/>
      <c r="C19" s="500"/>
      <c r="D19" s="500"/>
      <c r="E19" s="509"/>
      <c r="F19" s="500"/>
      <c r="G19" s="500"/>
      <c r="H19" s="500"/>
      <c r="I19" s="500"/>
      <c r="J19" s="500"/>
      <c r="K19" s="500"/>
      <c r="L19" s="512" t="s">
        <v>1206</v>
      </c>
      <c r="M19" s="613" t="e">
        <f>'UW Inputs'!B5</f>
        <v>#REF!</v>
      </c>
      <c r="N19" s="1094" t="s">
        <v>1302</v>
      </c>
    </row>
    <row r="20" spans="2:19" ht="15.75" x14ac:dyDescent="0.25">
      <c r="B20" s="518" t="s">
        <v>1303</v>
      </c>
      <c r="C20" s="500"/>
      <c r="D20" s="923" t="e">
        <f>D11+D18</f>
        <v>#REF!</v>
      </c>
      <c r="E20" s="532" t="e">
        <f>E11+E18</f>
        <v>#REF!</v>
      </c>
      <c r="F20" s="500"/>
      <c r="G20" s="2192" t="s">
        <v>1304</v>
      </c>
      <c r="H20" s="2193"/>
      <c r="I20" s="2193"/>
      <c r="J20" s="2194"/>
      <c r="K20" s="500"/>
      <c r="L20" s="512" t="s">
        <v>1207</v>
      </c>
      <c r="M20" s="613" t="e">
        <f>'UW Inputs'!B6</f>
        <v>#REF!</v>
      </c>
      <c r="N20" s="1094" t="s">
        <v>1302</v>
      </c>
      <c r="P20" s="2172" t="s">
        <v>1244</v>
      </c>
      <c r="Q20" s="2173"/>
      <c r="R20" s="2173"/>
      <c r="S20" s="2174"/>
    </row>
    <row r="21" spans="2:19" ht="15" x14ac:dyDescent="0.25">
      <c r="B21" s="512"/>
      <c r="C21" s="500"/>
      <c r="D21" s="500"/>
      <c r="E21" s="530"/>
      <c r="F21" s="500"/>
      <c r="G21" s="512"/>
      <c r="H21" s="500"/>
      <c r="I21" s="500"/>
      <c r="J21" s="509"/>
      <c r="K21" s="500"/>
      <c r="L21" s="512" t="s">
        <v>1305</v>
      </c>
      <c r="M21" s="613" t="e">
        <f>'UW Inputs'!B7</f>
        <v>#REF!</v>
      </c>
      <c r="N21" s="1094" t="s">
        <v>1306</v>
      </c>
      <c r="P21" s="924"/>
      <c r="Q21" s="925"/>
      <c r="R21" s="507"/>
      <c r="S21" s="508"/>
    </row>
    <row r="22" spans="2:19" ht="15" x14ac:dyDescent="0.25">
      <c r="B22" s="512" t="s">
        <v>1307</v>
      </c>
      <c r="C22" s="500"/>
      <c r="D22" s="500"/>
      <c r="E22" s="916">
        <f>'UW Inputs'!B39</f>
        <v>0</v>
      </c>
      <c r="F22" s="500"/>
      <c r="G22" s="920">
        <f>'UW Inputs'!B30</f>
        <v>0</v>
      </c>
      <c r="H22" s="500" t="s">
        <v>1308</v>
      </c>
      <c r="I22" s="500"/>
      <c r="J22" s="509"/>
      <c r="K22" s="500"/>
      <c r="L22" s="512" t="s">
        <v>1309</v>
      </c>
      <c r="M22" s="613" t="e">
        <f>'UW Inputs'!B8</f>
        <v>#REF!</v>
      </c>
      <c r="N22" s="1094" t="s">
        <v>1310</v>
      </c>
      <c r="P22" s="926" t="s">
        <v>1311</v>
      </c>
      <c r="R22" s="927">
        <f>'UW Inputs'!B38</f>
        <v>0</v>
      </c>
      <c r="S22" s="510"/>
    </row>
    <row r="23" spans="2:19" ht="15" x14ac:dyDescent="0.25">
      <c r="B23" s="926" t="s">
        <v>1312</v>
      </c>
      <c r="C23" s="500"/>
      <c r="D23" s="500"/>
      <c r="E23" s="916">
        <f>'UW Inputs'!B36</f>
        <v>0</v>
      </c>
      <c r="F23" s="500"/>
      <c r="G23" s="920">
        <f>'UW Inputs'!B31</f>
        <v>0</v>
      </c>
      <c r="H23" s="500" t="s">
        <v>1235</v>
      </c>
      <c r="I23" s="500"/>
      <c r="J23" s="509"/>
      <c r="K23" s="500"/>
      <c r="L23" s="512"/>
      <c r="M23" s="543"/>
      <c r="N23" s="509"/>
      <c r="P23" s="926" t="s">
        <v>1313</v>
      </c>
      <c r="Q23" s="500"/>
      <c r="R23" s="927">
        <f>'UW Inputs'!B41</f>
        <v>0</v>
      </c>
      <c r="S23" s="510"/>
    </row>
    <row r="24" spans="2:19" ht="30" customHeight="1" x14ac:dyDescent="0.25">
      <c r="B24" s="2188" t="s">
        <v>1314</v>
      </c>
      <c r="C24" s="2189"/>
      <c r="D24" s="2189"/>
      <c r="E24" s="608" t="e">
        <f>E20</f>
        <v>#REF!</v>
      </c>
      <c r="F24" s="500"/>
      <c r="G24" s="920">
        <f>'UW Inputs'!B32</f>
        <v>0</v>
      </c>
      <c r="H24" s="500" t="s">
        <v>1236</v>
      </c>
      <c r="I24" s="500"/>
      <c r="J24" s="509"/>
      <c r="K24" s="500"/>
      <c r="L24" s="926" t="s">
        <v>1315</v>
      </c>
      <c r="M24" s="500"/>
      <c r="N24" s="916">
        <f>'UW Inputs'!B17</f>
        <v>0</v>
      </c>
      <c r="P24" s="926" t="s">
        <v>1316</v>
      </c>
      <c r="R24" s="552"/>
      <c r="S24" s="510"/>
    </row>
    <row r="25" spans="2:19" ht="16.149999999999999" customHeight="1" x14ac:dyDescent="0.25">
      <c r="B25" s="517"/>
      <c r="C25" s="531" t="s">
        <v>1274</v>
      </c>
      <c r="E25" s="590" t="e">
        <f>IF((E22+E23)&lt;=E24,"Yes","No")</f>
        <v>#REF!</v>
      </c>
      <c r="F25" s="500"/>
      <c r="G25" s="517"/>
      <c r="I25" s="500"/>
      <c r="J25" s="509"/>
      <c r="K25" s="500"/>
      <c r="L25" s="517" t="s">
        <v>1317</v>
      </c>
      <c r="N25" s="928" t="e">
        <f>(M18*350)+(M19*420)+(M20*420)+(M21*300)+(M22*250)</f>
        <v>#REF!</v>
      </c>
      <c r="P25" s="517" t="s">
        <v>1318</v>
      </c>
      <c r="R25" s="614">
        <f>R23*0.03</f>
        <v>0</v>
      </c>
      <c r="S25" s="510"/>
    </row>
    <row r="26" spans="2:19" ht="19.5" customHeight="1" x14ac:dyDescent="0.25">
      <c r="B26" s="517" t="s">
        <v>1319</v>
      </c>
      <c r="E26" s="542" t="e">
        <f>'UW Inputs'!B48</f>
        <v>#REF!</v>
      </c>
      <c r="F26" s="500"/>
      <c r="G26" s="920">
        <f>'UW Inputs'!B25</f>
        <v>0</v>
      </c>
      <c r="H26" s="561" t="s">
        <v>1320</v>
      </c>
      <c r="I26" s="561"/>
      <c r="J26" s="562"/>
      <c r="K26" s="500"/>
      <c r="L26" s="2170" t="s">
        <v>1321</v>
      </c>
      <c r="M26" s="2204"/>
      <c r="N26" s="510" t="e">
        <f>IF(N24&gt;=N25,"Yes","No")</f>
        <v>#REF!</v>
      </c>
      <c r="P26" s="517"/>
      <c r="S26" s="510"/>
    </row>
    <row r="27" spans="2:19" ht="15" x14ac:dyDescent="0.25">
      <c r="B27" s="512" t="s">
        <v>1322</v>
      </c>
      <c r="C27" s="500"/>
      <c r="D27" s="500"/>
      <c r="E27" s="929">
        <f>'UW Inputs'!B44*0.15</f>
        <v>0</v>
      </c>
      <c r="F27" s="500"/>
      <c r="G27" s="920">
        <f>SUM('UW Inputs'!B26:B29)</f>
        <v>0</v>
      </c>
      <c r="H27" s="561" t="s">
        <v>1323</v>
      </c>
      <c r="I27" s="563"/>
      <c r="J27" s="562"/>
      <c r="K27" s="500"/>
      <c r="L27" s="517"/>
      <c r="N27" s="510"/>
      <c r="P27" s="528"/>
      <c r="Q27" s="538" t="s">
        <v>1274</v>
      </c>
      <c r="R27" s="521" t="str">
        <f>IF(R22&lt;=R25,"Yes","No")</f>
        <v>Yes</v>
      </c>
      <c r="S27" s="520"/>
    </row>
    <row r="28" spans="2:19" ht="15" x14ac:dyDescent="0.25">
      <c r="B28" s="535"/>
      <c r="C28" s="536" t="s">
        <v>1274</v>
      </c>
      <c r="D28" s="521"/>
      <c r="E28" s="591" t="str">
        <f>IF(E22&lt;=E27,"Yes","No")</f>
        <v>Yes</v>
      </c>
      <c r="F28" s="500"/>
      <c r="G28" s="921"/>
      <c r="H28" s="500"/>
      <c r="I28" s="500"/>
      <c r="J28" s="509"/>
      <c r="K28" s="500"/>
      <c r="L28" s="517" t="s">
        <v>1324</v>
      </c>
      <c r="N28" s="930">
        <f>'UW Inputs'!B18</f>
        <v>0.03</v>
      </c>
    </row>
    <row r="29" spans="2:19" ht="15" x14ac:dyDescent="0.25">
      <c r="B29" s="537"/>
      <c r="C29" s="500"/>
      <c r="D29" s="500"/>
      <c r="E29" s="500"/>
      <c r="F29" s="500"/>
      <c r="G29" s="512" t="s">
        <v>1325</v>
      </c>
      <c r="I29" s="931">
        <f>SUM(G22:G24)</f>
        <v>0</v>
      </c>
      <c r="J29" s="509"/>
      <c r="K29" s="500"/>
      <c r="L29" s="2202" t="s">
        <v>1326</v>
      </c>
      <c r="M29" s="2203"/>
      <c r="N29" s="514" t="str">
        <f>IF(N28=3%,"Yes","No")</f>
        <v>Yes</v>
      </c>
    </row>
    <row r="30" spans="2:19" ht="15.75" x14ac:dyDescent="0.25">
      <c r="B30" s="500"/>
      <c r="C30" s="500"/>
      <c r="D30" s="500"/>
      <c r="E30" s="500"/>
      <c r="F30" s="500"/>
      <c r="G30" s="926" t="s">
        <v>1327</v>
      </c>
      <c r="H30" s="500"/>
      <c r="I30" s="932" t="e">
        <f>I29/(SUM(G26:G27))</f>
        <v>#DIV/0!</v>
      </c>
      <c r="J30" s="509"/>
      <c r="K30" s="500"/>
      <c r="P30" s="2192" t="s">
        <v>1328</v>
      </c>
      <c r="Q30" s="2218"/>
      <c r="R30" s="2218"/>
      <c r="S30" s="2219"/>
    </row>
    <row r="31" spans="2:19" ht="16.5" thickBot="1" x14ac:dyDescent="0.3">
      <c r="B31" s="2181" t="s">
        <v>1329</v>
      </c>
      <c r="C31" s="2182"/>
      <c r="D31" s="2183"/>
      <c r="E31" s="504"/>
      <c r="F31" s="500"/>
      <c r="G31" s="926" t="s">
        <v>1330</v>
      </c>
      <c r="I31" s="606">
        <f>0.14*(G26+G27)</f>
        <v>0</v>
      </c>
      <c r="J31" s="509"/>
      <c r="K31" s="500"/>
      <c r="P31" s="545"/>
      <c r="Q31" s="547"/>
      <c r="R31" s="547"/>
      <c r="S31" s="556"/>
    </row>
    <row r="32" spans="2:19" ht="16.5" thickBot="1" x14ac:dyDescent="0.3">
      <c r="B32" s="512"/>
      <c r="C32" s="500"/>
      <c r="D32" s="509"/>
      <c r="E32" s="500"/>
      <c r="F32" s="500"/>
      <c r="G32" s="534" t="s">
        <v>1331</v>
      </c>
      <c r="I32" s="500" t="e">
        <f>IF((ROUND(I30,4))&lt;=14%,"Yes","No")</f>
        <v>#DIV/0!</v>
      </c>
      <c r="J32" s="509"/>
      <c r="K32" s="500"/>
      <c r="L32" s="2181" t="s">
        <v>1332</v>
      </c>
      <c r="M32" s="2195"/>
      <c r="N32" s="2196"/>
      <c r="P32" s="2205" t="s">
        <v>1333</v>
      </c>
      <c r="Q32" s="2206"/>
      <c r="R32" s="933">
        <f>'UW Inputs'!B23</f>
        <v>0</v>
      </c>
      <c r="S32" s="556"/>
    </row>
    <row r="33" spans="2:19" ht="15" x14ac:dyDescent="0.25">
      <c r="B33" s="934">
        <f>'UW Inputs'!B11</f>
        <v>0</v>
      </c>
      <c r="C33" s="2179" t="s">
        <v>1334</v>
      </c>
      <c r="D33" s="2180"/>
      <c r="E33" s="500"/>
      <c r="G33" s="517"/>
      <c r="J33" s="510"/>
      <c r="K33" s="500"/>
      <c r="L33" s="512"/>
      <c r="M33" s="500"/>
      <c r="N33" s="509"/>
      <c r="P33" s="2205" t="s">
        <v>1335</v>
      </c>
      <c r="Q33" s="2206"/>
      <c r="R33" s="935" t="e">
        <f>'UW Inputs'!B24</f>
        <v>#REF!</v>
      </c>
      <c r="S33" s="556"/>
    </row>
    <row r="34" spans="2:19" ht="15" x14ac:dyDescent="0.25">
      <c r="B34" s="921"/>
      <c r="C34" s="500"/>
      <c r="D34" s="1094" t="s">
        <v>1336</v>
      </c>
      <c r="E34" s="500"/>
      <c r="G34" s="517" t="s">
        <v>1337</v>
      </c>
      <c r="H34" s="197"/>
      <c r="I34" s="549">
        <f>'UW Inputs'!B33</f>
        <v>0</v>
      </c>
      <c r="J34" s="510"/>
      <c r="K34" s="500"/>
      <c r="L34" s="920">
        <f>SUM('UW Inputs'!B26:B33)</f>
        <v>0</v>
      </c>
      <c r="M34" s="169" t="s">
        <v>1230</v>
      </c>
      <c r="N34" s="558"/>
      <c r="P34" s="1091"/>
      <c r="Q34" s="548"/>
      <c r="R34" s="548"/>
      <c r="S34" s="557"/>
    </row>
    <row r="35" spans="2:19" ht="15" x14ac:dyDescent="0.25">
      <c r="B35" s="2190" t="s">
        <v>1274</v>
      </c>
      <c r="C35" s="2191"/>
      <c r="D35" s="514" t="str">
        <f>IF(B33=6%,"Yes",IF(B33=7%,"Yes",IF(B33=8%,"Yes",IF(B33="","No","No"))))</f>
        <v>No</v>
      </c>
      <c r="E35" s="500"/>
      <c r="G35" s="517" t="s">
        <v>1338</v>
      </c>
      <c r="I35" s="607">
        <f>SUM(G22:G24,G26:G27)*0.05</f>
        <v>0</v>
      </c>
      <c r="J35" s="510"/>
      <c r="K35" s="500"/>
      <c r="L35" s="921"/>
      <c r="M35" s="907" t="s">
        <v>1339</v>
      </c>
      <c r="N35" s="546"/>
      <c r="P35" s="2205" t="s">
        <v>1340</v>
      </c>
      <c r="Q35" s="2206"/>
      <c r="R35" s="548" t="e">
        <f>IF(R32&gt;R33,"No","Yes")</f>
        <v>#REF!</v>
      </c>
      <c r="S35" s="557"/>
    </row>
    <row r="36" spans="2:19" ht="15" x14ac:dyDescent="0.25">
      <c r="E36" s="500"/>
      <c r="G36" s="517" t="s">
        <v>1341</v>
      </c>
      <c r="I36" s="607">
        <f>SUM(G22:G24,G26:G27)*0.15</f>
        <v>0</v>
      </c>
      <c r="J36" s="510"/>
      <c r="K36" s="500"/>
      <c r="L36" s="921"/>
      <c r="M36" s="907"/>
      <c r="N36" s="546"/>
      <c r="P36" s="517"/>
      <c r="S36" s="510"/>
    </row>
    <row r="37" spans="2:19" ht="15" customHeight="1" x14ac:dyDescent="0.25">
      <c r="E37" s="500"/>
      <c r="G37" s="517" t="s">
        <v>1342</v>
      </c>
      <c r="I37" s="607">
        <f>SUM(G22:G24,G26:G27)*0.2</f>
        <v>0</v>
      </c>
      <c r="J37" s="510"/>
      <c r="K37" s="500"/>
      <c r="L37" s="906">
        <f>'UW Inputs'!B34</f>
        <v>0</v>
      </c>
      <c r="M37" s="500" t="s">
        <v>1343</v>
      </c>
      <c r="N37" s="509"/>
      <c r="P37" s="2207" t="s">
        <v>1344</v>
      </c>
      <c r="Q37" s="2208"/>
      <c r="R37" s="2208"/>
      <c r="S37" s="557"/>
    </row>
    <row r="38" spans="2:19" ht="15.75" x14ac:dyDescent="0.25">
      <c r="B38" s="2192" t="s">
        <v>1345</v>
      </c>
      <c r="C38" s="2193"/>
      <c r="D38" s="2194"/>
      <c r="E38" s="500"/>
      <c r="G38" s="534" t="s">
        <v>1346</v>
      </c>
      <c r="H38" s="553"/>
      <c r="I38" s="936" t="s">
        <v>1347</v>
      </c>
      <c r="J38" s="510"/>
      <c r="L38" s="906">
        <f>'UW Inputs'!B35</f>
        <v>0</v>
      </c>
      <c r="M38" s="500" t="s">
        <v>1348</v>
      </c>
      <c r="N38" s="509"/>
      <c r="P38" s="2209"/>
      <c r="Q38" s="2210"/>
      <c r="R38" s="2210"/>
      <c r="S38" s="520"/>
    </row>
    <row r="39" spans="2:19" ht="15" x14ac:dyDescent="0.25">
      <c r="B39" s="517"/>
      <c r="D39" s="510"/>
      <c r="E39" s="500"/>
      <c r="G39" s="517"/>
      <c r="J39" s="510"/>
      <c r="L39" s="512"/>
      <c r="M39" s="500"/>
      <c r="N39" s="509"/>
    </row>
    <row r="40" spans="2:19" ht="15" x14ac:dyDescent="0.25">
      <c r="B40" s="937" t="e">
        <f>'UW Inputs'!B21</f>
        <v>#REF!</v>
      </c>
      <c r="C40" s="499" t="s">
        <v>1349</v>
      </c>
      <c r="D40" s="510"/>
      <c r="E40" s="500"/>
      <c r="G40" s="2186" t="s">
        <v>1350</v>
      </c>
      <c r="H40" s="2187"/>
      <c r="I40" s="2187"/>
      <c r="J40" s="510"/>
      <c r="L40" s="533" t="s">
        <v>1351</v>
      </c>
      <c r="M40" s="910">
        <f>0.04*(SUM(L34:L36))</f>
        <v>0</v>
      </c>
      <c r="N40" s="509"/>
    </row>
    <row r="41" spans="2:19" ht="15" x14ac:dyDescent="0.25">
      <c r="B41" s="937" t="e">
        <f>'UW Inputs'!B22</f>
        <v>#REF!</v>
      </c>
      <c r="C41" s="499" t="s">
        <v>1352</v>
      </c>
      <c r="D41" s="510"/>
      <c r="G41" s="2186" t="s">
        <v>1353</v>
      </c>
      <c r="H41" s="2187"/>
      <c r="I41" s="2187"/>
      <c r="J41" s="509"/>
      <c r="L41" s="512" t="s">
        <v>1354</v>
      </c>
      <c r="M41" s="910">
        <f>L37+L38</f>
        <v>0</v>
      </c>
      <c r="N41" s="509"/>
    </row>
    <row r="42" spans="2:19" ht="15" x14ac:dyDescent="0.25">
      <c r="B42" s="2170"/>
      <c r="C42" s="2171"/>
      <c r="D42" s="510"/>
      <c r="G42" s="559"/>
      <c r="H42" s="560"/>
      <c r="I42" s="519"/>
      <c r="J42" s="520"/>
      <c r="L42" s="512" t="s">
        <v>1355</v>
      </c>
      <c r="M42" s="938" t="e">
        <f>SUM(L37:L38)/SUM(L34:L36)</f>
        <v>#DIV/0!</v>
      </c>
      <c r="N42" s="509"/>
    </row>
    <row r="43" spans="2:19" ht="15" x14ac:dyDescent="0.25">
      <c r="B43" s="2170" t="s">
        <v>1274</v>
      </c>
      <c r="C43" s="2171"/>
      <c r="D43" s="510" t="e">
        <f>IF(AND(B40&lt;=1.4,B40&gt;=1.15,B41&gt;=1.1,B48=0),"Yes",IF(B48&gt;=1.15,"Yes","No"))</f>
        <v>#REF!</v>
      </c>
      <c r="I43" s="500"/>
      <c r="J43" s="500"/>
      <c r="L43" s="512"/>
      <c r="M43" s="939"/>
      <c r="N43" s="509"/>
    </row>
    <row r="44" spans="2:19" ht="15" x14ac:dyDescent="0.25">
      <c r="B44" s="512" t="s">
        <v>1356</v>
      </c>
      <c r="D44" s="510"/>
      <c r="L44" s="564" t="s">
        <v>1298</v>
      </c>
      <c r="M44" s="519" t="str">
        <f>IF(M41&lt;=M40,"Yes","No")</f>
        <v>Yes</v>
      </c>
      <c r="N44" s="520"/>
    </row>
    <row r="45" spans="2:19" ht="16.5" thickBot="1" x14ac:dyDescent="0.3">
      <c r="B45" s="512" t="s">
        <v>1357</v>
      </c>
      <c r="D45" s="510"/>
      <c r="G45" s="2181" t="s">
        <v>1358</v>
      </c>
      <c r="H45" s="2182"/>
      <c r="I45" s="2183"/>
    </row>
    <row r="46" spans="2:19" x14ac:dyDescent="0.2">
      <c r="B46" s="517"/>
      <c r="D46" s="510"/>
      <c r="E46" s="539"/>
      <c r="G46" s="517"/>
      <c r="I46" s="510"/>
    </row>
    <row r="47" spans="2:19" ht="15" x14ac:dyDescent="0.25">
      <c r="B47" s="540" t="s">
        <v>1359</v>
      </c>
      <c r="C47"/>
      <c r="D47" s="570"/>
      <c r="G47" s="934">
        <f>'UW Inputs'!B12</f>
        <v>0.02</v>
      </c>
      <c r="H47" s="2184" t="s">
        <v>1360</v>
      </c>
      <c r="I47" s="2185"/>
    </row>
    <row r="48" spans="2:19" ht="15" x14ac:dyDescent="0.25">
      <c r="B48" s="937" t="e">
        <f>MIN(#REF!,#REF!,#REF!)</f>
        <v>#REF!</v>
      </c>
      <c r="C48" s="539" t="s">
        <v>1361</v>
      </c>
      <c r="D48" s="542"/>
      <c r="G48" s="517"/>
      <c r="H48" s="1095" t="s">
        <v>1362</v>
      </c>
      <c r="I48" s="592"/>
    </row>
    <row r="49" spans="2:16" x14ac:dyDescent="0.2">
      <c r="B49" s="517"/>
      <c r="D49" s="510"/>
      <c r="G49" s="593" t="s">
        <v>1274</v>
      </c>
      <c r="H49" s="594" t="str">
        <f>IF(G47=0%,"Yes",IF(G47=1%,"Yes",IF(G47=2%,"Yes",IF(G47="","No","No"))))</f>
        <v>Yes</v>
      </c>
      <c r="I49" s="520"/>
    </row>
    <row r="50" spans="2:16" x14ac:dyDescent="0.2">
      <c r="B50" s="2175" t="s">
        <v>1363</v>
      </c>
      <c r="C50" s="2176"/>
      <c r="D50" s="2177"/>
    </row>
    <row r="51" spans="2:16" x14ac:dyDescent="0.2">
      <c r="B51" s="899" t="s">
        <v>1364</v>
      </c>
      <c r="C51" s="900"/>
      <c r="D51" s="901"/>
    </row>
    <row r="52" spans="2:16" ht="15.75" x14ac:dyDescent="0.25">
      <c r="B52" s="517"/>
      <c r="D52" s="510"/>
      <c r="M52" s="504"/>
      <c r="N52" s="504"/>
      <c r="O52" s="504"/>
      <c r="P52" s="504"/>
    </row>
    <row r="53" spans="2:16" ht="15.75" x14ac:dyDescent="0.25">
      <c r="B53" s="534" t="s">
        <v>1365</v>
      </c>
      <c r="C53" s="553"/>
      <c r="D53" s="585"/>
      <c r="G53" s="2172" t="s">
        <v>1366</v>
      </c>
      <c r="H53" s="2173"/>
      <c r="I53" s="2174"/>
      <c r="J53" s="504"/>
    </row>
    <row r="54" spans="2:16" ht="15" x14ac:dyDescent="0.25">
      <c r="B54" s="605" t="e">
        <f>MAX(#REF!,#REF!,#REF!)</f>
        <v>#REF!</v>
      </c>
      <c r="C54" s="499" t="s">
        <v>1361</v>
      </c>
      <c r="D54" s="510"/>
      <c r="G54" s="506"/>
      <c r="H54" s="507"/>
      <c r="I54" s="508"/>
      <c r="J54" s="500"/>
      <c r="M54" s="940"/>
    </row>
    <row r="55" spans="2:16" ht="15" x14ac:dyDescent="0.25">
      <c r="B55" s="926" t="s">
        <v>1367</v>
      </c>
      <c r="C55" s="512"/>
      <c r="D55" s="522"/>
      <c r="G55" s="934">
        <f>'UW Inputs'!B16</f>
        <v>0.03</v>
      </c>
      <c r="H55" s="572" t="s">
        <v>1368</v>
      </c>
      <c r="I55" s="573"/>
      <c r="J55" s="500"/>
      <c r="M55" s="941"/>
    </row>
    <row r="56" spans="2:16" ht="15" x14ac:dyDescent="0.25">
      <c r="B56" s="512" t="s">
        <v>1369</v>
      </c>
      <c r="C56" s="512"/>
      <c r="D56" s="522"/>
      <c r="G56" s="517"/>
      <c r="I56" s="510"/>
      <c r="J56" s="500"/>
      <c r="M56" s="942"/>
    </row>
    <row r="57" spans="2:16" ht="15" x14ac:dyDescent="0.25">
      <c r="B57" s="512" t="s">
        <v>1370</v>
      </c>
      <c r="C57" s="500"/>
      <c r="D57" s="509"/>
      <c r="G57" s="540" t="s">
        <v>1371</v>
      </c>
      <c r="H57" s="1095" t="str">
        <f>IF((G55-G47)&gt;=1%,"Yes",IF(G55="","No","No"))</f>
        <v>Yes</v>
      </c>
      <c r="I57" s="510"/>
      <c r="N57" s="566"/>
      <c r="O57" s="566"/>
    </row>
    <row r="58" spans="2:16" x14ac:dyDescent="0.2">
      <c r="B58" s="528"/>
      <c r="C58" s="519"/>
      <c r="D58" s="520"/>
      <c r="G58" s="1092" t="s">
        <v>1274</v>
      </c>
      <c r="H58" s="594" t="str">
        <f>IF(G55=1%,"Yes",IF(G55=3%,"Yes",IF(G55=4%,"No",IF(G55="","No","No"))))</f>
        <v>Yes</v>
      </c>
      <c r="I58" s="520"/>
    </row>
    <row r="59" spans="2:16" ht="15" x14ac:dyDescent="0.25">
      <c r="N59" s="567"/>
    </row>
    <row r="60" spans="2:16" ht="17.649999999999999" customHeight="1" x14ac:dyDescent="0.25">
      <c r="N60" s="568"/>
    </row>
    <row r="62" spans="2:16" x14ac:dyDescent="0.2">
      <c r="M62" s="565"/>
    </row>
    <row r="64" spans="2:16" x14ac:dyDescent="0.2">
      <c r="M64" s="569"/>
      <c r="N64" s="569"/>
      <c r="O64" s="569"/>
    </row>
  </sheetData>
  <sheetProtection algorithmName="SHA-512" hashValue="0sH7XdROllIv3t5mikWIGViyd4u8V74RdEgrpgGUMb4VwAbVSXs/yoOI9xDqdqHcd13E+d2bLoXjI0P3BwgkYw==" saltValue="Hn4egJC8DzXOWJTuGlI/4g==" spinCount="100000" sheet="1" objects="1" scenarios="1"/>
  <mergeCells count="35">
    <mergeCell ref="P32:Q32"/>
    <mergeCell ref="P33:Q33"/>
    <mergeCell ref="P35:Q35"/>
    <mergeCell ref="P37:R38"/>
    <mergeCell ref="P2:S2"/>
    <mergeCell ref="P4:Q4"/>
    <mergeCell ref="P8:Q8"/>
    <mergeCell ref="Q9:R9"/>
    <mergeCell ref="P11:S11"/>
    <mergeCell ref="P20:S20"/>
    <mergeCell ref="P30:S30"/>
    <mergeCell ref="L32:N32"/>
    <mergeCell ref="B2:E2"/>
    <mergeCell ref="G2:J2"/>
    <mergeCell ref="L2:N2"/>
    <mergeCell ref="G9:J9"/>
    <mergeCell ref="H11:J11"/>
    <mergeCell ref="L16:N16"/>
    <mergeCell ref="G20:J20"/>
    <mergeCell ref="B31:D31"/>
    <mergeCell ref="L29:M29"/>
    <mergeCell ref="L26:M26"/>
    <mergeCell ref="B42:C42"/>
    <mergeCell ref="G53:I53"/>
    <mergeCell ref="B50:D50"/>
    <mergeCell ref="H12:I12"/>
    <mergeCell ref="C33:D33"/>
    <mergeCell ref="G45:I45"/>
    <mergeCell ref="H47:I47"/>
    <mergeCell ref="B43:C43"/>
    <mergeCell ref="G40:I40"/>
    <mergeCell ref="G41:I41"/>
    <mergeCell ref="B24:D24"/>
    <mergeCell ref="B35:C35"/>
    <mergeCell ref="B38:D38"/>
  </mergeCells>
  <conditionalFormatting sqref="B48">
    <cfRule type="cellIs" dxfId="46" priority="16" operator="lessThan">
      <formula>1.1</formula>
    </cfRule>
    <cfRule type="cellIs" dxfId="45" priority="79" operator="equal">
      <formula>0</formula>
    </cfRule>
  </conditionalFormatting>
  <conditionalFormatting sqref="B50:B51">
    <cfRule type="cellIs" dxfId="44" priority="41" operator="equal">
      <formula>"No"</formula>
    </cfRule>
  </conditionalFormatting>
  <conditionalFormatting sqref="B54">
    <cfRule type="cellIs" dxfId="43" priority="15" operator="greaterThan">
      <formula>0.1</formula>
    </cfRule>
  </conditionalFormatting>
  <conditionalFormatting sqref="B55:D57">
    <cfRule type="cellIs" dxfId="42" priority="30" operator="equal">
      <formula>"No"</formula>
    </cfRule>
  </conditionalFormatting>
  <conditionalFormatting sqref="D35">
    <cfRule type="cellIs" dxfId="41" priority="17" operator="equal">
      <formula>"No"</formula>
    </cfRule>
  </conditionalFormatting>
  <conditionalFormatting sqref="E25">
    <cfRule type="cellIs" dxfId="40" priority="1" operator="equal">
      <formula>"No"</formula>
    </cfRule>
  </conditionalFormatting>
  <conditionalFormatting sqref="E26">
    <cfRule type="cellIs" dxfId="39" priority="20" operator="equal">
      <formula>"x"</formula>
    </cfRule>
  </conditionalFormatting>
  <conditionalFormatting sqref="E27">
    <cfRule type="cellIs" dxfId="38" priority="19" operator="greaterThan">
      <formula>0</formula>
    </cfRule>
  </conditionalFormatting>
  <conditionalFormatting sqref="E28">
    <cfRule type="cellIs" dxfId="37" priority="18" operator="equal">
      <formula>"No"</formula>
    </cfRule>
  </conditionalFormatting>
  <conditionalFormatting sqref="G26:G27">
    <cfRule type="cellIs" dxfId="36" priority="56" operator="equal">
      <formula>"No"</formula>
    </cfRule>
  </conditionalFormatting>
  <conditionalFormatting sqref="G34">
    <cfRule type="cellIs" dxfId="35" priority="57" operator="equal">
      <formula>"No"</formula>
    </cfRule>
  </conditionalFormatting>
  <conditionalFormatting sqref="H6">
    <cfRule type="cellIs" dxfId="34" priority="12" operator="equal">
      <formula>"No"</formula>
    </cfRule>
  </conditionalFormatting>
  <conditionalFormatting sqref="H17">
    <cfRule type="cellIs" dxfId="33" priority="13" operator="equal">
      <formula>"No"</formula>
    </cfRule>
  </conditionalFormatting>
  <conditionalFormatting sqref="H49">
    <cfRule type="cellIs" dxfId="32" priority="11" operator="equal">
      <formula>"No"</formula>
    </cfRule>
  </conditionalFormatting>
  <conditionalFormatting sqref="H57:H58">
    <cfRule type="cellIs" dxfId="31" priority="9" operator="equal">
      <formula>"No"</formula>
    </cfRule>
  </conditionalFormatting>
  <conditionalFormatting sqref="I27">
    <cfRule type="cellIs" dxfId="30" priority="59" operator="equal">
      <formula>"No"</formula>
    </cfRule>
  </conditionalFormatting>
  <conditionalFormatting sqref="I32">
    <cfRule type="cellIs" dxfId="29" priority="14" operator="equal">
      <formula>"No"</formula>
    </cfRule>
  </conditionalFormatting>
  <conditionalFormatting sqref="M44">
    <cfRule type="cellIs" dxfId="28" priority="8" operator="equal">
      <formula>"No"</formula>
    </cfRule>
  </conditionalFormatting>
  <conditionalFormatting sqref="M52:P52">
    <cfRule type="cellIs" dxfId="27" priority="54" operator="equal">
      <formula>"No"</formula>
    </cfRule>
  </conditionalFormatting>
  <conditionalFormatting sqref="N13">
    <cfRule type="cellIs" dxfId="26" priority="5" operator="equal">
      <formula>"No"</formula>
    </cfRule>
  </conditionalFormatting>
  <conditionalFormatting sqref="N26">
    <cfRule type="cellIs" dxfId="25" priority="6" operator="equal">
      <formula>"No"</formula>
    </cfRule>
  </conditionalFormatting>
  <conditionalFormatting sqref="N29">
    <cfRule type="cellIs" dxfId="24" priority="7" operator="equal">
      <formula>"No"</formula>
    </cfRule>
  </conditionalFormatting>
  <conditionalFormatting sqref="N34:N36">
    <cfRule type="cellIs" dxfId="23" priority="60" operator="equal">
      <formula>"No"</formula>
    </cfRule>
  </conditionalFormatting>
  <conditionalFormatting sqref="N59">
    <cfRule type="cellIs" dxfId="22" priority="76" operator="equal">
      <formula>0</formula>
    </cfRule>
  </conditionalFormatting>
  <conditionalFormatting sqref="N59:N60">
    <cfRule type="cellIs" dxfId="21" priority="74" operator="equal">
      <formula>"No"</formula>
    </cfRule>
  </conditionalFormatting>
  <conditionalFormatting sqref="P2">
    <cfRule type="cellIs" dxfId="20" priority="73" operator="equal">
      <formula>"No"</formula>
    </cfRule>
  </conditionalFormatting>
  <conditionalFormatting sqref="P4">
    <cfRule type="cellIs" dxfId="19" priority="72" operator="equal">
      <formula>"No"</formula>
    </cfRule>
  </conditionalFormatting>
  <conditionalFormatting sqref="P8">
    <cfRule type="cellIs" dxfId="18" priority="68" operator="equal">
      <formula>"No"</formula>
    </cfRule>
  </conditionalFormatting>
  <conditionalFormatting sqref="P11:P16">
    <cfRule type="cellIs" dxfId="17" priority="51" operator="equal">
      <formula>"No"</formula>
    </cfRule>
  </conditionalFormatting>
  <conditionalFormatting sqref="P20:P21">
    <cfRule type="cellIs" dxfId="16" priority="63" operator="equal">
      <formula>"No"</formula>
    </cfRule>
  </conditionalFormatting>
  <conditionalFormatting sqref="P30">
    <cfRule type="cellIs" dxfId="15" priority="58" operator="equal">
      <formula>"No"</formula>
    </cfRule>
  </conditionalFormatting>
  <conditionalFormatting sqref="P7:Q7">
    <cfRule type="cellIs" dxfId="14" priority="71" operator="equal">
      <formula>"No"</formula>
    </cfRule>
  </conditionalFormatting>
  <conditionalFormatting sqref="P28:Q28">
    <cfRule type="cellIs" dxfId="13" priority="61" operator="equal">
      <formula>"No"</formula>
    </cfRule>
  </conditionalFormatting>
  <conditionalFormatting sqref="R7">
    <cfRule type="cellIs" dxfId="12" priority="3" operator="lessThan">
      <formula>0</formula>
    </cfRule>
    <cfRule type="cellIs" dxfId="11" priority="4" operator="greaterThan">
      <formula>0</formula>
    </cfRule>
  </conditionalFormatting>
  <conditionalFormatting sqref="R17">
    <cfRule type="cellIs" dxfId="10" priority="40" operator="equal">
      <formula>"No"</formula>
    </cfRule>
  </conditionalFormatting>
  <conditionalFormatting sqref="R27">
    <cfRule type="cellIs" dxfId="9" priority="2" operator="equal">
      <formula>"No"</formula>
    </cfRule>
  </conditionalFormatting>
  <conditionalFormatting sqref="R35">
    <cfRule type="cellIs" dxfId="8" priority="39" operator="equal">
      <formula>"No"</formula>
    </cfRule>
  </conditionalFormatting>
  <pageMargins left="0.45" right="0.45" top="0.75" bottom="0.75" header="0.3" footer="0.3"/>
  <pageSetup scale="41" orientation="portrait"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641F1E-3B73-4A75-B34A-25C874323F92}">
  <sheetPr codeName="Sheet67">
    <pageSetUpPr fitToPage="1"/>
  </sheetPr>
  <dimension ref="B1:K21"/>
  <sheetViews>
    <sheetView showGridLines="0" zoomScaleNormal="100" workbookViewId="0">
      <selection activeCell="I12" sqref="I12:J12"/>
    </sheetView>
  </sheetViews>
  <sheetFormatPr defaultColWidth="9.28515625" defaultRowHeight="12.75" x14ac:dyDescent="0.2"/>
  <cols>
    <col min="1" max="1" width="1.7109375" style="1" customWidth="1"/>
    <col min="2" max="2" width="3.7109375" style="1" customWidth="1"/>
    <col min="3" max="6" width="9.28515625" style="1"/>
    <col min="7" max="7" width="13.42578125" style="1" customWidth="1"/>
    <col min="8" max="8" width="9.28515625" style="1"/>
    <col min="9" max="9" width="9.7109375" style="74" bestFit="1" customWidth="1"/>
    <col min="10" max="10" width="9.28515625" style="74"/>
    <col min="11" max="11" width="8.28515625" style="1" customWidth="1"/>
    <col min="12" max="16384" width="9.28515625" style="1"/>
  </cols>
  <sheetData>
    <row r="1" spans="2:11" ht="7.5" customHeight="1" x14ac:dyDescent="0.2"/>
    <row r="2" spans="2:11" ht="13.5" thickBot="1" x14ac:dyDescent="0.25">
      <c r="C2" s="1660" t="s">
        <v>1372</v>
      </c>
      <c r="D2" s="1660"/>
      <c r="E2" s="1660"/>
      <c r="F2" s="1660"/>
      <c r="G2" s="1660"/>
    </row>
    <row r="3" spans="2:11" x14ac:dyDescent="0.2">
      <c r="B3" s="73"/>
      <c r="C3" s="30"/>
      <c r="D3" s="30"/>
      <c r="E3" s="30"/>
      <c r="F3" s="30"/>
      <c r="G3" s="30"/>
      <c r="H3" s="30"/>
      <c r="I3" s="495"/>
      <c r="J3" s="495"/>
      <c r="K3" s="31"/>
    </row>
    <row r="4" spans="2:11" x14ac:dyDescent="0.2">
      <c r="B4" s="13" t="s">
        <v>1028</v>
      </c>
      <c r="C4" s="1660" t="s">
        <v>1373</v>
      </c>
      <c r="D4" s="1660"/>
      <c r="E4" s="1660"/>
      <c r="F4" s="1660"/>
      <c r="H4" s="74" t="s">
        <v>1173</v>
      </c>
      <c r="I4" s="2220">
        <f>'Fed Credit Determination (p36a)'!I37*10</f>
        <v>0</v>
      </c>
      <c r="J4" s="2220"/>
      <c r="K4" s="22"/>
    </row>
    <row r="5" spans="2:11" x14ac:dyDescent="0.2">
      <c r="B5" s="13"/>
      <c r="K5" s="22"/>
    </row>
    <row r="6" spans="2:11" x14ac:dyDescent="0.2">
      <c r="B6" s="13" t="s">
        <v>1034</v>
      </c>
      <c r="C6" s="1" t="s">
        <v>1374</v>
      </c>
      <c r="H6" s="74" t="s">
        <v>1173</v>
      </c>
      <c r="I6" s="2221"/>
      <c r="J6" s="2221"/>
      <c r="K6" s="22"/>
    </row>
    <row r="7" spans="2:11" x14ac:dyDescent="0.2">
      <c r="B7" s="13"/>
      <c r="K7" s="22"/>
    </row>
    <row r="8" spans="2:11" x14ac:dyDescent="0.2">
      <c r="B8" s="13" t="s">
        <v>1038</v>
      </c>
      <c r="C8" s="1660" t="s">
        <v>1375</v>
      </c>
      <c r="D8" s="1660"/>
      <c r="E8" s="1660"/>
      <c r="F8" s="1660"/>
      <c r="H8" s="74" t="s">
        <v>1173</v>
      </c>
      <c r="I8" s="2220">
        <f>I4*I6</f>
        <v>0</v>
      </c>
      <c r="J8" s="2220"/>
      <c r="K8" s="22"/>
    </row>
    <row r="9" spans="2:11" x14ac:dyDescent="0.2">
      <c r="B9" s="13"/>
      <c r="K9" s="22"/>
    </row>
    <row r="10" spans="2:11" x14ac:dyDescent="0.2">
      <c r="B10" s="13"/>
      <c r="C10" s="1" t="s">
        <v>1376</v>
      </c>
      <c r="H10" s="74" t="s">
        <v>1173</v>
      </c>
      <c r="I10" s="2220">
        <f>I8/5</f>
        <v>0</v>
      </c>
      <c r="J10" s="2220"/>
      <c r="K10" s="22"/>
    </row>
    <row r="11" spans="2:11" x14ac:dyDescent="0.2">
      <c r="B11" s="13"/>
      <c r="K11" s="22"/>
    </row>
    <row r="12" spans="2:11" x14ac:dyDescent="0.2">
      <c r="B12" s="13" t="s">
        <v>1049</v>
      </c>
      <c r="C12" s="1660" t="s">
        <v>1377</v>
      </c>
      <c r="D12" s="1660"/>
      <c r="E12" s="1660"/>
      <c r="H12" s="74" t="s">
        <v>1173</v>
      </c>
      <c r="I12" s="2163"/>
      <c r="J12" s="2163"/>
      <c r="K12" s="22"/>
    </row>
    <row r="13" spans="2:11" x14ac:dyDescent="0.2">
      <c r="B13" s="13"/>
      <c r="C13" s="1036"/>
      <c r="D13" s="1036"/>
      <c r="E13" s="1036"/>
      <c r="H13" s="74"/>
      <c r="I13" s="882"/>
      <c r="J13" s="882"/>
      <c r="K13" s="22"/>
    </row>
    <row r="14" spans="2:11" x14ac:dyDescent="0.2">
      <c r="B14" s="13" t="s">
        <v>1057</v>
      </c>
      <c r="C14" s="1660" t="s">
        <v>1378</v>
      </c>
      <c r="D14" s="1660"/>
      <c r="E14" s="1660"/>
      <c r="H14" s="74" t="s">
        <v>1173</v>
      </c>
      <c r="I14" s="2165">
        <v>0.99990000000000001</v>
      </c>
      <c r="J14" s="2165"/>
      <c r="K14" s="22"/>
    </row>
    <row r="15" spans="2:11" x14ac:dyDescent="0.2">
      <c r="B15" s="13"/>
      <c r="C15" s="1036"/>
      <c r="D15" s="1036"/>
      <c r="E15" s="1036"/>
      <c r="H15" s="74"/>
      <c r="I15" s="882"/>
      <c r="J15" s="882"/>
      <c r="K15" s="22"/>
    </row>
    <row r="16" spans="2:11" x14ac:dyDescent="0.2">
      <c r="B16" s="13" t="s">
        <v>1088</v>
      </c>
      <c r="C16" s="1660" t="s">
        <v>1379</v>
      </c>
      <c r="D16" s="1660"/>
      <c r="E16" s="1660"/>
      <c r="F16" s="1660"/>
      <c r="G16" s="1089"/>
      <c r="H16" s="74"/>
      <c r="I16" s="2222">
        <f>I8*I12*I14</f>
        <v>0</v>
      </c>
      <c r="J16" s="2222"/>
      <c r="K16" s="22"/>
    </row>
    <row r="17" spans="2:11" x14ac:dyDescent="0.2">
      <c r="B17" s="13"/>
      <c r="C17" s="1" t="s">
        <v>1380</v>
      </c>
      <c r="I17" s="496"/>
      <c r="K17" s="22"/>
    </row>
    <row r="18" spans="2:11" x14ac:dyDescent="0.2">
      <c r="B18" s="13"/>
      <c r="I18" s="496"/>
      <c r="K18" s="22"/>
    </row>
    <row r="19" spans="2:11" x14ac:dyDescent="0.2">
      <c r="B19" s="13" t="s">
        <v>1097</v>
      </c>
      <c r="C19" s="1" t="s">
        <v>1381</v>
      </c>
      <c r="I19" s="2222">
        <f>'Fed Credit Determination (p36a)'!I11-('Fed Credit Determination (p36a)'!I18+'Fed Credit Determination (p36a)'!I43+'Fed Credit Determination (p36a)'!I45)</f>
        <v>0</v>
      </c>
      <c r="J19" s="2222"/>
      <c r="K19" s="22"/>
    </row>
    <row r="20" spans="2:11" x14ac:dyDescent="0.2">
      <c r="B20" s="13"/>
      <c r="I20" s="496"/>
      <c r="K20" s="22"/>
    </row>
    <row r="21" spans="2:11" ht="13.5" thickBot="1" x14ac:dyDescent="0.25">
      <c r="B21" s="20"/>
      <c r="C21" s="14"/>
      <c r="D21" s="14"/>
      <c r="E21" s="14"/>
      <c r="F21" s="14"/>
      <c r="G21" s="14"/>
      <c r="H21" s="14"/>
      <c r="I21" s="498"/>
      <c r="J21" s="498"/>
      <c r="K21" s="24"/>
    </row>
  </sheetData>
  <sheetProtection algorithmName="SHA-512" hashValue="QAoSRmJ/vuSZIytLI7EOUggBulAwyUrcgmbKoG2eUqh5GCGb7hMVMPfaKFJWTQHArFbEtZ0Cwf1h/zak8o2psg==" saltValue="9B7TArpCp/D4E/hhlnUDxw==" spinCount="100000" sheet="1" selectLockedCells="1"/>
  <mergeCells count="14">
    <mergeCell ref="I19:J19"/>
    <mergeCell ref="I10:J10"/>
    <mergeCell ref="C16:F16"/>
    <mergeCell ref="I16:J16"/>
    <mergeCell ref="C8:F8"/>
    <mergeCell ref="I8:J8"/>
    <mergeCell ref="C12:E12"/>
    <mergeCell ref="I12:J12"/>
    <mergeCell ref="C2:G2"/>
    <mergeCell ref="C4:F4"/>
    <mergeCell ref="I4:J4"/>
    <mergeCell ref="I6:J6"/>
    <mergeCell ref="C14:E14"/>
    <mergeCell ref="I14:J14"/>
  </mergeCells>
  <printOptions horizontalCentered="1"/>
  <pageMargins left="0.75" right="0.75" top="0.5" bottom="0.5" header="0.5" footer="0.5"/>
  <pageSetup scale="93" fitToHeight="0" orientation="portrait" r:id="rId1"/>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4C6AB-0F01-44D2-82E5-2B2CF4FC8770}">
  <sheetPr codeName="Sheet9"/>
  <dimension ref="A6:AD63"/>
  <sheetViews>
    <sheetView showGridLines="0" topLeftCell="A19" zoomScaleNormal="100" workbookViewId="0">
      <selection activeCell="I34" sqref="I34"/>
    </sheetView>
  </sheetViews>
  <sheetFormatPr defaultRowHeight="12.75" x14ac:dyDescent="0.2"/>
  <cols>
    <col min="1" max="1" width="17.85546875" customWidth="1"/>
    <col min="2" max="2" width="48.140625" customWidth="1"/>
    <col min="6" max="6" width="11.7109375" customWidth="1"/>
    <col min="7" max="7" width="15" bestFit="1" customWidth="1"/>
    <col min="8" max="8" width="9.85546875" bestFit="1" customWidth="1"/>
    <col min="9" max="9" width="14.7109375" bestFit="1" customWidth="1"/>
    <col min="10" max="10" width="6.5703125" bestFit="1" customWidth="1"/>
    <col min="11" max="11" width="13.85546875" bestFit="1" customWidth="1"/>
    <col min="12" max="21" width="9.140625" hidden="1" customWidth="1"/>
    <col min="22" max="22" width="13.28515625" hidden="1" customWidth="1"/>
    <col min="23" max="23" width="9.140625" hidden="1" customWidth="1"/>
    <col min="24" max="27" width="9.140625" customWidth="1"/>
    <col min="30" max="30" width="13.28515625" bestFit="1" customWidth="1"/>
  </cols>
  <sheetData>
    <row r="6" spans="1:11" ht="15" x14ac:dyDescent="0.25">
      <c r="A6" s="810"/>
      <c r="B6" s="902"/>
      <c r="C6" s="902"/>
      <c r="D6" s="902"/>
      <c r="E6" s="902"/>
      <c r="F6" s="902"/>
      <c r="G6" s="813" t="s">
        <v>1382</v>
      </c>
      <c r="H6" s="902"/>
      <c r="I6" s="813" t="s">
        <v>1383</v>
      </c>
      <c r="J6" s="902"/>
      <c r="K6" s="813" t="s">
        <v>1384</v>
      </c>
    </row>
    <row r="7" spans="1:11" ht="15" x14ac:dyDescent="0.25">
      <c r="A7" s="810" t="s">
        <v>1385</v>
      </c>
      <c r="B7" s="902"/>
      <c r="C7" s="902"/>
      <c r="D7" s="902"/>
      <c r="E7" s="902"/>
      <c r="F7" s="902"/>
      <c r="G7" s="812"/>
      <c r="H7" s="902"/>
      <c r="I7" s="812"/>
      <c r="J7" s="902"/>
      <c r="K7" s="812"/>
    </row>
    <row r="8" spans="1:11" ht="15" x14ac:dyDescent="0.25">
      <c r="A8" s="811"/>
      <c r="B8" s="902" t="s">
        <v>1386</v>
      </c>
      <c r="C8" s="902"/>
      <c r="D8" s="902"/>
      <c r="E8" s="902"/>
      <c r="F8" s="902"/>
      <c r="G8" s="814">
        <v>5000</v>
      </c>
      <c r="H8" s="902"/>
      <c r="I8" s="814" t="e">
        <f>'Annual Expenses (p 27)'!G61/'Units and Bedrooms (p 22)'!K14</f>
        <v>#DIV/0!</v>
      </c>
      <c r="J8" s="902"/>
      <c r="K8" s="812" t="e">
        <f>IF(I8&gt;=G8,"Yes","Review")</f>
        <v>#DIV/0!</v>
      </c>
    </row>
    <row r="9" spans="1:11" ht="15" x14ac:dyDescent="0.25">
      <c r="A9" s="811"/>
      <c r="B9" s="902"/>
      <c r="C9" s="902"/>
      <c r="D9" s="902"/>
      <c r="E9" s="902"/>
      <c r="F9" s="902"/>
      <c r="G9" s="814"/>
      <c r="H9" s="902"/>
      <c r="I9" s="814"/>
      <c r="J9" s="902"/>
      <c r="K9" s="812"/>
    </row>
    <row r="10" spans="1:11" ht="15" x14ac:dyDescent="0.25">
      <c r="A10" s="811"/>
      <c r="B10" s="902" t="s">
        <v>1387</v>
      </c>
      <c r="C10" s="902"/>
      <c r="D10" s="902"/>
      <c r="E10" s="902"/>
      <c r="F10" s="902"/>
      <c r="G10" s="814"/>
      <c r="H10" s="902"/>
      <c r="I10" s="814"/>
      <c r="J10" s="814"/>
      <c r="K10" s="814"/>
    </row>
    <row r="11" spans="1:11" ht="15" x14ac:dyDescent="0.25">
      <c r="A11" s="811"/>
      <c r="B11" s="1099" t="s">
        <v>1388</v>
      </c>
      <c r="C11" s="902"/>
      <c r="D11" s="902"/>
      <c r="E11" s="902"/>
      <c r="F11" s="902"/>
      <c r="G11" s="815">
        <f>IF('Units and Bedrooms (p 22)'!K14&lt;51,'Annual Expenses (p 27)'!H13*0.07,"")</f>
        <v>0</v>
      </c>
      <c r="H11" s="902"/>
      <c r="I11" s="814">
        <f>IF('Units and Bedrooms (p 22)'!K14&lt;51,'Annual Expenses (p 27)'!E24,"")</f>
        <v>0</v>
      </c>
      <c r="J11" s="902"/>
      <c r="K11" s="812" t="str">
        <f>IF('Units and Bedrooms (p 22)'!K14&lt;51,IF(I11&lt;=G11,"Yes","Review"),"")</f>
        <v>Yes</v>
      </c>
    </row>
    <row r="12" spans="1:11" ht="15" x14ac:dyDescent="0.25">
      <c r="A12" s="811"/>
      <c r="B12" s="1099" t="s">
        <v>1389</v>
      </c>
      <c r="C12" s="902"/>
      <c r="D12" s="902"/>
      <c r="E12" s="902"/>
      <c r="F12" s="902"/>
      <c r="G12" s="814" t="str">
        <f>IF(AND('Units and Bedrooms (p 22)'!K14&gt;50,'Units and Bedrooms (p 22)'!K14&lt;101),'Annual Expenses (p 27)'!H13*0.06,"")</f>
        <v/>
      </c>
      <c r="H12" s="902"/>
      <c r="I12" s="814" t="str">
        <f>IF(AND('Units and Bedrooms (p 22)'!K14&gt;50,'Units and Bedrooms (p 22)'!K14&lt;101),'Annual Expenses (p 27)'!E24,"")</f>
        <v/>
      </c>
      <c r="J12" s="902"/>
      <c r="K12" s="812" t="str">
        <f>IF(AND('Units and Bedrooms (p 22)'!K14&gt;50,'Units and Bedrooms (p 22)'!K14&lt;101),IF(I12&lt;=G12,"Yes","Review"),"")</f>
        <v/>
      </c>
    </row>
    <row r="13" spans="1:11" ht="15" x14ac:dyDescent="0.25">
      <c r="A13" s="811"/>
      <c r="B13" s="1099" t="s">
        <v>1390</v>
      </c>
      <c r="C13" s="902"/>
      <c r="D13" s="902"/>
      <c r="E13" s="902"/>
      <c r="F13" s="902"/>
      <c r="G13" s="814" t="str">
        <f>IF('Units and Bedrooms (p 22)'!K14&gt;100,'Annual Expenses (p 27)'!H13*0.05,"")</f>
        <v/>
      </c>
      <c r="H13" s="902"/>
      <c r="I13" s="814" t="str">
        <f>IF('Units and Bedrooms (p 22)'!K14&gt;100,'Annual Expenses (p 27)'!E24,"")</f>
        <v/>
      </c>
      <c r="J13" s="902"/>
      <c r="K13" s="812" t="str">
        <f>IF('Units and Bedrooms (p 22)'!K14&gt;100,IF(I13&lt;=G13,"Yes","Review"),"")</f>
        <v/>
      </c>
    </row>
    <row r="14" spans="1:11" ht="15" x14ac:dyDescent="0.25">
      <c r="A14" s="811"/>
      <c r="B14" s="1099"/>
      <c r="C14" s="902"/>
      <c r="D14" s="902"/>
      <c r="E14" s="902"/>
      <c r="F14" s="902"/>
      <c r="G14" s="814"/>
      <c r="H14" s="902"/>
      <c r="I14" s="814"/>
      <c r="J14" s="902"/>
      <c r="K14" s="812"/>
    </row>
    <row r="15" spans="1:11" ht="15" x14ac:dyDescent="0.25">
      <c r="A15" s="811"/>
      <c r="B15" s="902" t="s">
        <v>1329</v>
      </c>
      <c r="C15" s="902"/>
      <c r="D15" s="902"/>
      <c r="E15" s="902"/>
      <c r="F15" s="902"/>
    </row>
    <row r="16" spans="1:11" ht="15" x14ac:dyDescent="0.25">
      <c r="A16" s="811"/>
      <c r="B16" s="902" t="s">
        <v>1391</v>
      </c>
      <c r="C16" s="902"/>
      <c r="D16" s="902"/>
      <c r="E16" s="902"/>
      <c r="F16" s="902"/>
      <c r="G16" s="806" t="s">
        <v>1392</v>
      </c>
      <c r="H16" s="814"/>
      <c r="I16" s="823" t="str">
        <f>IF('Financing &amp; Mkt (p 20)'!K22&lt;&gt;"",'Annual Expenses (p 27)'!F11,"")</f>
        <v/>
      </c>
      <c r="J16" s="902"/>
      <c r="K16" s="812" t="str">
        <f>IF('Financing &amp; Mkt (p 20)'!K22&lt;&gt;"",IF(AND(I16&gt;=4%,I16&lt;=7%),"Yes","Review"),"")</f>
        <v/>
      </c>
    </row>
    <row r="17" spans="1:30" ht="15" x14ac:dyDescent="0.25">
      <c r="A17" s="811"/>
      <c r="B17" s="849" t="s">
        <v>1393</v>
      </c>
      <c r="C17" s="902"/>
      <c r="D17" s="902"/>
      <c r="E17" s="902"/>
      <c r="F17" s="902"/>
      <c r="G17" s="806"/>
      <c r="H17" s="814"/>
      <c r="I17" s="823"/>
      <c r="J17" s="902"/>
      <c r="K17" s="812"/>
    </row>
    <row r="18" spans="1:30" ht="12" customHeight="1" x14ac:dyDescent="0.25">
      <c r="A18" s="811"/>
      <c r="B18" s="902" t="s">
        <v>1896</v>
      </c>
      <c r="C18" s="902"/>
      <c r="D18" s="902"/>
      <c r="E18" s="902"/>
      <c r="F18" s="902"/>
      <c r="G18" s="806" t="s">
        <v>1898</v>
      </c>
      <c r="H18" s="814"/>
      <c r="I18" s="823" t="str">
        <f>IF('Types of Allocation (p 10)'!D30&lt;&gt;"",'Annual Expenses (p 27)'!F11,"")</f>
        <v/>
      </c>
      <c r="J18" s="902"/>
      <c r="K18" s="812"/>
    </row>
    <row r="19" spans="1:30" ht="12" customHeight="1" x14ac:dyDescent="0.25">
      <c r="A19" s="811"/>
      <c r="B19" s="849" t="s">
        <v>1897</v>
      </c>
      <c r="C19" s="902"/>
      <c r="D19" s="902"/>
      <c r="E19" s="902"/>
      <c r="F19" s="902"/>
      <c r="G19" s="806"/>
      <c r="H19" s="814"/>
      <c r="I19" s="823"/>
      <c r="J19" s="902"/>
      <c r="K19" s="812"/>
    </row>
    <row r="20" spans="1:30" ht="15" x14ac:dyDescent="0.25">
      <c r="A20" s="811"/>
      <c r="B20" s="902" t="s">
        <v>1394</v>
      </c>
      <c r="C20" s="902"/>
      <c r="D20" s="902"/>
      <c r="E20" s="902"/>
      <c r="F20" s="902"/>
      <c r="G20" s="806" t="s">
        <v>1395</v>
      </c>
      <c r="H20" s="814"/>
      <c r="I20" s="823">
        <f>'Annual Expenses (p 27)'!F11</f>
        <v>0</v>
      </c>
      <c r="J20" s="902"/>
      <c r="K20" s="812" t="str">
        <f>IF('Financing &amp; Mkt (p 20)'!K22="",IF(AND(I20&gt;=6%,I20&lt;=8%),"Yes","Review"),"")</f>
        <v>Review</v>
      </c>
    </row>
    <row r="21" spans="1:30" ht="15" x14ac:dyDescent="0.25">
      <c r="A21" s="811"/>
      <c r="B21" s="902"/>
      <c r="C21" s="902"/>
      <c r="D21" s="902"/>
      <c r="E21" s="902"/>
      <c r="F21" s="902"/>
      <c r="G21" s="806"/>
      <c r="H21" s="814"/>
      <c r="I21" s="823"/>
      <c r="J21" s="902"/>
      <c r="K21" s="812"/>
    </row>
    <row r="22" spans="1:30" ht="15" x14ac:dyDescent="0.25">
      <c r="A22" s="811"/>
      <c r="B22" s="902" t="s">
        <v>1396</v>
      </c>
      <c r="C22" s="902"/>
      <c r="D22" s="902"/>
      <c r="E22" s="902"/>
      <c r="F22" s="902"/>
      <c r="G22" s="814"/>
      <c r="H22" s="814"/>
      <c r="I22" s="814"/>
      <c r="J22" s="902"/>
      <c r="K22" s="812"/>
    </row>
    <row r="23" spans="1:30" ht="15" x14ac:dyDescent="0.25">
      <c r="A23" s="811"/>
      <c r="B23" s="1099" t="s">
        <v>1397</v>
      </c>
      <c r="C23" s="902"/>
      <c r="D23" s="902"/>
      <c r="E23" s="902"/>
      <c r="F23" s="902"/>
      <c r="G23" s="816">
        <f>+MAX((('Annual Expenses (p 27)'!G61+'Proforma (p 28)'!F29)/12*4),1500*'Units and Bedrooms (p 22)'!K14)</f>
        <v>0</v>
      </c>
      <c r="H23" s="814"/>
      <c r="I23" s="814">
        <f>'Itemized Costs (p 34)'!F49</f>
        <v>0</v>
      </c>
      <c r="J23" s="902"/>
      <c r="K23" s="812" t="str">
        <f>IF(I23&gt;=G23,"Yes","Review")</f>
        <v>Yes</v>
      </c>
    </row>
    <row r="24" spans="1:30" ht="15" x14ac:dyDescent="0.25">
      <c r="A24" s="811"/>
      <c r="B24" s="1099"/>
      <c r="C24" s="902"/>
      <c r="D24" s="902"/>
      <c r="E24" s="902"/>
      <c r="F24" s="902"/>
      <c r="G24" s="816"/>
      <c r="H24" s="814"/>
      <c r="I24" s="814"/>
      <c r="J24" s="902"/>
      <c r="K24" s="812"/>
    </row>
    <row r="25" spans="1:30" ht="15" x14ac:dyDescent="0.25">
      <c r="A25" s="811"/>
      <c r="B25" s="2223" t="s">
        <v>1398</v>
      </c>
      <c r="C25" s="2223"/>
      <c r="D25" s="2223"/>
      <c r="E25" s="2223"/>
      <c r="F25" s="2223"/>
      <c r="G25" s="814">
        <f>('Units and Bedrooms (p 22)'!G21+'Units and Bedrooms (p 22)'!J21+'Units and Bedrooms (p 22)'!L21+'Units and Bedrooms (p 22)'!O21)*350+('Units and Bedrooms (p 22)'!G22+'Units and Bedrooms (p 22)'!J22+'Units and Bedrooms (p 22)'!L22+'Units and Bedrooms (p 22)'!O22)*420+('Units and Bedrooms (p 22)'!G23+'Units and Bedrooms (p 22)'!J23+'Units and Bedrooms (p 22)'!L23+'Units and Bedrooms (p 22)'!O23)*420+('Units and Bedrooms (p 22)'!G24+'Units and Bedrooms (p 22)'!J24+'Units and Bedrooms (p 22)'!L24+'Units and Bedrooms (p 22)'!O24)*300+('Units and Bedrooms (p 22)'!G25+'Units and Bedrooms (p 22)'!J25+'Units and Bedrooms (p 22)'!L25+'Units and Bedrooms (p 22)'!O25)*250</f>
        <v>0</v>
      </c>
      <c r="H25" s="814"/>
      <c r="I25" s="814">
        <f>'Annual Expenses (p 27)'!K42</f>
        <v>0</v>
      </c>
      <c r="J25" s="902"/>
      <c r="K25" s="812" t="str">
        <f>IF(I25&gt;=G25,"Yes","Review")</f>
        <v>Yes</v>
      </c>
      <c r="U25" s="902"/>
      <c r="V25" s="902"/>
      <c r="W25" s="902"/>
      <c r="X25" s="902"/>
      <c r="Y25" s="902"/>
      <c r="Z25" s="902"/>
      <c r="AA25" s="902"/>
      <c r="AB25" s="902"/>
      <c r="AC25" s="902"/>
      <c r="AD25" s="852"/>
    </row>
    <row r="26" spans="1:30" ht="15" x14ac:dyDescent="0.25">
      <c r="A26" s="811"/>
      <c r="B26" s="2224" t="s">
        <v>1399</v>
      </c>
      <c r="C26" s="2224"/>
      <c r="D26" s="2224"/>
      <c r="E26" s="2224"/>
      <c r="F26" s="2224"/>
      <c r="G26" s="902"/>
      <c r="H26" s="902"/>
      <c r="I26" s="902"/>
      <c r="J26" s="902"/>
      <c r="K26" s="902"/>
      <c r="U26" s="902"/>
      <c r="V26" s="902"/>
      <c r="W26" s="902"/>
      <c r="X26" s="902"/>
      <c r="Y26" s="902"/>
      <c r="Z26" s="902"/>
      <c r="AA26" s="902"/>
      <c r="AB26" s="902"/>
      <c r="AC26" s="902"/>
      <c r="AD26" s="853"/>
    </row>
    <row r="27" spans="1:30" ht="15" x14ac:dyDescent="0.25">
      <c r="A27" s="811"/>
      <c r="B27" s="2224" t="s">
        <v>1400</v>
      </c>
      <c r="C27" s="2224"/>
      <c r="D27" s="2224"/>
      <c r="E27" s="2224"/>
      <c r="F27" s="2224"/>
      <c r="G27" s="902"/>
      <c r="H27" s="902"/>
      <c r="I27" s="902"/>
      <c r="J27" s="902"/>
      <c r="K27" s="902"/>
      <c r="U27" s="902"/>
      <c r="V27" s="902"/>
      <c r="W27" s="902"/>
      <c r="X27" s="902"/>
      <c r="Y27" s="902"/>
      <c r="Z27" s="902"/>
      <c r="AA27" s="902"/>
      <c r="AB27" s="902"/>
      <c r="AC27" s="851"/>
      <c r="AD27" s="853"/>
    </row>
    <row r="28" spans="1:30" ht="15" x14ac:dyDescent="0.25">
      <c r="A28" s="811"/>
      <c r="B28" s="1099"/>
      <c r="C28" s="1099"/>
      <c r="D28" s="1099"/>
      <c r="E28" s="1099"/>
      <c r="F28" s="1099"/>
      <c r="G28" s="902"/>
      <c r="H28" s="902"/>
      <c r="I28" s="902"/>
      <c r="J28" s="902"/>
      <c r="K28" s="902"/>
    </row>
    <row r="29" spans="1:30" ht="15" x14ac:dyDescent="0.25">
      <c r="A29" s="811"/>
      <c r="B29" s="902" t="s">
        <v>1401</v>
      </c>
      <c r="C29" s="902"/>
      <c r="D29" s="902"/>
      <c r="E29" s="902"/>
      <c r="F29" s="902"/>
      <c r="G29" s="2225"/>
      <c r="H29" s="2225"/>
      <c r="I29" s="2225"/>
      <c r="J29" s="2225"/>
      <c r="K29" s="2225"/>
    </row>
    <row r="30" spans="1:30" ht="15" x14ac:dyDescent="0.25">
      <c r="A30" s="811"/>
      <c r="B30" s="1099" t="s">
        <v>1402</v>
      </c>
      <c r="C30" s="902"/>
      <c r="D30" s="902"/>
      <c r="E30" s="902"/>
      <c r="F30" s="902"/>
      <c r="G30" s="818" t="s">
        <v>1403</v>
      </c>
      <c r="H30" s="814"/>
      <c r="I30" s="872" t="e">
        <f>IF(MIN('Proforma (p 28)'!F33:T33)&lt;1.15,MIN('Proforma (p 28)'!F33:T33),IF(MAX('Proforma (p 28)'!F33:T33)&gt;1.45,MAX('Proforma (p 28)'!F33:T33),""))</f>
        <v>#DIV/0!</v>
      </c>
      <c r="J30" s="902"/>
      <c r="K30" s="812" t="e">
        <f>IF('Financing &amp; Mkt (p 20)'!K4&lt;&gt;"","",IF('Financing &amp; Mkt (p 20)'!K4&lt;&gt;"","",IF(OR('Development Info (p 9)'!M5&lt;&gt;"",'Development Info (p 9)'!J5&lt;&gt;""),IF(I30&lt;&gt;"","Review","Yes"),"")))</f>
        <v>#DIV/0!</v>
      </c>
    </row>
    <row r="31" spans="1:30" ht="15" x14ac:dyDescent="0.25">
      <c r="A31" s="811"/>
      <c r="B31" s="849" t="s">
        <v>1901</v>
      </c>
      <c r="C31" s="902"/>
      <c r="D31" s="902"/>
      <c r="E31" s="902"/>
      <c r="F31" s="902"/>
      <c r="G31" s="818"/>
      <c r="H31" s="814"/>
      <c r="I31" s="872"/>
      <c r="J31" s="902"/>
      <c r="K31" s="812"/>
    </row>
    <row r="32" spans="1:30" ht="15" x14ac:dyDescent="0.25">
      <c r="A32" s="811"/>
      <c r="B32" s="1099" t="s">
        <v>253</v>
      </c>
      <c r="C32" s="902"/>
      <c r="D32" s="902"/>
      <c r="E32" s="902"/>
      <c r="F32" s="902"/>
      <c r="G32" s="818" t="s">
        <v>1404</v>
      </c>
      <c r="H32" s="814"/>
      <c r="I32" s="872" t="e">
        <f>IF(MIN('Proforma (p 28)'!F33:T33)&lt;1.15,MIN('Proforma (p 28)'!F33:T33),IF(MAX('Proforma (p 28)'!F33:T33)&gt;1.5,MAX('Proforma (p 28)'!F33:T33),""))</f>
        <v>#DIV/0!</v>
      </c>
      <c r="J32" s="902"/>
      <c r="K32" s="812" t="str">
        <f>IF('Financing &amp; Mkt (p 20)'!K4&lt;&gt;"","",IF('Development Info (p 9)'!J7&lt;&gt;"",IF(I32&lt;&gt;"","Review","Yes"),""))</f>
        <v/>
      </c>
    </row>
    <row r="33" spans="1:22" ht="15" x14ac:dyDescent="0.25">
      <c r="A33" s="811"/>
      <c r="B33" s="849" t="s">
        <v>1902</v>
      </c>
      <c r="C33" s="902"/>
      <c r="D33" s="902"/>
      <c r="E33" s="902"/>
      <c r="F33" s="902"/>
      <c r="G33" s="818"/>
      <c r="H33" s="814"/>
      <c r="I33" s="872"/>
      <c r="J33" s="902"/>
      <c r="K33" s="812"/>
    </row>
    <row r="34" spans="1:22" ht="15" x14ac:dyDescent="0.25">
      <c r="A34" s="811"/>
      <c r="B34" s="1099" t="s">
        <v>1405</v>
      </c>
      <c r="C34" s="902"/>
      <c r="D34" s="902"/>
      <c r="E34" s="902"/>
      <c r="F34" s="902"/>
      <c r="G34" s="818" t="s">
        <v>1406</v>
      </c>
      <c r="H34" s="814"/>
      <c r="I34" s="872" t="e">
        <f>IF(MIN('Proforma (p 28)'!F33:T33)&lt;1.1,MIN('Proforma (p 28)'!F33:T33),IF(MAX('Proforma (p 28)'!F33:T33)&gt;1.45,MAX('Proforma (p 28)'!F33:T33),""))</f>
        <v>#DIV/0!</v>
      </c>
      <c r="J34" s="902"/>
      <c r="K34" s="812" t="str">
        <f>IF('Financing &amp; Mkt (p 20)'!K4&lt;&gt;"",IF(I34&lt;&gt;"","Review","Yes"),"")</f>
        <v/>
      </c>
    </row>
    <row r="35" spans="1:22" ht="15" x14ac:dyDescent="0.25">
      <c r="A35" s="811"/>
      <c r="B35" s="849" t="s">
        <v>1407</v>
      </c>
      <c r="C35" s="902"/>
      <c r="D35" s="902"/>
      <c r="E35" s="902"/>
      <c r="F35" s="902"/>
      <c r="G35" s="819"/>
      <c r="H35" s="814"/>
      <c r="I35" s="814"/>
      <c r="J35" s="902"/>
      <c r="K35" s="812"/>
    </row>
    <row r="36" spans="1:22" ht="15" x14ac:dyDescent="0.25">
      <c r="A36" s="811"/>
      <c r="B36" s="849"/>
      <c r="C36" s="902"/>
      <c r="D36" s="902"/>
      <c r="E36" s="902"/>
      <c r="F36" s="902"/>
      <c r="G36" s="819"/>
      <c r="H36" s="814"/>
      <c r="I36" s="814"/>
      <c r="J36" s="902"/>
      <c r="K36" s="812"/>
    </row>
    <row r="37" spans="1:22" ht="15" x14ac:dyDescent="0.25">
      <c r="A37" s="811"/>
      <c r="B37" s="817" t="s">
        <v>1408</v>
      </c>
      <c r="C37" s="902"/>
      <c r="D37" s="902"/>
      <c r="E37" s="902"/>
      <c r="F37" s="902"/>
      <c r="G37" s="820">
        <v>0.4</v>
      </c>
      <c r="H37" s="821" t="s">
        <v>1409</v>
      </c>
      <c r="I37" s="808" t="e">
        <f>SUM('Units and Bedrooms (p 22)'!F6:J12)/SUM('Units and Bedrooms (p 22)'!F6:J13)</f>
        <v>#DIV/0!</v>
      </c>
      <c r="J37" s="902"/>
      <c r="K37" s="812" t="str">
        <f>IFERROR(IF(I37&gt;=G37,"Yes","Review"),"Review")</f>
        <v>Review</v>
      </c>
    </row>
    <row r="38" spans="1:22" ht="15" x14ac:dyDescent="0.25">
      <c r="A38" s="811"/>
      <c r="B38" s="817" t="s">
        <v>1410</v>
      </c>
      <c r="C38" s="902"/>
      <c r="D38" s="902"/>
      <c r="E38" s="902"/>
      <c r="F38" s="902"/>
      <c r="G38" s="820">
        <v>0.6</v>
      </c>
      <c r="H38" s="821" t="s">
        <v>1411</v>
      </c>
      <c r="I38" s="808" t="e">
        <f>'Units and Bedrooms (p 22)'!V6</f>
        <v>#DIV/0!</v>
      </c>
      <c r="J38" s="902"/>
      <c r="K38" s="812" t="str">
        <f>IFERROR(IF(I38&lt;=G38,"Yes","Review"),"Review")</f>
        <v>Review</v>
      </c>
    </row>
    <row r="39" spans="1:22" ht="15" x14ac:dyDescent="0.25">
      <c r="A39" s="811"/>
      <c r="B39" s="902"/>
      <c r="C39" s="902"/>
      <c r="D39" s="902"/>
      <c r="E39" s="902"/>
      <c r="F39" s="902"/>
      <c r="G39" s="814"/>
      <c r="H39" s="814"/>
      <c r="I39" s="814"/>
      <c r="J39" s="902"/>
      <c r="K39" s="812"/>
    </row>
    <row r="40" spans="1:22" ht="15" x14ac:dyDescent="0.25">
      <c r="A40" s="810" t="s">
        <v>1412</v>
      </c>
      <c r="B40" s="902"/>
      <c r="C40" s="902"/>
      <c r="D40" s="902"/>
      <c r="E40" s="902"/>
      <c r="F40" s="902"/>
      <c r="G40" s="814"/>
      <c r="H40" s="814"/>
      <c r="I40" s="814"/>
      <c r="J40" s="902"/>
      <c r="K40" s="812"/>
    </row>
    <row r="41" spans="1:22" ht="15" x14ac:dyDescent="0.25">
      <c r="A41" s="810"/>
      <c r="B41" s="902" t="s">
        <v>1413</v>
      </c>
      <c r="C41" s="902"/>
      <c r="D41" s="902"/>
      <c r="E41" s="902"/>
      <c r="F41" s="902"/>
      <c r="G41" s="902"/>
      <c r="H41" s="814"/>
      <c r="I41" s="814"/>
      <c r="J41" s="902"/>
      <c r="K41" s="812" t="str">
        <f>IF(ROUND('Sources and Uses (p 30)'!H37-'Sources and Uses (p 30)'!H39,2)=0,"Yes","Review")</f>
        <v>Yes</v>
      </c>
      <c r="M41" s="854" t="s">
        <v>1414</v>
      </c>
    </row>
    <row r="42" spans="1:22" ht="15" x14ac:dyDescent="0.25">
      <c r="A42" s="810"/>
      <c r="B42" s="822" t="s">
        <v>2173</v>
      </c>
      <c r="C42" s="902"/>
      <c r="D42" s="902"/>
      <c r="E42" s="902"/>
      <c r="F42" s="902"/>
      <c r="G42" s="1375" t="s">
        <v>2179</v>
      </c>
      <c r="H42" s="814"/>
      <c r="I42" s="806" t="str">
        <f>IF('Development Info (p 9)'!C7="","N/A",'Development Info (p 9)'!N67/('Itemized Costs (p 33)'!H8+'Eligible Basis (p 35)'!F5+'Eligible Basis (p 35)'!G4))</f>
        <v>N/A</v>
      </c>
      <c r="J42" s="902"/>
      <c r="K42" s="812" t="str">
        <f>IF(AND(I42&gt;=30%,I42&lt;=55%),"Yes","Review")</f>
        <v>Review</v>
      </c>
      <c r="M42" s="902" t="s">
        <v>704</v>
      </c>
      <c r="N42" s="902"/>
      <c r="O42" s="902"/>
      <c r="P42" s="851" t="s">
        <v>1415</v>
      </c>
      <c r="Q42" s="902">
        <v>30</v>
      </c>
      <c r="R42" s="902">
        <v>35</v>
      </c>
      <c r="S42" s="902">
        <v>35</v>
      </c>
      <c r="T42" s="902">
        <v>100</v>
      </c>
      <c r="U42" s="902"/>
      <c r="V42" s="902"/>
    </row>
    <row r="43" spans="1:22" ht="15" x14ac:dyDescent="0.25">
      <c r="A43" s="810"/>
      <c r="B43" s="902" t="s">
        <v>1416</v>
      </c>
      <c r="C43" s="902"/>
      <c r="D43" s="902"/>
      <c r="E43" s="902"/>
      <c r="F43" s="902"/>
      <c r="G43" s="814">
        <f>0.15*'Eligible Basis (p 35)'!G19</f>
        <v>0</v>
      </c>
      <c r="H43" s="902"/>
      <c r="I43" s="814">
        <f>'Itemized Costs (p 34)'!F43+'Itemized Costs (p 34)'!F30</f>
        <v>0</v>
      </c>
      <c r="J43" s="902"/>
      <c r="K43" s="812" t="str">
        <f>IF(I43&lt;=G43,"Yes","Review")</f>
        <v>Yes</v>
      </c>
      <c r="M43" s="902" t="s">
        <v>1290</v>
      </c>
      <c r="N43" s="902"/>
      <c r="O43" s="902"/>
      <c r="P43" s="902">
        <f>'Units and Bedrooms (p 22)'!G21+'Units and Bedrooms (p 22)'!J21+'Units and Bedrooms (p 22)'!L21+'Units and Bedrooms (p 22)'!O21+'Units and Bedrooms (p 22)'!G23+'Units and Bedrooms (p 22)'!J23+'Units and Bedrooms (p 22)'!L23+'Units and Bedrooms (p 22)'!O23</f>
        <v>0</v>
      </c>
      <c r="Q43" s="902">
        <f>+IF(P43&gt;$Q$42,$Q$42,P43)</f>
        <v>0</v>
      </c>
      <c r="R43" s="902">
        <f>+IF(P43-$Q$42&gt;$R$42,$R$42,IF(AND(P43-$Q$42&lt;R42,P43-$Q$42&gt;0),P43-$Q$42,0))</f>
        <v>0</v>
      </c>
      <c r="S43" s="902">
        <f>+IF(P43-($Q$42+$R$42)&gt;$S$42,$S$42,IF(AND(P43-($Q$42+$R$42)&lt;36,P43-($Q$42+$R$42)&gt;0),P43-($Q$42+$R$42),0))</f>
        <v>0</v>
      </c>
      <c r="T43" s="902">
        <f>IF(P43-($Q$42+$R$42+$S$42)&gt;0,P43-($Q$42+$R$42+$S$42),0)</f>
        <v>0</v>
      </c>
      <c r="U43" s="902"/>
      <c r="V43" s="852">
        <f>+Q43*27075+R43*20925+S43*17850+T43*9850</f>
        <v>0</v>
      </c>
    </row>
    <row r="44" spans="1:22" ht="9.75" customHeight="1" x14ac:dyDescent="0.25">
      <c r="A44" s="810"/>
      <c r="B44" s="849" t="s">
        <v>1417</v>
      </c>
      <c r="C44" s="902"/>
      <c r="D44" s="902"/>
      <c r="E44" s="902"/>
      <c r="F44" s="902"/>
      <c r="G44" s="814"/>
      <c r="H44" s="902"/>
      <c r="I44" s="814"/>
      <c r="J44" s="902"/>
      <c r="K44" s="812"/>
      <c r="M44" s="902"/>
      <c r="N44" s="902"/>
      <c r="O44" s="902"/>
      <c r="P44" s="902"/>
      <c r="Q44" s="902"/>
      <c r="R44" s="902"/>
      <c r="S44" s="902"/>
      <c r="T44" s="902"/>
      <c r="U44" s="902"/>
      <c r="V44" s="852"/>
    </row>
    <row r="45" spans="1:22" ht="15" x14ac:dyDescent="0.25">
      <c r="A45" s="811"/>
      <c r="B45" s="902" t="s">
        <v>1418</v>
      </c>
      <c r="C45" s="902"/>
      <c r="D45" s="902"/>
      <c r="E45" s="902"/>
      <c r="F45" s="902"/>
      <c r="G45" s="855">
        <v>0.8</v>
      </c>
      <c r="H45" s="812" t="s">
        <v>1409</v>
      </c>
      <c r="I45" s="856" t="str">
        <f>IF('Development Info (p 9)'!C7&lt;&gt;"",'Source of Funds (p 29)'!H26/'Itemized Costs (p 34)'!F43,"")</f>
        <v/>
      </c>
      <c r="J45" s="902"/>
      <c r="K45" s="812" t="str">
        <f>IF('Development Info (p 9)'!C7&lt;&gt;"",IF(I45&lt;=G45,"Yes","Review"),"")</f>
        <v/>
      </c>
      <c r="M45" s="902" t="s">
        <v>186</v>
      </c>
      <c r="N45" s="902"/>
      <c r="O45" s="902"/>
      <c r="P45" s="902">
        <f>'Units and Bedrooms (p 22)'!G22+'Units and Bedrooms (p 22)'!J22+'Units and Bedrooms (p 22)'!L22+'Units and Bedrooms (p 22)'!O22+'Units and Bedrooms (p 22)'!G24+'Units and Bedrooms (p 22)'!J24+'Units and Bedrooms (p 22)'!L24+'Units and Bedrooms (p 22)'!O24+'Units and Bedrooms (p 22)'!G25+'Units and Bedrooms (p 22)'!J25+'Units and Bedrooms (p 22)'!L25+'Units and Bedrooms (p 22)'!O25</f>
        <v>0</v>
      </c>
      <c r="Q45" s="902">
        <f>+IF(P45&gt;$Q$42,$Q$42,P45)</f>
        <v>0</v>
      </c>
      <c r="R45" s="902">
        <f>+IF(P45-$Q$42&gt;$R$42,$R$42,IF(AND(P45-$Q$42&lt;R42,P45-$Q$42&gt;0),P45-$Q$42,0))</f>
        <v>0</v>
      </c>
      <c r="S45" s="902">
        <f>+IF(P45-($Q$42+$R$42)&gt;$S$42,$S$42,IF(AND(P45-($Q$42+$R$42)&lt;31,P45-($Q$42+$R$42)&gt;0),P45-($Q$42+$R$42),0))</f>
        <v>0</v>
      </c>
      <c r="T45" s="902">
        <f>IF(P45-($Q$42+$R$42+$S$42)&gt;0,P45-($Q$42+$R$42+$S$42),0)</f>
        <v>0</v>
      </c>
      <c r="U45" s="902"/>
      <c r="V45" s="852">
        <f>+Q45*24625+R45*19075+S45*14775+T45*9850</f>
        <v>0</v>
      </c>
    </row>
    <row r="46" spans="1:22" ht="15" x14ac:dyDescent="0.25">
      <c r="A46" s="811"/>
      <c r="B46" s="902" t="s">
        <v>1419</v>
      </c>
      <c r="C46" s="902"/>
      <c r="D46" s="902"/>
      <c r="E46" s="902"/>
      <c r="F46" s="902"/>
      <c r="G46" s="814" t="str">
        <f>IF('Development Info (p 9)'!C7&lt;&gt;"",IF('Itemized Costs (p 34)'!F43&gt;2500000,('Itemized Costs (p 34)'!F43-2500000),0),"")</f>
        <v/>
      </c>
      <c r="H46" s="902"/>
      <c r="I46" s="814" t="str">
        <f>IF('Development Info (p 9)'!C7&lt;&gt;"",'Source of Funds (p 29)'!H26,"")</f>
        <v/>
      </c>
      <c r="J46" s="902"/>
      <c r="K46" s="812" t="str">
        <f>IF('Development Info (p 9)'!C7&lt;&gt;"",IF(I46&gt;=G46,"Yes","Review"),"")</f>
        <v/>
      </c>
    </row>
    <row r="47" spans="1:22" ht="15" x14ac:dyDescent="0.25">
      <c r="A47" s="811"/>
      <c r="B47" s="902" t="s">
        <v>1420</v>
      </c>
      <c r="C47" s="902"/>
      <c r="D47" s="902"/>
      <c r="E47" s="902"/>
      <c r="F47" s="902"/>
      <c r="G47" s="814">
        <f>'Proforma (p 28)'!V35</f>
        <v>0</v>
      </c>
      <c r="H47" s="902"/>
      <c r="I47" s="814">
        <f>'Source of Funds (p 29)'!H26</f>
        <v>0</v>
      </c>
      <c r="J47" s="902"/>
      <c r="K47" s="812" t="str">
        <f>IF(OR('Source of Funds (p 29)'!H26="",'Source of Funds (p 29)'!H26=0),"N/A",IF('Source of Funds (p 29)'!H26&lt;='Proforma (p 28)'!V35,"Yes","Review"))</f>
        <v>N/A</v>
      </c>
    </row>
    <row r="48" spans="1:22" ht="15" x14ac:dyDescent="0.25">
      <c r="A48" s="811"/>
      <c r="B48" s="902" t="s">
        <v>1421</v>
      </c>
      <c r="C48" s="902"/>
      <c r="D48" s="902"/>
      <c r="E48" s="902"/>
      <c r="F48" s="902"/>
      <c r="G48" s="814">
        <v>500000</v>
      </c>
      <c r="H48" s="902"/>
      <c r="I48" s="814">
        <f>'Development Info (p 9)'!N71</f>
        <v>0</v>
      </c>
      <c r="J48" s="902"/>
      <c r="K48" s="812" t="str">
        <f>IF(I48&lt;=G48,"Yes","Review")</f>
        <v>Yes</v>
      </c>
    </row>
    <row r="49" spans="1:24" ht="15" x14ac:dyDescent="0.25">
      <c r="A49" s="811"/>
      <c r="B49" s="902" t="s">
        <v>1422</v>
      </c>
      <c r="C49" s="902"/>
      <c r="D49" s="902"/>
      <c r="E49" s="902"/>
      <c r="F49" s="902"/>
      <c r="G49" s="858" t="e">
        <f>ROUNDUP('Development Info (p 9)'!N71/'Eligible Basis (p 35)'!F4*'Units and Bedrooms (p 22)'!K14,0)</f>
        <v>#DIV/0!</v>
      </c>
      <c r="H49" s="902"/>
      <c r="I49" s="857"/>
      <c r="J49" s="902"/>
      <c r="K49" s="812"/>
    </row>
    <row r="50" spans="1:24" ht="15" x14ac:dyDescent="0.25">
      <c r="A50" s="811"/>
      <c r="B50" s="902" t="s">
        <v>1423</v>
      </c>
      <c r="C50" s="902"/>
      <c r="D50" s="902"/>
      <c r="E50" s="902"/>
      <c r="F50" s="902"/>
      <c r="G50" s="861" t="e">
        <f>MAX(10,(G49))</f>
        <v>#DIV/0!</v>
      </c>
      <c r="H50" s="862"/>
      <c r="I50" s="861">
        <f>'Income and Expenses (p 24)'!Q38+'Income and Expenses (p 24)'!Q59+'Income and Expenses (p 25)'!Q11+'Income and Expenses (p 25)'!Q29</f>
        <v>0</v>
      </c>
      <c r="J50" s="902"/>
      <c r="K50" s="812" t="str">
        <f>IF(OR('Development Info (p 9)'!N71="",'Development Info (p 9)'!N71=0),"",IF(I50&gt;=G50,"Yes","Review"))</f>
        <v/>
      </c>
      <c r="X50" s="1141"/>
    </row>
    <row r="51" spans="1:24" ht="15" x14ac:dyDescent="0.25">
      <c r="A51" s="811"/>
      <c r="B51" s="886" t="s">
        <v>1424</v>
      </c>
      <c r="C51" s="902"/>
      <c r="D51" s="902"/>
      <c r="E51" s="902"/>
      <c r="F51" s="902"/>
      <c r="G51" s="861"/>
      <c r="H51" s="862"/>
      <c r="I51" s="861"/>
      <c r="J51" s="902"/>
      <c r="K51" s="812"/>
    </row>
    <row r="52" spans="1:24" ht="15" x14ac:dyDescent="0.25">
      <c r="A52" s="811"/>
      <c r="B52" s="902" t="s">
        <v>1425</v>
      </c>
      <c r="C52" s="902"/>
      <c r="D52" s="902"/>
      <c r="E52" s="902"/>
      <c r="F52" s="902"/>
      <c r="G52" s="814">
        <f>ROUND(('Itemized Costs (p 33)'!H20+'Itemized Costs (p 33)'!H23+'Itemized Costs (p 33)'!H24+'Itemized Costs (p 33)'!H25)*0.14,0)</f>
        <v>0</v>
      </c>
      <c r="H52" s="902"/>
      <c r="I52" s="814">
        <f>ROUND('Itemized Costs (p 33)'!H26+'Itemized Costs (p 33)'!H27+'Itemized Costs (p 33)'!H28,0)</f>
        <v>0</v>
      </c>
      <c r="J52" s="902"/>
      <c r="K52" s="812" t="str">
        <f>IF(I52&lt;=G52,"Yes","Review")</f>
        <v>Yes</v>
      </c>
    </row>
    <row r="53" spans="1:24" ht="15" x14ac:dyDescent="0.25">
      <c r="A53" s="811"/>
      <c r="B53" s="1099" t="s">
        <v>1234</v>
      </c>
      <c r="C53" s="902"/>
      <c r="D53" s="902"/>
      <c r="E53" s="902"/>
      <c r="F53" s="902"/>
      <c r="G53" s="814">
        <f>ROUND(('Itemized Costs (p 33)'!H20+'Itemized Costs (p 33)'!H23+'Itemized Costs (p 33)'!H24+'Itemized Costs (p 33)'!H25)*0.06,0)</f>
        <v>0</v>
      </c>
      <c r="H53" s="902"/>
      <c r="I53" s="814">
        <f>'Itemized Costs (p 33)'!H26</f>
        <v>0</v>
      </c>
      <c r="J53" s="902"/>
      <c r="K53" s="812" t="str">
        <f t="shared" ref="K53:K55" si="0">IF(I53&lt;=G53,"Yes","Review")</f>
        <v>Yes</v>
      </c>
    </row>
    <row r="54" spans="1:24" ht="15" x14ac:dyDescent="0.25">
      <c r="A54" s="811"/>
      <c r="B54" s="1099" t="s">
        <v>1426</v>
      </c>
      <c r="C54" s="902"/>
      <c r="D54" s="902"/>
      <c r="E54" s="902"/>
      <c r="F54" s="902"/>
      <c r="G54" s="814">
        <f>ROUND(('Itemized Costs (p 33)'!H20+'Itemized Costs (p 33)'!H23+'Itemized Costs (p 33)'!H24+'Itemized Costs (p 33)'!H25)*0.02,0)</f>
        <v>0</v>
      </c>
      <c r="H54" s="902"/>
      <c r="I54" s="814">
        <f>'Itemized Costs (p 33)'!H27</f>
        <v>0</v>
      </c>
      <c r="J54" s="902"/>
      <c r="K54" s="812" t="str">
        <f t="shared" si="0"/>
        <v>Yes</v>
      </c>
    </row>
    <row r="55" spans="1:24" ht="15" x14ac:dyDescent="0.25">
      <c r="A55" s="811"/>
      <c r="B55" s="1099" t="s">
        <v>1427</v>
      </c>
      <c r="C55" s="902"/>
      <c r="D55" s="902"/>
      <c r="E55" s="902"/>
      <c r="F55" s="902"/>
      <c r="G55" s="814">
        <f>ROUND(('Itemized Costs (p 33)'!H20+'Itemized Costs (p 33)'!H23+'Itemized Costs (p 33)'!H24+'Itemized Costs (p 33)'!H25)*0.06,0)</f>
        <v>0</v>
      </c>
      <c r="H55" s="902"/>
      <c r="I55" s="814">
        <f>'Itemized Costs (p 33)'!H28</f>
        <v>0</v>
      </c>
      <c r="J55" s="902"/>
      <c r="K55" s="812" t="str">
        <f t="shared" si="0"/>
        <v>Yes</v>
      </c>
    </row>
    <row r="56" spans="1:24" ht="15" x14ac:dyDescent="0.25">
      <c r="A56" s="811"/>
      <c r="B56" s="902" t="s">
        <v>1428</v>
      </c>
      <c r="C56" s="902"/>
      <c r="D56" s="902"/>
      <c r="E56" s="902"/>
      <c r="F56" s="902"/>
      <c r="G56" s="814" t="e">
        <f>('Units and Bedrooms (p 22)'!T22+'Units and Bedrooms (p 22)'!T24+'Units and Bedrooms (p 22)'!T25)/'Units and Bedrooms (p 22)'!K14*('Itemized Costs (p 33)'!H20+'Itemized Costs (p 33)'!H23+'Itemized Costs (p 33)'!H24+'Itemized Costs (p 33)'!H25+'Itemized Costs (p 33)'!H26+'Itemized Costs (p 33)'!H27+'Itemized Costs (p 33)'!H28)*0.05+'Units and Bedrooms (p 22)'!T21/'Units and Bedrooms (p 22)'!K14*('Itemized Costs (p 33)'!H20+'Itemized Costs (p 33)'!H23+'Itemized Costs (p 33)'!H24+'Itemized Costs (p 33)'!H25+'Itemized Costs (p 33)'!H26+'Itemized Costs (p 33)'!H27+'Itemized Costs (p 33)'!H28)*0.15+'Units and Bedrooms (p 22)'!T23/'Units and Bedrooms (p 22)'!K14*('Itemized Costs (p 33)'!H20+'Itemized Costs (p 33)'!H23+'Itemized Costs (p 33)'!H24+'Itemized Costs (p 33)'!H25+'Itemized Costs (p 33)'!H26+'Itemized Costs (p 33)'!H27+'Itemized Costs (p 33)'!H28)*0.2</f>
        <v>#DIV/0!</v>
      </c>
      <c r="H56" s="902"/>
      <c r="I56" s="814">
        <f>'Itemized Costs (p 33)'!H29</f>
        <v>0</v>
      </c>
      <c r="J56" s="902"/>
      <c r="K56" s="812" t="e">
        <f>IF(I56&lt;=G56,"Yes","Review")</f>
        <v>#DIV/0!</v>
      </c>
    </row>
    <row r="57" spans="1:24" ht="15" x14ac:dyDescent="0.25">
      <c r="A57" s="811"/>
      <c r="B57" s="902" t="s">
        <v>1244</v>
      </c>
      <c r="C57" s="902"/>
      <c r="D57" s="902"/>
      <c r="E57" s="902"/>
      <c r="F57" s="902"/>
      <c r="G57" s="814">
        <f>('Itemized Costs (p 33)'!H31+'Itemized Costs (p 33)'!H33+'Itemized Costs (p 33)'!H34+'Itemized Costs (p 33)'!H35+'Itemized Costs (p 33)'!H36+'Itemized Costs (p 33)'!H37+'Itemized Costs (p 34)'!F25+'Itemized Costs (p 34)'!F27+'Itemized Costs (p 34)'!F28+'Itemized Costs (p 34)'!F29+'Itemized Costs (p 34)'!F30+'Itemized Costs (p 34)'!F31+'Itemized Costs (p 34)'!F33)*0.03</f>
        <v>0</v>
      </c>
      <c r="H57" s="902"/>
      <c r="I57" s="814">
        <f>'Itemized Costs (p 34)'!F32</f>
        <v>0</v>
      </c>
      <c r="J57" s="902"/>
      <c r="K57" s="812" t="str">
        <f>IF(I57&lt;=G57,"Yes","Review")</f>
        <v>Yes</v>
      </c>
    </row>
    <row r="58" spans="1:24" ht="15" x14ac:dyDescent="0.25">
      <c r="A58" s="811"/>
      <c r="B58" s="902" t="s">
        <v>1429</v>
      </c>
      <c r="C58" s="902"/>
      <c r="D58" s="902"/>
      <c r="E58" s="902"/>
      <c r="F58" s="902"/>
      <c r="G58" s="814">
        <f>ROUND(0.04*('Itemized Costs (p 33)'!H20+'Itemized Costs (p 33)'!H23+'Itemized Costs (p 33)'!H24+'Itemized Costs (p 33)'!H25+'Itemized Costs (p 33)'!H26+'Itemized Costs (p 33)'!H27+'Itemized Costs (p 33)'!H28+'Itemized Costs (p 33)'!H29),0)</f>
        <v>0</v>
      </c>
      <c r="H58" s="902"/>
      <c r="I58" s="814">
        <f>ROUND('Itemized Costs (p 33)'!H31+'Itemized Costs (p 33)'!H33,0)</f>
        <v>0</v>
      </c>
      <c r="J58" s="902"/>
      <c r="K58" s="812" t="str">
        <f>IF(I58&lt;=G58,"Yes","Review")</f>
        <v>Yes</v>
      </c>
    </row>
    <row r="59" spans="1:24" ht="15" x14ac:dyDescent="0.25">
      <c r="A59" s="811"/>
      <c r="B59" s="902" t="s">
        <v>1430</v>
      </c>
      <c r="C59" s="902"/>
      <c r="D59" s="902"/>
      <c r="E59" s="902"/>
      <c r="F59" s="902"/>
      <c r="G59" s="818">
        <f>IF('Development Info (p 9)'!J16&lt;&gt;"",35000,25000)</f>
        <v>25000</v>
      </c>
      <c r="H59" s="902"/>
      <c r="I59" s="818" t="str">
        <f>IF(OR('Itemized Costs (p 33)'!H24="",'Itemized Costs (p 33)'!H24=0),"N/A",ROUNDUP('Itemized Costs (p 33)'!H24/'Units and Bedrooms (p 22)'!K14,0))</f>
        <v>N/A</v>
      </c>
      <c r="J59" s="902"/>
      <c r="K59" s="812" t="str">
        <f>IF(I59&gt;=G59,"Yes","Review")</f>
        <v>Yes</v>
      </c>
    </row>
    <row r="60" spans="1:24" ht="15" x14ac:dyDescent="0.25">
      <c r="A60" s="811"/>
      <c r="B60" s="902" t="s">
        <v>1431</v>
      </c>
      <c r="C60" s="902"/>
      <c r="D60" s="902"/>
      <c r="E60" s="902"/>
      <c r="F60" s="902"/>
      <c r="G60" s="818">
        <f>ROUNDUP(0.3*('Eligible Basis (p 35)'!H19+'Eligible Basis (p 35)'!G19-'Itemized Costs (p 33)'!J11-'Itemized Costs (p 33)'!J12),0)</f>
        <v>0</v>
      </c>
      <c r="H60" s="902"/>
      <c r="I60" s="818">
        <f>ROUNDUP('Eligible Basis (p 35)'!H25+'Eligible Basis (p 35)'!G25,0)</f>
        <v>0</v>
      </c>
      <c r="J60" s="902"/>
      <c r="K60" s="812" t="str">
        <f>IF(AND('Eligible Basis (p 35)'!G25="",'Eligible Basis (p 35)'!H25=""),"",IF(I60&lt;=G60,"Yes","Review"))</f>
        <v/>
      </c>
    </row>
    <row r="61" spans="1:24" ht="15" x14ac:dyDescent="0.25">
      <c r="A61" s="811"/>
      <c r="B61" s="817" t="s">
        <v>1432</v>
      </c>
      <c r="C61" s="902"/>
      <c r="D61" s="902"/>
      <c r="E61" s="902"/>
      <c r="F61" s="902"/>
      <c r="G61" s="863" t="e">
        <f>MIN('Units and Bedrooms (p 22)'!V14,'Units and Bedrooms (p 22)'!V15)</f>
        <v>#DIV/0!</v>
      </c>
      <c r="H61" s="902"/>
      <c r="I61" s="863">
        <f>IF('Development Info (p 9)'!C7&lt;&gt;"",'Eligible Basis (p 35)'!G29,'Eligible Basis (p 35)'!H29)</f>
        <v>0</v>
      </c>
      <c r="J61" s="902"/>
      <c r="K61" s="812" t="e">
        <f>IF(G61=I61,"Yes","Review")</f>
        <v>#DIV/0!</v>
      </c>
    </row>
    <row r="62" spans="1:24" ht="15" x14ac:dyDescent="0.25">
      <c r="A62" s="811"/>
      <c r="B62" s="902"/>
      <c r="C62" s="902"/>
      <c r="D62" s="902"/>
      <c r="E62" s="902"/>
      <c r="F62" s="902"/>
      <c r="G62" s="807"/>
      <c r="H62" s="902"/>
      <c r="I62" s="807"/>
      <c r="J62" s="902"/>
      <c r="K62" s="812"/>
    </row>
    <row r="63" spans="1:24" ht="15" x14ac:dyDescent="0.25">
      <c r="A63" s="811"/>
      <c r="B63" s="902"/>
      <c r="C63" s="902"/>
      <c r="D63" s="902"/>
      <c r="E63" s="902"/>
      <c r="F63" s="902"/>
      <c r="G63" s="809"/>
      <c r="H63" s="902"/>
      <c r="I63" s="807"/>
      <c r="J63" s="902"/>
      <c r="K63" s="812"/>
    </row>
  </sheetData>
  <sheetProtection algorithmName="SHA-512" hashValue="D5jYV6O7f+tvev7sVn154cFIpWshIKDpkcGUfQY1087CdJhp5jlBxbhxSzbOwHBGsHYbEdpIIAYjOAhO4ux98A==" saltValue="pV9QmqHr3zFx0W61KkYMsw==" spinCount="100000" sheet="1" objects="1" scenarios="1"/>
  <mergeCells count="4">
    <mergeCell ref="B25:F25"/>
    <mergeCell ref="B26:F26"/>
    <mergeCell ref="B27:F27"/>
    <mergeCell ref="G29:K29"/>
  </mergeCells>
  <conditionalFormatting sqref="G29:K29">
    <cfRule type="expression" dxfId="7" priority="1">
      <formula>$G$29&lt;&gt;""</formula>
    </cfRule>
  </conditionalFormatting>
  <conditionalFormatting sqref="K8:K14">
    <cfRule type="cellIs" dxfId="6" priority="6" operator="equal">
      <formula>"Review"</formula>
    </cfRule>
  </conditionalFormatting>
  <conditionalFormatting sqref="K16:K28">
    <cfRule type="cellIs" dxfId="5" priority="4" operator="equal">
      <formula>"Review"</formula>
    </cfRule>
  </conditionalFormatting>
  <conditionalFormatting sqref="K30:K63">
    <cfRule type="cellIs" dxfId="4" priority="2" operator="equal">
      <formula>"Review"</formula>
    </cfRule>
  </conditionalFormatting>
  <pageMargins left="0.7" right="0.7" top="0.75" bottom="0.75" header="0.3" footer="0.3"/>
  <pageSetup scale="53" orientation="portrait" r:id="rId1"/>
  <colBreaks count="1" manualBreakCount="1">
    <brk id="12" max="60" man="1"/>
  </colBreaks>
  <legacy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8">
    <pageSetUpPr fitToPage="1"/>
  </sheetPr>
  <dimension ref="A1:L49"/>
  <sheetViews>
    <sheetView showGridLines="0" topLeftCell="A15" workbookViewId="0">
      <selection activeCell="N41" sqref="N41"/>
    </sheetView>
  </sheetViews>
  <sheetFormatPr defaultColWidth="9.28515625" defaultRowHeight="12.75" x14ac:dyDescent="0.2"/>
  <cols>
    <col min="1" max="2" width="3.7109375" style="1" customWidth="1"/>
    <col min="3" max="16384" width="9.28515625" style="1"/>
  </cols>
  <sheetData>
    <row r="1" spans="1:12" x14ac:dyDescent="0.2">
      <c r="A1" s="1660" t="s">
        <v>1433</v>
      </c>
      <c r="B1" s="1660"/>
      <c r="C1" s="1660"/>
      <c r="D1" s="1660"/>
      <c r="E1" s="1660"/>
      <c r="F1" s="1660"/>
    </row>
    <row r="3" spans="1:12" ht="80.25" customHeight="1" x14ac:dyDescent="0.2">
      <c r="B3" s="76" t="s">
        <v>475</v>
      </c>
      <c r="C3" s="2151" t="s">
        <v>1903</v>
      </c>
      <c r="D3" s="2151"/>
      <c r="E3" s="2151"/>
      <c r="F3" s="2151"/>
      <c r="G3" s="2151"/>
      <c r="H3" s="2151"/>
      <c r="I3" s="2151"/>
      <c r="J3" s="2151"/>
      <c r="K3" s="2151"/>
      <c r="L3" s="2151"/>
    </row>
    <row r="5" spans="1:12" ht="69.75" customHeight="1" x14ac:dyDescent="0.2">
      <c r="B5" s="76" t="s">
        <v>478</v>
      </c>
      <c r="C5" s="2151" t="s">
        <v>1904</v>
      </c>
      <c r="D5" s="2151"/>
      <c r="E5" s="2151"/>
      <c r="F5" s="2151"/>
      <c r="G5" s="2151"/>
      <c r="H5" s="2151"/>
      <c r="I5" s="2151"/>
      <c r="J5" s="2151"/>
      <c r="K5" s="2151"/>
      <c r="L5" s="2151"/>
    </row>
    <row r="7" spans="1:12" ht="84" customHeight="1" x14ac:dyDescent="0.2">
      <c r="B7" s="76" t="s">
        <v>548</v>
      </c>
      <c r="C7" s="2151" t="s">
        <v>1434</v>
      </c>
      <c r="D7" s="2151"/>
      <c r="E7" s="2151"/>
      <c r="F7" s="2151"/>
      <c r="G7" s="2151"/>
      <c r="H7" s="2151"/>
      <c r="I7" s="2151"/>
      <c r="J7" s="2151"/>
      <c r="K7" s="2151"/>
      <c r="L7" s="2151"/>
    </row>
    <row r="8" spans="1:12" ht="12.75" customHeight="1" x14ac:dyDescent="0.2">
      <c r="B8" s="76"/>
      <c r="C8" s="1089"/>
      <c r="D8" s="1089"/>
      <c r="E8" s="1089"/>
      <c r="F8" s="1089"/>
      <c r="G8" s="1089"/>
      <c r="H8" s="1089"/>
      <c r="I8" s="1089"/>
      <c r="J8" s="1089"/>
      <c r="K8" s="1089"/>
      <c r="L8" s="1089"/>
    </row>
    <row r="9" spans="1:12" ht="42.75" customHeight="1" x14ac:dyDescent="0.2">
      <c r="B9" s="76" t="s">
        <v>604</v>
      </c>
      <c r="C9" s="2226" t="s">
        <v>1905</v>
      </c>
      <c r="D9" s="2226"/>
      <c r="E9" s="2226"/>
      <c r="F9" s="2226"/>
      <c r="G9" s="2226"/>
      <c r="H9" s="2226"/>
      <c r="I9" s="2226"/>
      <c r="J9" s="2226"/>
      <c r="K9" s="2226"/>
      <c r="L9" s="2226"/>
    </row>
    <row r="11" spans="1:12" ht="40.5" customHeight="1" x14ac:dyDescent="0.2">
      <c r="B11" s="76" t="s">
        <v>605</v>
      </c>
      <c r="C11" s="2151" t="s">
        <v>1906</v>
      </c>
      <c r="D11" s="2151"/>
      <c r="E11" s="2151"/>
      <c r="F11" s="2151"/>
      <c r="G11" s="2151"/>
      <c r="H11" s="2151"/>
      <c r="I11" s="2151"/>
      <c r="J11" s="2151"/>
      <c r="K11" s="2151"/>
      <c r="L11" s="2151"/>
    </row>
    <row r="12" spans="1:12" ht="14.25" customHeight="1" x14ac:dyDescent="0.2">
      <c r="B12" s="76"/>
      <c r="C12" s="77"/>
      <c r="D12" s="1089"/>
      <c r="E12" s="1089"/>
      <c r="F12" s="1089"/>
      <c r="G12" s="1089"/>
      <c r="H12" s="1089"/>
      <c r="I12" s="1089"/>
      <c r="J12" s="1089"/>
      <c r="K12" s="1089"/>
      <c r="L12" s="1089"/>
    </row>
    <row r="13" spans="1:12" x14ac:dyDescent="0.2">
      <c r="B13" s="76" t="s">
        <v>607</v>
      </c>
      <c r="C13" s="1660" t="s">
        <v>1907</v>
      </c>
      <c r="D13" s="1660"/>
      <c r="E13" s="1660"/>
      <c r="F13" s="1660"/>
      <c r="G13" s="1660"/>
      <c r="H13" s="1660"/>
      <c r="I13" s="1660"/>
      <c r="J13" s="1660"/>
      <c r="K13" s="1660"/>
      <c r="L13" s="1660"/>
    </row>
    <row r="14" spans="1:12" x14ac:dyDescent="0.2">
      <c r="B14" s="76"/>
      <c r="C14" s="1036"/>
      <c r="D14" s="1036"/>
      <c r="E14" s="1036"/>
      <c r="F14" s="1036"/>
      <c r="G14" s="1036"/>
      <c r="H14" s="1036"/>
      <c r="I14" s="1036"/>
      <c r="J14" s="1036"/>
      <c r="K14" s="1036"/>
      <c r="L14" s="1036"/>
    </row>
    <row r="15" spans="1:12" ht="124.5" customHeight="1" x14ac:dyDescent="0.2">
      <c r="B15" s="76" t="s">
        <v>1436</v>
      </c>
      <c r="C15" s="2151" t="s">
        <v>1908</v>
      </c>
      <c r="D15" s="1660"/>
      <c r="E15" s="1660"/>
      <c r="F15" s="1660"/>
      <c r="G15" s="1660"/>
      <c r="H15" s="1660"/>
      <c r="I15" s="1660"/>
      <c r="J15" s="1660"/>
      <c r="K15" s="1660"/>
      <c r="L15" s="1660"/>
    </row>
    <row r="17" spans="2:12" ht="25.5" customHeight="1" x14ac:dyDescent="0.2">
      <c r="B17" s="76" t="s">
        <v>617</v>
      </c>
      <c r="C17" s="2151" t="s">
        <v>1435</v>
      </c>
      <c r="D17" s="2151"/>
      <c r="E17" s="2151"/>
      <c r="F17" s="2151"/>
      <c r="G17" s="2151"/>
      <c r="H17" s="2151"/>
      <c r="I17" s="2151"/>
      <c r="J17" s="2151"/>
      <c r="K17" s="2151"/>
      <c r="L17" s="2151"/>
    </row>
    <row r="19" spans="2:12" ht="24" customHeight="1" x14ac:dyDescent="0.2">
      <c r="B19" s="76" t="s">
        <v>620</v>
      </c>
      <c r="C19" s="2151" t="s">
        <v>1489</v>
      </c>
      <c r="D19" s="1660"/>
      <c r="E19" s="1660"/>
      <c r="F19" s="1660"/>
      <c r="G19" s="1660"/>
      <c r="H19" s="1660"/>
      <c r="I19" s="1660"/>
      <c r="J19" s="1660"/>
      <c r="K19" s="1660"/>
      <c r="L19" s="1660"/>
    </row>
    <row r="21" spans="2:12" x14ac:dyDescent="0.2">
      <c r="B21" s="7" t="s">
        <v>1909</v>
      </c>
      <c r="C21" s="1" t="s">
        <v>1437</v>
      </c>
    </row>
    <row r="22" spans="2:12" x14ac:dyDescent="0.2">
      <c r="B22" s="7"/>
      <c r="C22" s="1" t="s">
        <v>1438</v>
      </c>
    </row>
    <row r="23" spans="2:12" x14ac:dyDescent="0.2">
      <c r="B23" s="7"/>
    </row>
    <row r="24" spans="2:12" x14ac:dyDescent="0.2">
      <c r="B24" s="7" t="s">
        <v>1490</v>
      </c>
      <c r="C24" s="1" t="s">
        <v>1439</v>
      </c>
    </row>
    <row r="25" spans="2:12" x14ac:dyDescent="0.2">
      <c r="B25" s="7"/>
      <c r="C25" s="1" t="s">
        <v>1440</v>
      </c>
    </row>
    <row r="26" spans="2:12" x14ac:dyDescent="0.2">
      <c r="B26" s="7"/>
      <c r="C26" s="1" t="s">
        <v>1441</v>
      </c>
    </row>
    <row r="27" spans="2:12" x14ac:dyDescent="0.2">
      <c r="B27" s="7"/>
      <c r="C27" s="1" t="s">
        <v>1442</v>
      </c>
    </row>
    <row r="28" spans="2:12" x14ac:dyDescent="0.2">
      <c r="B28" s="7"/>
      <c r="C28" s="1" t="s">
        <v>1443</v>
      </c>
    </row>
    <row r="29" spans="2:12" x14ac:dyDescent="0.2">
      <c r="B29" s="7"/>
    </row>
    <row r="30" spans="2:12" x14ac:dyDescent="0.2">
      <c r="B30" s="7" t="s">
        <v>1491</v>
      </c>
      <c r="C30" s="1" t="s">
        <v>1444</v>
      </c>
    </row>
    <row r="31" spans="2:12" x14ac:dyDescent="0.2">
      <c r="B31" s="7"/>
      <c r="C31" s="1" t="s">
        <v>1445</v>
      </c>
    </row>
    <row r="32" spans="2:12" x14ac:dyDescent="0.2">
      <c r="B32" s="7"/>
      <c r="C32" s="1" t="s">
        <v>1446</v>
      </c>
    </row>
    <row r="33" spans="1:12" x14ac:dyDescent="0.2">
      <c r="B33" s="7"/>
    </row>
    <row r="34" spans="1:12" x14ac:dyDescent="0.2">
      <c r="B34" s="7" t="s">
        <v>1492</v>
      </c>
      <c r="C34" s="1" t="s">
        <v>1447</v>
      </c>
    </row>
    <row r="35" spans="1:12" x14ac:dyDescent="0.2">
      <c r="B35" s="7"/>
      <c r="C35" s="1" t="s">
        <v>1448</v>
      </c>
    </row>
    <row r="36" spans="1:12" x14ac:dyDescent="0.2">
      <c r="B36" s="7"/>
    </row>
    <row r="37" spans="1:12" x14ac:dyDescent="0.2">
      <c r="A37" s="1660" t="s">
        <v>1449</v>
      </c>
      <c r="B37" s="1660"/>
      <c r="C37" s="1660"/>
      <c r="D37" s="1660"/>
      <c r="E37" s="1660"/>
      <c r="F37" s="1660"/>
    </row>
    <row r="39" spans="1:12" ht="24.75" customHeight="1" x14ac:dyDescent="0.2">
      <c r="B39" s="76" t="s">
        <v>1450</v>
      </c>
      <c r="C39" s="2151" t="s">
        <v>1451</v>
      </c>
      <c r="D39" s="2151"/>
      <c r="E39" s="2151"/>
      <c r="F39" s="2151"/>
      <c r="G39" s="2151"/>
      <c r="H39" s="2151"/>
      <c r="I39" s="2151"/>
      <c r="J39" s="2151"/>
      <c r="K39" s="2151"/>
      <c r="L39" s="2151"/>
    </row>
    <row r="41" spans="1:12" ht="25.5" customHeight="1" x14ac:dyDescent="0.2">
      <c r="B41" s="76" t="s">
        <v>1452</v>
      </c>
      <c r="C41" s="2151" t="s">
        <v>1453</v>
      </c>
      <c r="D41" s="2151"/>
      <c r="E41" s="2151"/>
      <c r="F41" s="2151"/>
      <c r="G41" s="2151"/>
      <c r="H41" s="2151"/>
      <c r="I41" s="2151"/>
      <c r="J41" s="2151"/>
      <c r="K41" s="2151"/>
      <c r="L41" s="2151"/>
    </row>
    <row r="43" spans="1:12" ht="37.5" customHeight="1" x14ac:dyDescent="0.2">
      <c r="B43" s="76" t="s">
        <v>1454</v>
      </c>
      <c r="C43" s="2151" t="s">
        <v>1910</v>
      </c>
      <c r="D43" s="2151"/>
      <c r="E43" s="2151"/>
      <c r="F43" s="2151"/>
      <c r="G43" s="2151"/>
      <c r="H43" s="2151"/>
      <c r="I43" s="2151"/>
      <c r="J43" s="2151"/>
      <c r="K43" s="2151"/>
      <c r="L43" s="2151"/>
    </row>
    <row r="45" spans="1:12" ht="63.75" customHeight="1" x14ac:dyDescent="0.2"/>
    <row r="47" spans="1:12" ht="12.75" customHeight="1" x14ac:dyDescent="0.2"/>
    <row r="49" ht="12.75" customHeight="1" x14ac:dyDescent="0.2"/>
  </sheetData>
  <sheetProtection algorithmName="SHA-512" hashValue="paULMv7MYnC/CWl07TxurD7+VvhWNy5/DAMXYQWGXoVKQbq5cb/G1taW/dk/6JMGHteiWJsOY3knoVZDTmmGGQ==" saltValue="ayGteK7UpRuG7Vhykb+bjA==" spinCount="100000" sheet="1" selectLockedCells="1"/>
  <mergeCells count="14">
    <mergeCell ref="A1:F1"/>
    <mergeCell ref="C3:L3"/>
    <mergeCell ref="C5:L5"/>
    <mergeCell ref="C7:L7"/>
    <mergeCell ref="C39:L39"/>
    <mergeCell ref="C9:L9"/>
    <mergeCell ref="C15:L15"/>
    <mergeCell ref="C19:L19"/>
    <mergeCell ref="C41:L41"/>
    <mergeCell ref="C43:L43"/>
    <mergeCell ref="C11:L11"/>
    <mergeCell ref="C13:L13"/>
    <mergeCell ref="C17:L17"/>
    <mergeCell ref="A37:F37"/>
  </mergeCells>
  <phoneticPr fontId="0" type="noConversion"/>
  <printOptions horizontalCentered="1"/>
  <pageMargins left="0.75" right="0.75" top="0.5" bottom="0.5" header="0.5" footer="0.5"/>
  <pageSetup scale="83" fitToHeight="0"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9">
    <pageSetUpPr fitToPage="1"/>
  </sheetPr>
  <dimension ref="B1:M53"/>
  <sheetViews>
    <sheetView showGridLines="0" workbookViewId="0">
      <selection activeCell="D42" sqref="D42"/>
    </sheetView>
  </sheetViews>
  <sheetFormatPr defaultColWidth="9.28515625" defaultRowHeight="12.75" x14ac:dyDescent="0.2"/>
  <cols>
    <col min="1" max="1" width="1.7109375" style="1" customWidth="1"/>
    <col min="2" max="2" width="3.7109375" style="1" customWidth="1"/>
    <col min="3" max="3" width="10.28515625" style="1" customWidth="1"/>
    <col min="4" max="4" width="9.42578125" style="1" customWidth="1"/>
    <col min="5" max="5" width="6.7109375" style="1" customWidth="1"/>
    <col min="6" max="7" width="7.28515625" style="1" customWidth="1"/>
    <col min="8" max="8" width="0.7109375" style="1" customWidth="1"/>
    <col min="9" max="9" width="9.28515625" style="1"/>
    <col min="10" max="10" width="13.7109375" style="1" customWidth="1"/>
    <col min="11" max="11" width="0.7109375" style="1" customWidth="1"/>
    <col min="12" max="12" width="10.5703125" style="1" customWidth="1"/>
    <col min="13" max="13" width="14.7109375" style="1" customWidth="1"/>
    <col min="14" max="16384" width="9.28515625" style="1"/>
  </cols>
  <sheetData>
    <row r="1" spans="2:13" ht="7.5" customHeight="1" x14ac:dyDescent="0.2"/>
    <row r="2" spans="2:13" x14ac:dyDescent="0.2">
      <c r="B2" s="76" t="s">
        <v>1455</v>
      </c>
      <c r="C2" s="2226" t="s">
        <v>1911</v>
      </c>
      <c r="D2" s="2226"/>
      <c r="E2" s="2226"/>
      <c r="F2" s="2226"/>
      <c r="G2" s="2226"/>
      <c r="H2" s="2226"/>
      <c r="I2" s="2226"/>
      <c r="J2" s="2226"/>
      <c r="K2" s="2226"/>
      <c r="L2" s="2226"/>
      <c r="M2" s="2226"/>
    </row>
    <row r="3" spans="2:13" x14ac:dyDescent="0.2">
      <c r="B3" s="76"/>
      <c r="C3" s="2226"/>
      <c r="D3" s="2226"/>
      <c r="E3" s="2226"/>
      <c r="F3" s="2226"/>
      <c r="G3" s="2226"/>
      <c r="H3" s="2226"/>
      <c r="I3" s="2226"/>
      <c r="J3" s="2226"/>
      <c r="K3" s="2226"/>
      <c r="L3" s="2226"/>
      <c r="M3" s="2226"/>
    </row>
    <row r="4" spans="2:13" x14ac:dyDescent="0.2">
      <c r="B4" s="76"/>
      <c r="C4" s="2226"/>
      <c r="D4" s="2226"/>
      <c r="E4" s="2226"/>
      <c r="F4" s="2226"/>
      <c r="G4" s="2226"/>
      <c r="H4" s="2226"/>
      <c r="I4" s="2226"/>
      <c r="J4" s="2226"/>
      <c r="K4" s="2226"/>
      <c r="L4" s="2226"/>
      <c r="M4" s="2226"/>
    </row>
    <row r="5" spans="2:13" x14ac:dyDescent="0.2">
      <c r="B5" s="76"/>
      <c r="C5" s="2226"/>
      <c r="D5" s="2226"/>
      <c r="E5" s="2226"/>
      <c r="F5" s="2226"/>
      <c r="G5" s="2226"/>
      <c r="H5" s="2226"/>
      <c r="I5" s="2226"/>
      <c r="J5" s="2226"/>
      <c r="K5" s="2226"/>
      <c r="L5" s="2226"/>
      <c r="M5" s="2226"/>
    </row>
    <row r="6" spans="2:13" x14ac:dyDescent="0.2">
      <c r="B6" s="76"/>
      <c r="C6" s="2226"/>
      <c r="D6" s="2226"/>
      <c r="E6" s="2226"/>
      <c r="F6" s="2226"/>
      <c r="G6" s="2226"/>
      <c r="H6" s="2226"/>
      <c r="I6" s="2226"/>
      <c r="J6" s="2226"/>
      <c r="K6" s="2226"/>
      <c r="L6" s="2226"/>
      <c r="M6" s="2226"/>
    </row>
    <row r="8" spans="2:13" x14ac:dyDescent="0.2">
      <c r="B8" s="76" t="s">
        <v>1456</v>
      </c>
      <c r="C8" s="2151" t="s">
        <v>1457</v>
      </c>
      <c r="D8" s="2151"/>
      <c r="E8" s="2151"/>
      <c r="F8" s="2151"/>
      <c r="G8" s="2151"/>
      <c r="H8" s="2151"/>
      <c r="I8" s="2151"/>
      <c r="J8" s="2151"/>
      <c r="K8" s="2151"/>
      <c r="L8" s="2151"/>
      <c r="M8" s="2151"/>
    </row>
    <row r="9" spans="2:13" x14ac:dyDescent="0.2">
      <c r="B9" s="76"/>
      <c r="C9" s="2151"/>
      <c r="D9" s="2151"/>
      <c r="E9" s="2151"/>
      <c r="F9" s="2151"/>
      <c r="G9" s="2151"/>
      <c r="H9" s="2151"/>
      <c r="I9" s="2151"/>
      <c r="J9" s="2151"/>
      <c r="K9" s="2151"/>
      <c r="L9" s="2151"/>
      <c r="M9" s="2151"/>
    </row>
    <row r="10" spans="2:13" x14ac:dyDescent="0.2">
      <c r="B10" s="76"/>
      <c r="C10" s="2151"/>
      <c r="D10" s="2151"/>
      <c r="E10" s="2151"/>
      <c r="F10" s="2151"/>
      <c r="G10" s="2151"/>
      <c r="H10" s="2151"/>
      <c r="I10" s="2151"/>
      <c r="J10" s="2151"/>
      <c r="K10" s="2151"/>
      <c r="L10" s="2151"/>
      <c r="M10" s="2151"/>
    </row>
    <row r="12" spans="2:13" x14ac:dyDescent="0.2">
      <c r="B12" s="76" t="s">
        <v>1912</v>
      </c>
      <c r="C12" s="2226" t="s">
        <v>1458</v>
      </c>
      <c r="D12" s="2226"/>
      <c r="E12" s="2226"/>
      <c r="F12" s="2226"/>
      <c r="G12" s="2226"/>
      <c r="H12" s="2226"/>
      <c r="I12" s="2226"/>
      <c r="J12" s="2226"/>
      <c r="K12" s="2226"/>
      <c r="L12" s="2226"/>
      <c r="M12" s="2226"/>
    </row>
    <row r="13" spans="2:13" x14ac:dyDescent="0.2">
      <c r="C13" s="2226"/>
      <c r="D13" s="2226"/>
      <c r="E13" s="2226"/>
      <c r="F13" s="2226"/>
      <c r="G13" s="2226"/>
      <c r="H13" s="2226"/>
      <c r="I13" s="2226"/>
      <c r="J13" s="2226"/>
      <c r="K13" s="2226"/>
      <c r="L13" s="2226"/>
      <c r="M13" s="2226"/>
    </row>
    <row r="14" spans="2:13" x14ac:dyDescent="0.2">
      <c r="C14" s="2226"/>
      <c r="D14" s="2226"/>
      <c r="E14" s="2226"/>
      <c r="F14" s="2226"/>
      <c r="G14" s="2226"/>
      <c r="H14" s="2226"/>
      <c r="I14" s="2226"/>
      <c r="J14" s="2226"/>
      <c r="K14" s="2226"/>
      <c r="L14" s="2226"/>
      <c r="M14" s="2226"/>
    </row>
    <row r="15" spans="2:13" x14ac:dyDescent="0.2">
      <c r="C15" s="2226"/>
      <c r="D15" s="2226"/>
      <c r="E15" s="2226"/>
      <c r="F15" s="2226"/>
      <c r="G15" s="2226"/>
      <c r="H15" s="2226"/>
      <c r="I15" s="2226"/>
      <c r="J15" s="2226"/>
      <c r="K15" s="2226"/>
      <c r="L15" s="2226"/>
      <c r="M15" s="2226"/>
    </row>
    <row r="16" spans="2:13" x14ac:dyDescent="0.2">
      <c r="C16" s="2226"/>
      <c r="D16" s="2226"/>
      <c r="E16" s="2226"/>
      <c r="F16" s="2226"/>
      <c r="G16" s="2226"/>
      <c r="H16" s="2226"/>
      <c r="I16" s="2226"/>
      <c r="J16" s="2226"/>
      <c r="K16" s="2226"/>
      <c r="L16" s="2226"/>
      <c r="M16" s="2226"/>
    </row>
    <row r="17" spans="2:13" x14ac:dyDescent="0.2">
      <c r="C17" s="2226"/>
      <c r="D17" s="2226"/>
      <c r="E17" s="2226"/>
      <c r="F17" s="2226"/>
      <c r="G17" s="2226"/>
      <c r="H17" s="2226"/>
      <c r="I17" s="2226"/>
      <c r="J17" s="2226"/>
      <c r="K17" s="2226"/>
      <c r="L17" s="2226"/>
      <c r="M17" s="2226"/>
    </row>
    <row r="18" spans="2:13" x14ac:dyDescent="0.2">
      <c r="C18" s="2226"/>
      <c r="D18" s="2226"/>
      <c r="E18" s="2226"/>
      <c r="F18" s="2226"/>
      <c r="G18" s="2226"/>
      <c r="H18" s="2226"/>
      <c r="I18" s="2226"/>
      <c r="J18" s="2226"/>
      <c r="K18" s="2226"/>
      <c r="L18" s="2226"/>
      <c r="M18" s="2226"/>
    </row>
    <row r="19" spans="2:13" x14ac:dyDescent="0.2">
      <c r="C19" s="2226"/>
      <c r="D19" s="2226"/>
      <c r="E19" s="2226"/>
      <c r="F19" s="2226"/>
      <c r="G19" s="2226"/>
      <c r="H19" s="2226"/>
      <c r="I19" s="2226"/>
      <c r="J19" s="2226"/>
      <c r="K19" s="2226"/>
      <c r="L19" s="2226"/>
      <c r="M19" s="2226"/>
    </row>
    <row r="20" spans="2:13" x14ac:dyDescent="0.2">
      <c r="C20" s="2226"/>
      <c r="D20" s="2226"/>
      <c r="E20" s="2226"/>
      <c r="F20" s="2226"/>
      <c r="G20" s="2226"/>
      <c r="H20" s="2226"/>
      <c r="I20" s="2226"/>
      <c r="J20" s="2226"/>
      <c r="K20" s="2226"/>
      <c r="L20" s="2226"/>
      <c r="M20" s="2226"/>
    </row>
    <row r="21" spans="2:13" x14ac:dyDescent="0.2">
      <c r="B21" s="7" t="s">
        <v>1913</v>
      </c>
      <c r="C21" s="2226" t="s">
        <v>1459</v>
      </c>
      <c r="D21" s="2226"/>
      <c r="E21" s="2226"/>
      <c r="F21" s="2226"/>
      <c r="G21" s="2226"/>
      <c r="H21" s="2226"/>
      <c r="I21" s="2226"/>
      <c r="J21" s="2226"/>
      <c r="K21" s="2226"/>
      <c r="L21" s="2226"/>
      <c r="M21" s="2226"/>
    </row>
    <row r="22" spans="2:13" x14ac:dyDescent="0.2">
      <c r="C22" s="2226"/>
      <c r="D22" s="2226"/>
      <c r="E22" s="2226"/>
      <c r="F22" s="2226"/>
      <c r="G22" s="2226"/>
      <c r="H22" s="2226"/>
      <c r="I22" s="2226"/>
      <c r="J22" s="2226"/>
      <c r="K22" s="2226"/>
      <c r="L22" s="2226"/>
      <c r="M22" s="2226"/>
    </row>
    <row r="23" spans="2:13" x14ac:dyDescent="0.2">
      <c r="C23" s="2226"/>
      <c r="D23" s="2226"/>
      <c r="E23" s="2226"/>
      <c r="F23" s="2226"/>
      <c r="G23" s="2226"/>
      <c r="H23" s="2226"/>
      <c r="I23" s="2226"/>
      <c r="J23" s="2226"/>
      <c r="K23" s="2226"/>
      <c r="L23" s="2226"/>
      <c r="M23" s="2226"/>
    </row>
    <row r="24" spans="2:13" x14ac:dyDescent="0.2">
      <c r="C24" s="2226"/>
      <c r="D24" s="2226"/>
      <c r="E24" s="2226"/>
      <c r="F24" s="2226"/>
      <c r="G24" s="2226"/>
      <c r="H24" s="2226"/>
      <c r="I24" s="2226"/>
      <c r="J24" s="2226"/>
      <c r="K24" s="2226"/>
      <c r="L24" s="2226"/>
      <c r="M24" s="2226"/>
    </row>
    <row r="25" spans="2:13" x14ac:dyDescent="0.2">
      <c r="C25" s="2226"/>
      <c r="D25" s="2226"/>
      <c r="E25" s="2226"/>
      <c r="F25" s="2226"/>
      <c r="G25" s="2226"/>
      <c r="H25" s="2226"/>
      <c r="I25" s="2226"/>
      <c r="J25" s="2226"/>
      <c r="K25" s="2226"/>
      <c r="L25" s="2226"/>
      <c r="M25" s="2226"/>
    </row>
    <row r="26" spans="2:13" x14ac:dyDescent="0.2">
      <c r="C26" s="2226"/>
      <c r="D26" s="2226"/>
      <c r="E26" s="2226"/>
      <c r="F26" s="2226"/>
      <c r="G26" s="2226"/>
      <c r="H26" s="2226"/>
      <c r="I26" s="2226"/>
      <c r="J26" s="2226"/>
      <c r="K26" s="2226"/>
      <c r="L26" s="2226"/>
      <c r="M26" s="2226"/>
    </row>
    <row r="27" spans="2:13" x14ac:dyDescent="0.2">
      <c r="C27" s="2226"/>
      <c r="D27" s="2226"/>
      <c r="E27" s="2226"/>
      <c r="F27" s="2226"/>
      <c r="G27" s="2226"/>
      <c r="H27" s="2226"/>
      <c r="I27" s="2226"/>
      <c r="J27" s="2226"/>
      <c r="K27" s="2226"/>
      <c r="L27" s="2226"/>
      <c r="M27" s="2226"/>
    </row>
    <row r="28" spans="2:13" x14ac:dyDescent="0.2">
      <c r="C28" s="1100"/>
      <c r="D28" s="1100"/>
      <c r="E28" s="1100"/>
      <c r="F28" s="1100"/>
      <c r="G28" s="1100"/>
      <c r="H28" s="1100"/>
      <c r="I28" s="1100"/>
      <c r="J28" s="1100"/>
      <c r="K28" s="1100"/>
      <c r="L28" s="1100"/>
      <c r="M28" s="1100"/>
    </row>
    <row r="29" spans="2:13" x14ac:dyDescent="0.2">
      <c r="C29" s="2226" t="s">
        <v>1460</v>
      </c>
      <c r="D29" s="2226"/>
      <c r="E29" s="2226"/>
      <c r="F29" s="2226"/>
      <c r="G29" s="2226"/>
      <c r="H29" s="2226"/>
      <c r="I29" s="2226"/>
      <c r="J29" s="2226"/>
      <c r="K29" s="2226"/>
      <c r="L29" s="2226"/>
      <c r="M29" s="2226"/>
    </row>
    <row r="30" spans="2:13" x14ac:dyDescent="0.2">
      <c r="C30" s="2226"/>
      <c r="D30" s="2226"/>
      <c r="E30" s="2226"/>
      <c r="F30" s="2226"/>
      <c r="G30" s="2226"/>
      <c r="H30" s="2226"/>
      <c r="I30" s="2226"/>
      <c r="J30" s="2226"/>
      <c r="K30" s="2226"/>
      <c r="L30" s="2226"/>
      <c r="M30" s="2226"/>
    </row>
    <row r="31" spans="2:13" x14ac:dyDescent="0.2">
      <c r="C31" s="2226"/>
      <c r="D31" s="2226"/>
      <c r="E31" s="2226"/>
      <c r="F31" s="2226"/>
      <c r="G31" s="2226"/>
      <c r="H31" s="2226"/>
      <c r="I31" s="2226"/>
      <c r="J31" s="2226"/>
      <c r="K31" s="2226"/>
      <c r="L31" s="2226"/>
      <c r="M31" s="2226"/>
    </row>
    <row r="32" spans="2:13" ht="27" customHeight="1" x14ac:dyDescent="0.2">
      <c r="C32" s="2226"/>
      <c r="D32" s="2226"/>
      <c r="E32" s="2226"/>
      <c r="F32" s="2226"/>
      <c r="G32" s="2226"/>
      <c r="H32" s="2226"/>
      <c r="I32" s="2226"/>
      <c r="J32" s="2226"/>
      <c r="K32" s="2226"/>
      <c r="L32" s="2226"/>
      <c r="M32" s="2226"/>
    </row>
    <row r="33" spans="2:13" ht="1.5" customHeight="1" x14ac:dyDescent="0.2">
      <c r="C33" s="2226"/>
      <c r="D33" s="2226"/>
      <c r="E33" s="2226"/>
      <c r="F33" s="2226"/>
      <c r="G33" s="2226"/>
      <c r="H33" s="2226"/>
      <c r="I33" s="2226"/>
      <c r="J33" s="2226"/>
      <c r="K33" s="2226"/>
      <c r="L33" s="2226"/>
      <c r="M33" s="2226"/>
    </row>
    <row r="34" spans="2:13" x14ac:dyDescent="0.2">
      <c r="C34" s="1100"/>
      <c r="D34" s="1100"/>
      <c r="E34" s="1100"/>
      <c r="F34" s="1100"/>
      <c r="G34" s="1100"/>
      <c r="H34" s="1100"/>
      <c r="I34" s="1100"/>
      <c r="J34" s="1100"/>
      <c r="K34" s="1100"/>
      <c r="L34" s="1100"/>
      <c r="M34" s="1100"/>
    </row>
    <row r="35" spans="2:13" x14ac:dyDescent="0.2">
      <c r="C35" s="78" t="s">
        <v>1461</v>
      </c>
      <c r="D35" s="1100"/>
      <c r="E35" s="1100"/>
      <c r="F35" s="1100"/>
      <c r="G35" s="1100"/>
      <c r="H35" s="1100"/>
      <c r="I35" s="1100"/>
      <c r="J35" s="1100"/>
      <c r="K35" s="1100"/>
      <c r="L35" s="1100"/>
      <c r="M35" s="1100"/>
    </row>
    <row r="36" spans="2:13" x14ac:dyDescent="0.2">
      <c r="C36" s="77" t="s">
        <v>1462</v>
      </c>
      <c r="D36" s="1100"/>
      <c r="E36" s="1100"/>
      <c r="F36" s="1100"/>
      <c r="G36" s="1100"/>
      <c r="H36" s="1100"/>
      <c r="I36" s="1100"/>
      <c r="J36" s="1100"/>
      <c r="K36" s="1100"/>
      <c r="L36" s="1100"/>
      <c r="M36" s="1100"/>
    </row>
    <row r="37" spans="2:13" x14ac:dyDescent="0.2">
      <c r="C37" s="77" t="s">
        <v>1463</v>
      </c>
      <c r="D37" s="1100"/>
      <c r="E37" s="1100"/>
      <c r="F37" s="1100"/>
      <c r="G37" s="1100"/>
      <c r="H37" s="1100"/>
      <c r="I37" s="1100"/>
      <c r="J37" s="1100"/>
      <c r="K37" s="1100"/>
      <c r="L37" s="1100"/>
      <c r="M37" s="1100"/>
    </row>
    <row r="38" spans="2:13" x14ac:dyDescent="0.2">
      <c r="C38" s="77" t="s">
        <v>1464</v>
      </c>
      <c r="D38" s="1100"/>
      <c r="E38" s="1100"/>
      <c r="F38" s="1100"/>
      <c r="G38" s="1100"/>
      <c r="H38" s="1100"/>
      <c r="I38" s="1100"/>
      <c r="J38" s="1100"/>
      <c r="K38" s="1100"/>
      <c r="L38" s="1100"/>
      <c r="M38" s="1100"/>
    </row>
    <row r="39" spans="2:13" x14ac:dyDescent="0.2">
      <c r="C39" s="1100"/>
      <c r="D39" s="1100"/>
      <c r="E39" s="1100"/>
      <c r="F39" s="1100"/>
      <c r="G39" s="1100"/>
      <c r="H39" s="1100"/>
      <c r="I39" s="1100"/>
      <c r="J39" s="1100"/>
      <c r="K39" s="1100"/>
      <c r="L39" s="1100"/>
      <c r="M39" s="1100"/>
    </row>
    <row r="41" spans="2:13" x14ac:dyDescent="0.2">
      <c r="B41" s="1660" t="s">
        <v>1465</v>
      </c>
      <c r="C41" s="1660"/>
      <c r="D41" s="1660"/>
      <c r="E41" s="1660"/>
      <c r="F41" s="1660"/>
      <c r="G41" s="1660"/>
      <c r="H41" s="1660"/>
      <c r="I41" s="1660"/>
      <c r="J41" s="1660"/>
      <c r="K41" s="1660"/>
      <c r="L41" s="1660"/>
      <c r="M41" s="1660"/>
    </row>
    <row r="42" spans="2:13" x14ac:dyDescent="0.2">
      <c r="B42" s="1" t="s">
        <v>1466</v>
      </c>
      <c r="D42" s="5"/>
      <c r="E42" s="1043" t="s">
        <v>1467</v>
      </c>
      <c r="F42" s="2227"/>
      <c r="G42" s="2227"/>
      <c r="H42" s="79" t="s">
        <v>1468</v>
      </c>
      <c r="I42" s="5"/>
    </row>
    <row r="44" spans="2:13" x14ac:dyDescent="0.2">
      <c r="B44" s="2"/>
    </row>
    <row r="46" spans="2:13" x14ac:dyDescent="0.2">
      <c r="I46" s="2227"/>
      <c r="J46" s="2227"/>
      <c r="K46" s="2227"/>
      <c r="L46" s="2227"/>
      <c r="M46" s="2227"/>
    </row>
    <row r="47" spans="2:13" x14ac:dyDescent="0.2">
      <c r="I47" s="1" t="s">
        <v>1469</v>
      </c>
    </row>
    <row r="49" spans="6:12" x14ac:dyDescent="0.2">
      <c r="G49" s="1675" t="s">
        <v>1470</v>
      </c>
      <c r="H49" s="1675"/>
      <c r="I49" s="2227"/>
      <c r="J49" s="2227"/>
      <c r="K49" s="2227"/>
      <c r="L49" s="2227"/>
    </row>
    <row r="51" spans="6:12" x14ac:dyDescent="0.2">
      <c r="F51" s="1675" t="s">
        <v>1471</v>
      </c>
      <c r="G51" s="1675"/>
      <c r="H51" s="1675"/>
      <c r="I51" s="2227"/>
      <c r="J51" s="2227"/>
      <c r="K51" s="2227"/>
      <c r="L51" s="2227"/>
    </row>
    <row r="53" spans="6:12" x14ac:dyDescent="0.2">
      <c r="G53" s="1675" t="s">
        <v>1472</v>
      </c>
      <c r="H53" s="1675"/>
      <c r="I53" s="2227"/>
      <c r="J53" s="2227"/>
      <c r="K53" s="2227"/>
      <c r="L53" s="2227"/>
    </row>
  </sheetData>
  <sheetProtection algorithmName="SHA-512" hashValue="YyiWozpSHWqveG97JpVyPww2HjMUfON4O7ZSogvCkYB+l+3ywR0UkyNUsp/ZuiCp49+yPt8d6xpWPtbM+lwUiA==" saltValue="SudbueH3nPaqd7kCgoW5NA==" spinCount="100000" sheet="1" selectLockedCells="1"/>
  <mergeCells count="14">
    <mergeCell ref="G49:H49"/>
    <mergeCell ref="I49:L49"/>
    <mergeCell ref="G53:H53"/>
    <mergeCell ref="I53:L53"/>
    <mergeCell ref="F42:G42"/>
    <mergeCell ref="I46:M46"/>
    <mergeCell ref="F51:H51"/>
    <mergeCell ref="I51:L51"/>
    <mergeCell ref="B41:M41"/>
    <mergeCell ref="C2:M6"/>
    <mergeCell ref="C8:M10"/>
    <mergeCell ref="C12:M20"/>
    <mergeCell ref="C21:M27"/>
    <mergeCell ref="C29:M33"/>
  </mergeCells>
  <phoneticPr fontId="0" type="noConversion"/>
  <printOptions horizontalCentered="1"/>
  <pageMargins left="0.75" right="0.75" top="0.5" bottom="0.5" header="0.5" footer="0.5"/>
  <pageSetup scale="94" fitToHeight="0"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50">
    <pageSetUpPr fitToPage="1"/>
  </sheetPr>
  <dimension ref="B1:O54"/>
  <sheetViews>
    <sheetView showGridLines="0" workbookViewId="0">
      <selection activeCell="J7" sqref="J7"/>
    </sheetView>
  </sheetViews>
  <sheetFormatPr defaultColWidth="9.28515625" defaultRowHeight="12.75" x14ac:dyDescent="0.2"/>
  <cols>
    <col min="1" max="1" width="1.7109375" style="1" customWidth="1"/>
    <col min="2" max="2" width="3.7109375" style="1" customWidth="1"/>
    <col min="3" max="4" width="7.5703125" style="1" customWidth="1"/>
    <col min="5" max="5" width="5" style="1" customWidth="1"/>
    <col min="6" max="6" width="9.5703125" style="1" customWidth="1"/>
    <col min="7" max="7" width="4.5703125" style="1" customWidth="1"/>
    <col min="8" max="8" width="5.7109375" style="1" customWidth="1"/>
    <col min="9" max="9" width="5.85546875" style="1" customWidth="1"/>
    <col min="10" max="10" width="10.5703125" style="1" customWidth="1"/>
    <col min="11" max="11" width="1.5703125" style="1" customWidth="1"/>
    <col min="12" max="12" width="4" style="1" customWidth="1"/>
    <col min="13" max="13" width="5" style="1" customWidth="1"/>
    <col min="14" max="14" width="15.42578125" style="1" customWidth="1"/>
    <col min="15" max="16384" width="9.28515625" style="1"/>
  </cols>
  <sheetData>
    <row r="1" spans="2:15" ht="7.5" customHeight="1" x14ac:dyDescent="0.2"/>
    <row r="2" spans="2:15" x14ac:dyDescent="0.2">
      <c r="B2" s="1" t="s">
        <v>1473</v>
      </c>
      <c r="D2" s="2227"/>
      <c r="E2" s="2227"/>
      <c r="F2" s="1036" t="s">
        <v>1474</v>
      </c>
    </row>
    <row r="3" spans="2:15" x14ac:dyDescent="0.2">
      <c r="F3" s="1036" t="s">
        <v>1475</v>
      </c>
    </row>
    <row r="4" spans="2:15" x14ac:dyDescent="0.2">
      <c r="B4" s="1" t="s">
        <v>1476</v>
      </c>
      <c r="D4" s="2227"/>
      <c r="E4" s="2227"/>
      <c r="F4" s="1" t="s">
        <v>1474</v>
      </c>
    </row>
    <row r="6" spans="2:15" x14ac:dyDescent="0.2">
      <c r="B6" s="1644" t="s">
        <v>1477</v>
      </c>
      <c r="C6" s="1644"/>
      <c r="D6" s="1644"/>
      <c r="E6" s="1644"/>
      <c r="F6" s="1644"/>
      <c r="G6" s="1644"/>
      <c r="H6" s="1644"/>
      <c r="I6" s="1644"/>
      <c r="J6" s="1644"/>
      <c r="K6" s="1644"/>
      <c r="L6" s="1644"/>
      <c r="M6" s="5"/>
      <c r="N6" s="5"/>
    </row>
    <row r="7" spans="2:15" x14ac:dyDescent="0.2">
      <c r="B7" s="1" t="s">
        <v>1478</v>
      </c>
      <c r="C7" s="5"/>
      <c r="D7" s="5"/>
      <c r="E7" s="5"/>
      <c r="F7" s="5"/>
      <c r="G7" s="1043" t="s">
        <v>1479</v>
      </c>
      <c r="H7" s="5"/>
      <c r="I7" s="5"/>
      <c r="J7" s="5"/>
      <c r="K7" s="5"/>
      <c r="L7" s="5"/>
      <c r="M7" s="5"/>
      <c r="N7" s="5"/>
      <c r="O7" s="1" t="s">
        <v>1914</v>
      </c>
    </row>
    <row r="8" spans="2:15" x14ac:dyDescent="0.2">
      <c r="B8" s="1" t="s">
        <v>1915</v>
      </c>
      <c r="C8" s="804"/>
      <c r="D8" s="804"/>
      <c r="E8" s="1043"/>
      <c r="F8" s="804"/>
      <c r="G8" s="804"/>
      <c r="H8" s="1134"/>
      <c r="I8" s="1136"/>
      <c r="J8" s="1137"/>
      <c r="K8" s="1" t="s">
        <v>1480</v>
      </c>
    </row>
    <row r="9" spans="2:15" x14ac:dyDescent="0.2">
      <c r="B9" s="1" t="s">
        <v>1916</v>
      </c>
      <c r="C9" s="786"/>
    </row>
    <row r="10" spans="2:15" x14ac:dyDescent="0.2">
      <c r="B10" s="1" t="s">
        <v>1481</v>
      </c>
    </row>
    <row r="12" spans="2:15" x14ac:dyDescent="0.2">
      <c r="B12" s="1" t="s">
        <v>1482</v>
      </c>
      <c r="G12" s="2228"/>
      <c r="H12" s="2228"/>
      <c r="I12" s="1043" t="s">
        <v>1467</v>
      </c>
      <c r="J12" s="80"/>
      <c r="K12" s="1" t="s">
        <v>1468</v>
      </c>
      <c r="L12" s="1135"/>
      <c r="M12" s="80"/>
      <c r="N12" s="1" t="s">
        <v>1483</v>
      </c>
    </row>
    <row r="15" spans="2:15" x14ac:dyDescent="0.2">
      <c r="B15" s="1" t="s">
        <v>1484</v>
      </c>
    </row>
    <row r="16" spans="2:15" x14ac:dyDescent="0.2">
      <c r="I16" s="2228"/>
      <c r="J16" s="2228"/>
      <c r="K16" s="2228"/>
      <c r="L16" s="2228"/>
    </row>
    <row r="17" spans="2:13" x14ac:dyDescent="0.2">
      <c r="B17" s="2228"/>
      <c r="C17" s="2228"/>
      <c r="D17" s="2228"/>
      <c r="I17" s="1" t="s">
        <v>1485</v>
      </c>
    </row>
    <row r="19" spans="2:13" x14ac:dyDescent="0.2">
      <c r="B19" s="1" t="s">
        <v>1486</v>
      </c>
      <c r="I19" s="2229"/>
      <c r="J19" s="2229"/>
      <c r="K19" s="2229"/>
      <c r="L19" s="2229"/>
    </row>
    <row r="20" spans="2:13" x14ac:dyDescent="0.2">
      <c r="B20" s="2228"/>
      <c r="C20" s="2228"/>
      <c r="D20" s="2228"/>
      <c r="I20" s="1" t="s">
        <v>1487</v>
      </c>
    </row>
    <row r="21" spans="2:13" x14ac:dyDescent="0.2">
      <c r="I21" s="1" t="s">
        <v>1488</v>
      </c>
    </row>
    <row r="23" spans="2:13" x14ac:dyDescent="0.2">
      <c r="B23" s="2"/>
    </row>
    <row r="25" spans="2:13" x14ac:dyDescent="0.2">
      <c r="I25" s="2230"/>
      <c r="J25" s="2230"/>
      <c r="K25" s="2230"/>
      <c r="L25" s="2230"/>
      <c r="M25" s="2230"/>
    </row>
    <row r="28" spans="2:13" x14ac:dyDescent="0.2">
      <c r="G28" s="1675"/>
      <c r="H28" s="1675"/>
      <c r="I28" s="2230"/>
      <c r="J28" s="2230"/>
      <c r="K28" s="2230"/>
      <c r="L28" s="2230"/>
    </row>
    <row r="30" spans="2:13" x14ac:dyDescent="0.2">
      <c r="F30" s="1675"/>
      <c r="G30" s="1675"/>
      <c r="H30" s="1675"/>
      <c r="I30" s="2230"/>
      <c r="J30" s="2230"/>
      <c r="K30" s="2230"/>
      <c r="L30" s="2230"/>
    </row>
    <row r="32" spans="2:13" x14ac:dyDescent="0.2">
      <c r="G32" s="1675"/>
      <c r="H32" s="1675"/>
      <c r="I32" s="2230"/>
      <c r="J32" s="2230"/>
      <c r="K32" s="2230"/>
      <c r="L32" s="2230"/>
    </row>
    <row r="38" spans="3:13" x14ac:dyDescent="0.2">
      <c r="D38" s="2230"/>
      <c r="E38" s="2230"/>
    </row>
    <row r="40" spans="3:13" x14ac:dyDescent="0.2">
      <c r="K40" s="2230"/>
      <c r="L40" s="2230"/>
      <c r="M40" s="2230"/>
    </row>
    <row r="41" spans="3:13" x14ac:dyDescent="0.2">
      <c r="C41" s="2230"/>
      <c r="D41" s="2230"/>
      <c r="E41" s="1043"/>
      <c r="F41" s="2230"/>
      <c r="G41" s="2230"/>
      <c r="H41" s="2230"/>
    </row>
    <row r="42" spans="3:13" x14ac:dyDescent="0.2">
      <c r="C42" s="3"/>
    </row>
    <row r="46" spans="3:13" x14ac:dyDescent="0.2">
      <c r="G46" s="1660"/>
      <c r="H46" s="1660"/>
      <c r="I46" s="1043"/>
    </row>
    <row r="50" spans="2:12" x14ac:dyDescent="0.2">
      <c r="I50" s="1660"/>
      <c r="J50" s="1660"/>
      <c r="K50" s="1660"/>
      <c r="L50" s="1660"/>
    </row>
    <row r="51" spans="2:12" x14ac:dyDescent="0.2">
      <c r="B51" s="1660"/>
      <c r="C51" s="1660"/>
      <c r="D51" s="1660"/>
    </row>
    <row r="53" spans="2:12" x14ac:dyDescent="0.2">
      <c r="I53" s="1644"/>
      <c r="J53" s="1644"/>
      <c r="K53" s="1644"/>
      <c r="L53" s="1644"/>
    </row>
    <row r="54" spans="2:12" x14ac:dyDescent="0.2">
      <c r="B54" s="1660"/>
      <c r="C54" s="1660"/>
      <c r="D54" s="1660"/>
    </row>
  </sheetData>
  <sheetProtection algorithmName="SHA-512" hashValue="QSPstndamtQ8racHxOUC3tfhGIgaM4jZCMifWkSGYQPi2o1IFX/iCJjofvWrsmYEE6NMjzG6/O6Y+CgK7COYIg==" saltValue="G0MyG7ZBsXWZoa52ZXhfMA==" spinCount="100000" sheet="1" selectLockedCells="1"/>
  <mergeCells count="24">
    <mergeCell ref="G32:H32"/>
    <mergeCell ref="I32:L32"/>
    <mergeCell ref="I25:M25"/>
    <mergeCell ref="G28:H28"/>
    <mergeCell ref="I28:L28"/>
    <mergeCell ref="F30:H30"/>
    <mergeCell ref="I30:L30"/>
    <mergeCell ref="D38:E38"/>
    <mergeCell ref="K40:M40"/>
    <mergeCell ref="B51:D51"/>
    <mergeCell ref="I53:L53"/>
    <mergeCell ref="B54:D54"/>
    <mergeCell ref="C41:D41"/>
    <mergeCell ref="F41:H41"/>
    <mergeCell ref="G46:H46"/>
    <mergeCell ref="I50:L50"/>
    <mergeCell ref="D2:E2"/>
    <mergeCell ref="B20:D20"/>
    <mergeCell ref="G12:H12"/>
    <mergeCell ref="D4:E4"/>
    <mergeCell ref="I19:L19"/>
    <mergeCell ref="I16:L16"/>
    <mergeCell ref="B17:D17"/>
    <mergeCell ref="B6:L6"/>
  </mergeCells>
  <phoneticPr fontId="0" type="noConversion"/>
  <printOptions horizontalCentered="1"/>
  <pageMargins left="0.75" right="0.75" top="0.5" bottom="0.5" header="0.5" footer="0.5"/>
  <pageSetup scale="88" fitToHeight="0" orientation="portrait" r:id="rId1"/>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31">
    <pageSetUpPr fitToPage="1"/>
  </sheetPr>
  <dimension ref="A1:BB73"/>
  <sheetViews>
    <sheetView zoomScaleNormal="100" workbookViewId="0">
      <selection activeCell="K39" sqref="K39:AF39"/>
    </sheetView>
  </sheetViews>
  <sheetFormatPr defaultColWidth="9.28515625" defaultRowHeight="12.75" x14ac:dyDescent="0.2"/>
  <cols>
    <col min="1" max="1" width="1.42578125" style="1" customWidth="1"/>
    <col min="2" max="2" width="2.28515625" style="1" customWidth="1"/>
    <col min="3" max="3" width="1.42578125" style="1" customWidth="1"/>
    <col min="4" max="4" width="2.5703125" style="1" customWidth="1"/>
    <col min="5" max="5" width="2.7109375" style="1" customWidth="1"/>
    <col min="6" max="6" width="1.42578125" style="1" customWidth="1"/>
    <col min="7" max="7" width="2.5703125" style="1" customWidth="1"/>
    <col min="8" max="19" width="1.7109375" style="1" customWidth="1"/>
    <col min="20" max="20" width="2.28515625" style="1" customWidth="1"/>
    <col min="21" max="21" width="1.5703125" style="1" customWidth="1"/>
    <col min="22" max="29" width="1.7109375" style="1" customWidth="1"/>
    <col min="30" max="30" width="2.7109375" style="1" customWidth="1"/>
    <col min="31" max="34" width="1.7109375" style="1" customWidth="1"/>
    <col min="35" max="35" width="2.7109375" style="1" customWidth="1"/>
    <col min="36" max="41" width="1.7109375" style="1" customWidth="1"/>
    <col min="42" max="42" width="2.28515625" style="1" customWidth="1"/>
    <col min="43" max="43" width="2.42578125" style="1" customWidth="1"/>
    <col min="44" max="44" width="2.28515625" style="1" customWidth="1"/>
    <col min="45" max="51" width="1.7109375" style="1" customWidth="1"/>
    <col min="52" max="53" width="6" style="1" customWidth="1"/>
    <col min="54" max="54" width="9.7109375" style="166" customWidth="1"/>
    <col min="55" max="16384" width="9.28515625" style="1"/>
  </cols>
  <sheetData>
    <row r="1" spans="1:54" x14ac:dyDescent="0.2">
      <c r="A1" s="2265" t="s">
        <v>1493</v>
      </c>
      <c r="B1" s="2266"/>
      <c r="C1" s="2266"/>
      <c r="D1" s="2266"/>
      <c r="E1" s="2266"/>
      <c r="F1" s="2266"/>
      <c r="G1" s="2266"/>
      <c r="H1" s="2266"/>
      <c r="I1" s="2266"/>
      <c r="J1" s="2266"/>
      <c r="K1" s="2266"/>
      <c r="L1" s="2266"/>
      <c r="M1" s="2266"/>
      <c r="N1" s="2266"/>
      <c r="O1" s="2266"/>
      <c r="P1" s="2266"/>
      <c r="Q1" s="2266"/>
      <c r="R1" s="2266"/>
      <c r="S1" s="2266"/>
      <c r="T1" s="2266"/>
      <c r="U1" s="2266"/>
      <c r="V1" s="2266"/>
      <c r="W1" s="2266"/>
      <c r="X1" s="2266"/>
      <c r="Y1" s="2266"/>
      <c r="Z1" s="2266"/>
      <c r="AA1" s="2266"/>
      <c r="AB1" s="2266"/>
      <c r="AC1" s="2266"/>
      <c r="AD1" s="2266"/>
      <c r="AE1" s="2266"/>
      <c r="AF1" s="2266"/>
      <c r="AG1" s="2266"/>
      <c r="AH1" s="2266"/>
      <c r="AI1" s="2266"/>
      <c r="AJ1" s="2266"/>
      <c r="AK1" s="2266"/>
      <c r="AL1" s="2266"/>
      <c r="AM1" s="2266"/>
      <c r="AN1" s="2266"/>
      <c r="AO1" s="2266"/>
      <c r="AP1" s="2266"/>
      <c r="AQ1" s="2266"/>
      <c r="AR1" s="2266"/>
      <c r="AS1" s="2266"/>
      <c r="AT1" s="2266"/>
      <c r="AU1" s="2266"/>
      <c r="AV1" s="2266"/>
      <c r="AW1" s="2266"/>
      <c r="AX1" s="2266"/>
      <c r="AY1" s="2266"/>
      <c r="AZ1" s="2266"/>
      <c r="BA1" s="2266"/>
      <c r="BB1" s="2267"/>
    </row>
    <row r="2" spans="1:54" x14ac:dyDescent="0.2">
      <c r="A2" s="2268" t="s">
        <v>2081</v>
      </c>
      <c r="B2" s="2269"/>
      <c r="C2" s="2269"/>
      <c r="D2" s="2269"/>
      <c r="E2" s="2269"/>
      <c r="F2" s="2269"/>
      <c r="G2" s="2269"/>
      <c r="H2" s="2269"/>
      <c r="I2" s="2269"/>
      <c r="J2" s="2269"/>
      <c r="K2" s="2269"/>
      <c r="L2" s="2269"/>
      <c r="M2" s="2269"/>
      <c r="N2" s="2269"/>
      <c r="O2" s="2269"/>
      <c r="P2" s="2269"/>
      <c r="Q2" s="2269"/>
      <c r="R2" s="2269"/>
      <c r="S2" s="2269"/>
      <c r="T2" s="2269"/>
      <c r="U2" s="2269"/>
      <c r="V2" s="2269"/>
      <c r="W2" s="2269"/>
      <c r="X2" s="2269"/>
      <c r="Y2" s="2269"/>
      <c r="Z2" s="2269"/>
      <c r="AA2" s="2269"/>
      <c r="AB2" s="2269"/>
      <c r="AC2" s="2269"/>
      <c r="AD2" s="2269"/>
      <c r="AE2" s="2269"/>
      <c r="AF2" s="2269"/>
      <c r="AG2" s="2269"/>
      <c r="AH2" s="2269"/>
      <c r="AI2" s="2269"/>
      <c r="AJ2" s="2269"/>
      <c r="AK2" s="2269"/>
      <c r="AL2" s="2269"/>
      <c r="AM2" s="2269"/>
      <c r="AN2" s="2269"/>
      <c r="AO2" s="2269"/>
      <c r="AP2" s="2269"/>
      <c r="AQ2" s="2269"/>
      <c r="AR2" s="2269"/>
      <c r="AS2" s="2269"/>
      <c r="AT2" s="2269"/>
      <c r="AU2" s="2269"/>
      <c r="AV2" s="2269"/>
      <c r="AW2" s="2269"/>
      <c r="AX2" s="2269"/>
      <c r="AY2" s="2269"/>
      <c r="AZ2" s="2269"/>
      <c r="BA2" s="2269"/>
      <c r="BB2" s="2270"/>
    </row>
    <row r="3" spans="1:54" x14ac:dyDescent="0.2">
      <c r="A3" s="305"/>
      <c r="B3" s="1117" t="s">
        <v>260</v>
      </c>
      <c r="C3" s="1117"/>
      <c r="D3" s="296" t="s">
        <v>1895</v>
      </c>
      <c r="E3" s="1117"/>
      <c r="F3" s="1117"/>
      <c r="G3" s="1117"/>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05"/>
      <c r="B4" s="1117"/>
      <c r="C4" s="1117" t="s">
        <v>573</v>
      </c>
      <c r="D4" s="1117"/>
      <c r="E4" s="166" t="s">
        <v>1494</v>
      </c>
      <c r="F4" s="1117"/>
      <c r="G4" s="1117"/>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05"/>
      <c r="B5" s="1117"/>
      <c r="C5" s="1117"/>
      <c r="D5" s="1117"/>
      <c r="E5" s="166" t="s">
        <v>1495</v>
      </c>
      <c r="F5" s="1117"/>
      <c r="G5" s="1117"/>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x14ac:dyDescent="0.2">
      <c r="A6" s="305"/>
      <c r="B6" s="1117"/>
      <c r="C6" s="1117"/>
      <c r="D6" s="1117"/>
      <c r="E6" s="166" t="s">
        <v>1496</v>
      </c>
      <c r="F6" s="1117"/>
      <c r="G6" s="1117"/>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05"/>
      <c r="B7" s="1117"/>
      <c r="C7" s="1117"/>
      <c r="D7" s="1117"/>
      <c r="E7" s="1106" t="s">
        <v>1497</v>
      </c>
      <c r="F7" s="1117"/>
      <c r="G7" s="1117"/>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6"/>
    </row>
    <row r="8" spans="1:54" x14ac:dyDescent="0.2">
      <c r="A8" s="305"/>
      <c r="B8" s="1117"/>
      <c r="C8" s="1117"/>
      <c r="D8" s="1117"/>
      <c r="E8" s="320" t="s">
        <v>1498</v>
      </c>
      <c r="F8" s="1117"/>
      <c r="G8" s="1117"/>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6"/>
    </row>
    <row r="9" spans="1:54" x14ac:dyDescent="0.2">
      <c r="A9" s="305"/>
      <c r="B9" s="1117"/>
      <c r="C9" s="1117"/>
      <c r="D9" s="1117"/>
      <c r="E9" s="166" t="s">
        <v>1499</v>
      </c>
      <c r="F9" s="1117"/>
      <c r="G9" s="1117"/>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6"/>
    </row>
    <row r="10" spans="1:54" x14ac:dyDescent="0.2">
      <c r="A10" s="305"/>
      <c r="B10" s="1117"/>
      <c r="C10" s="1117"/>
      <c r="D10" s="1117"/>
      <c r="E10" s="1106" t="s">
        <v>1500</v>
      </c>
      <c r="F10" s="1117"/>
      <c r="G10" s="1117"/>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306"/>
    </row>
    <row r="11" spans="1:54" x14ac:dyDescent="0.2">
      <c r="A11" s="305"/>
      <c r="B11" s="1117"/>
      <c r="C11" s="1117"/>
      <c r="D11" s="1117"/>
      <c r="E11" s="166" t="s">
        <v>1501</v>
      </c>
      <c r="F11" s="1117"/>
      <c r="G11" s="1117"/>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306"/>
    </row>
    <row r="12" spans="1:54" x14ac:dyDescent="0.2">
      <c r="A12" s="305"/>
      <c r="B12" s="1117"/>
      <c r="C12" s="1117"/>
      <c r="D12" s="1117"/>
      <c r="E12" s="1106" t="s">
        <v>1502</v>
      </c>
      <c r="F12" s="1117"/>
      <c r="G12" s="1117"/>
      <c r="H12" s="166"/>
      <c r="I12" s="166"/>
      <c r="J12" s="166"/>
      <c r="K12" s="166"/>
      <c r="L12" s="166"/>
      <c r="M12" s="166"/>
      <c r="N12" s="166"/>
      <c r="O12" s="166"/>
      <c r="P12" s="166"/>
      <c r="Q12" s="166"/>
      <c r="R12" s="166" t="s">
        <v>573</v>
      </c>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306"/>
    </row>
    <row r="13" spans="1:54" x14ac:dyDescent="0.2">
      <c r="A13" s="305"/>
      <c r="B13" s="1117"/>
      <c r="C13" s="1117"/>
      <c r="D13" s="1117"/>
      <c r="E13" s="1117"/>
      <c r="F13" s="1117"/>
      <c r="G13" s="1117"/>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306"/>
    </row>
    <row r="14" spans="1:54" x14ac:dyDescent="0.2">
      <c r="A14" s="305"/>
      <c r="B14" s="1117"/>
      <c r="C14" s="1117"/>
      <c r="D14" s="166" t="s">
        <v>1503</v>
      </c>
      <c r="E14" s="1117"/>
      <c r="F14" s="1117"/>
      <c r="G14" s="1117"/>
      <c r="H14" s="166"/>
      <c r="I14" s="166"/>
      <c r="J14" s="166"/>
      <c r="K14" s="166"/>
      <c r="L14" s="166"/>
      <c r="M14" s="166"/>
      <c r="N14" s="166"/>
      <c r="O14" s="166"/>
      <c r="P14" s="166"/>
      <c r="Q14" s="166"/>
      <c r="R14" s="166"/>
      <c r="S14" s="166"/>
      <c r="T14" s="166"/>
      <c r="U14" s="166"/>
      <c r="V14" s="166"/>
      <c r="W14" s="166"/>
      <c r="X14" s="166"/>
      <c r="Y14" s="166"/>
      <c r="Z14" s="166"/>
      <c r="AA14" s="166"/>
      <c r="AB14" s="166"/>
      <c r="AC14" s="2236"/>
      <c r="AD14" s="2237"/>
      <c r="AE14" s="2237"/>
      <c r="AF14" s="2237"/>
      <c r="AG14" s="2237"/>
      <c r="AH14" s="2237"/>
      <c r="AI14" s="2237"/>
      <c r="AJ14" s="2237"/>
      <c r="AK14" s="2237"/>
      <c r="AL14" s="2237"/>
      <c r="AM14" s="2237"/>
      <c r="AN14" s="2237"/>
      <c r="AO14" s="2237"/>
      <c r="AP14" s="2237"/>
      <c r="AQ14" s="2237"/>
      <c r="AR14" s="2237"/>
      <c r="AS14" s="2237"/>
      <c r="AT14" s="2237"/>
      <c r="AU14" s="2237"/>
      <c r="AV14" s="2237"/>
      <c r="AW14" s="2237"/>
      <c r="AX14" s="2237"/>
      <c r="AY14" s="2237"/>
      <c r="AZ14" s="2237"/>
      <c r="BA14" s="2238"/>
      <c r="BB14" s="307"/>
    </row>
    <row r="15" spans="1:54" x14ac:dyDescent="0.2">
      <c r="A15" s="305"/>
      <c r="B15" s="1117"/>
      <c r="C15" s="1117"/>
      <c r="D15" s="320" t="s">
        <v>1504</v>
      </c>
      <c r="E15" s="1117"/>
      <c r="F15" s="1117"/>
      <c r="G15" s="1117"/>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306"/>
    </row>
    <row r="16" spans="1:54" x14ac:dyDescent="0.2">
      <c r="A16" s="305"/>
      <c r="B16" s="1117"/>
      <c r="C16" s="1117"/>
      <c r="D16" s="320" t="s">
        <v>1505</v>
      </c>
      <c r="E16" s="1117"/>
      <c r="F16" s="1117"/>
      <c r="G16" s="1117"/>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306"/>
    </row>
    <row r="17" spans="1:54" x14ac:dyDescent="0.2">
      <c r="A17" s="305"/>
      <c r="B17" s="1117"/>
      <c r="C17" s="1117"/>
      <c r="D17" s="1113"/>
      <c r="E17" s="1117"/>
      <c r="F17" s="1117"/>
      <c r="G17" s="1117"/>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306"/>
    </row>
    <row r="18" spans="1:54" x14ac:dyDescent="0.2">
      <c r="A18" s="305"/>
      <c r="B18" s="1117"/>
      <c r="C18" s="1117"/>
      <c r="D18" s="166" t="s">
        <v>312</v>
      </c>
      <c r="E18" s="1117"/>
      <c r="F18" s="1117"/>
      <c r="G18" s="1117"/>
      <c r="H18" s="166"/>
      <c r="I18" s="166"/>
      <c r="J18" s="166"/>
      <c r="K18" s="166"/>
      <c r="L18" s="166"/>
      <c r="M18" s="166"/>
      <c r="N18" s="166"/>
      <c r="O18" s="166"/>
      <c r="P18" s="166"/>
      <c r="Q18" s="166"/>
      <c r="R18" s="166"/>
      <c r="S18" s="166"/>
      <c r="T18" s="166"/>
      <c r="U18" s="2236"/>
      <c r="V18" s="2237"/>
      <c r="W18" s="2237"/>
      <c r="X18" s="2237"/>
      <c r="Y18" s="2237"/>
      <c r="Z18" s="2237"/>
      <c r="AA18" s="2237"/>
      <c r="AB18" s="2237"/>
      <c r="AC18" s="2237"/>
      <c r="AD18" s="2237"/>
      <c r="AE18" s="2237"/>
      <c r="AF18" s="2237"/>
      <c r="AG18" s="2237"/>
      <c r="AH18" s="2237"/>
      <c r="AI18" s="2237"/>
      <c r="AJ18" s="2237"/>
      <c r="AK18" s="2237"/>
      <c r="AL18" s="2237"/>
      <c r="AM18" s="2237"/>
      <c r="AN18" s="2237"/>
      <c r="AO18" s="2237"/>
      <c r="AP18" s="2237"/>
      <c r="AQ18" s="2237"/>
      <c r="AR18" s="2237"/>
      <c r="AS18" s="2237"/>
      <c r="AT18" s="2237"/>
      <c r="AU18" s="2237"/>
      <c r="AV18" s="2237"/>
      <c r="AW18" s="2237"/>
      <c r="AX18" s="2237"/>
      <c r="AY18" s="2237"/>
      <c r="AZ18" s="2237"/>
      <c r="BA18" s="2238"/>
      <c r="BB18" s="307"/>
    </row>
    <row r="19" spans="1:54" x14ac:dyDescent="0.2">
      <c r="A19" s="305"/>
      <c r="B19" s="1117"/>
      <c r="C19" s="1117"/>
      <c r="D19" s="1117"/>
      <c r="E19" s="1117"/>
      <c r="F19" s="1117"/>
      <c r="G19" s="1117"/>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306"/>
    </row>
    <row r="20" spans="1:54" x14ac:dyDescent="0.2">
      <c r="A20" s="305"/>
      <c r="B20" s="1117"/>
      <c r="C20" s="1117"/>
      <c r="D20" s="166" t="s">
        <v>1506</v>
      </c>
      <c r="E20" s="1117"/>
      <c r="F20" s="1117"/>
      <c r="G20" s="1117"/>
      <c r="H20" s="166"/>
      <c r="I20" s="166"/>
      <c r="J20" s="166"/>
      <c r="K20" s="166"/>
      <c r="L20" s="166"/>
      <c r="M20" s="166"/>
      <c r="N20" s="166"/>
      <c r="O20" s="166"/>
      <c r="P20" s="166"/>
      <c r="Q20" s="166"/>
      <c r="R20" s="2236"/>
      <c r="S20" s="2237"/>
      <c r="T20" s="2237"/>
      <c r="U20" s="2237"/>
      <c r="V20" s="2237"/>
      <c r="W20" s="2237"/>
      <c r="X20" s="2237"/>
      <c r="Y20" s="2237"/>
      <c r="Z20" s="2237"/>
      <c r="AA20" s="2237"/>
      <c r="AB20" s="2237"/>
      <c r="AC20" s="2237"/>
      <c r="AD20" s="2237"/>
      <c r="AE20" s="2237"/>
      <c r="AF20" s="2237"/>
      <c r="AG20" s="2237"/>
      <c r="AH20" s="2237"/>
      <c r="AI20" s="2237"/>
      <c r="AJ20" s="2237"/>
      <c r="AK20" s="2237"/>
      <c r="AL20" s="2237"/>
      <c r="AM20" s="2237"/>
      <c r="AN20" s="2237"/>
      <c r="AO20" s="2237"/>
      <c r="AP20" s="2237"/>
      <c r="AQ20" s="2237"/>
      <c r="AR20" s="2237"/>
      <c r="AS20" s="2237"/>
      <c r="AT20" s="2237"/>
      <c r="AU20" s="2237"/>
      <c r="AV20" s="2237"/>
      <c r="AW20" s="2237"/>
      <c r="AX20" s="2237"/>
      <c r="AY20" s="2237"/>
      <c r="AZ20" s="2237"/>
      <c r="BA20" s="2238"/>
      <c r="BB20" s="307"/>
    </row>
    <row r="21" spans="1:54" x14ac:dyDescent="0.2">
      <c r="A21" s="305"/>
      <c r="B21" s="1117"/>
      <c r="C21" s="1117"/>
      <c r="D21" s="1117"/>
      <c r="E21" s="1117"/>
      <c r="F21" s="1117"/>
      <c r="G21" s="1117"/>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166"/>
      <c r="BB21" s="306"/>
    </row>
    <row r="22" spans="1:54" x14ac:dyDescent="0.2">
      <c r="A22" s="305"/>
      <c r="B22" s="1117"/>
      <c r="C22" s="1117"/>
      <c r="D22" s="166" t="s">
        <v>1507</v>
      </c>
      <c r="E22" s="1117"/>
      <c r="F22" s="1117"/>
      <c r="G22" s="1117"/>
      <c r="H22" s="166"/>
      <c r="I22" s="166"/>
      <c r="J22" s="166"/>
      <c r="K22" s="2273"/>
      <c r="L22" s="2274"/>
      <c r="M22" s="2274"/>
      <c r="N22" s="2274"/>
      <c r="O22" s="2274"/>
      <c r="P22" s="2274"/>
      <c r="Q22" s="2274"/>
      <c r="R22" s="2274"/>
      <c r="S22" s="2274"/>
      <c r="T22" s="2274"/>
      <c r="U22" s="2274"/>
      <c r="V22" s="2274"/>
      <c r="W22" s="2274"/>
      <c r="X22" s="2274"/>
      <c r="Y22" s="2274"/>
      <c r="Z22" s="2274"/>
      <c r="AA22" s="2274"/>
      <c r="AB22" s="2274"/>
      <c r="AC22" s="2274"/>
      <c r="AD22" s="2274"/>
      <c r="AE22" s="2274"/>
      <c r="AF22" s="2275"/>
      <c r="AG22" s="166"/>
      <c r="AH22" s="2261" t="s">
        <v>1508</v>
      </c>
      <c r="AI22" s="2261"/>
      <c r="AJ22" s="2261"/>
      <c r="AK22" s="2261"/>
      <c r="AL22" s="2261"/>
      <c r="AM22" s="2261"/>
      <c r="AN22" s="2236"/>
      <c r="AO22" s="2237"/>
      <c r="AP22" s="2237"/>
      <c r="AQ22" s="2237"/>
      <c r="AR22" s="2237"/>
      <c r="AS22" s="2237"/>
      <c r="AT22" s="2237"/>
      <c r="AU22" s="2237"/>
      <c r="AV22" s="2237"/>
      <c r="AW22" s="2237"/>
      <c r="AX22" s="2237"/>
      <c r="AY22" s="2237"/>
      <c r="AZ22" s="2237"/>
      <c r="BA22" s="2238"/>
      <c r="BB22" s="307"/>
    </row>
    <row r="23" spans="1:54" x14ac:dyDescent="0.2">
      <c r="A23" s="305"/>
      <c r="B23" s="1117"/>
      <c r="C23" s="1117"/>
      <c r="D23" s="1117"/>
      <c r="E23" s="1117"/>
      <c r="F23" s="1117"/>
      <c r="G23" s="1117"/>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306"/>
    </row>
    <row r="24" spans="1:54" x14ac:dyDescent="0.2">
      <c r="A24" s="305"/>
      <c r="B24" s="1117"/>
      <c r="C24" s="1117"/>
      <c r="D24" s="1644" t="s">
        <v>1509</v>
      </c>
      <c r="E24" s="1644"/>
      <c r="F24" s="1644"/>
      <c r="G24" s="1644"/>
      <c r="H24" s="1644"/>
      <c r="I24" s="1644"/>
      <c r="J24" s="1644"/>
      <c r="K24" s="2258"/>
      <c r="L24" s="2259"/>
      <c r="M24" s="2259"/>
      <c r="N24" s="2259"/>
      <c r="O24" s="2259"/>
      <c r="P24" s="2259"/>
      <c r="Q24" s="2259"/>
      <c r="R24" s="2259"/>
      <c r="S24" s="2259"/>
      <c r="T24" s="2259"/>
      <c r="U24" s="2259"/>
      <c r="V24" s="2259"/>
      <c r="W24" s="2259"/>
      <c r="X24" s="2259"/>
      <c r="Y24" s="2259"/>
      <c r="Z24" s="2259"/>
      <c r="AA24" s="2259"/>
      <c r="AB24" s="2259"/>
      <c r="AC24" s="2259"/>
      <c r="AD24" s="2259"/>
      <c r="AE24" s="2259"/>
      <c r="AF24" s="2259"/>
      <c r="AG24" s="2259"/>
      <c r="AH24" s="2259"/>
      <c r="AI24" s="2260"/>
      <c r="AJ24" s="2276"/>
      <c r="AK24" s="2276"/>
      <c r="AL24" s="2276"/>
      <c r="AM24" s="2276"/>
      <c r="AN24" s="2276"/>
      <c r="AO24" s="2276"/>
      <c r="AP24" s="2276"/>
      <c r="AQ24" s="2276"/>
      <c r="AR24" s="2276"/>
      <c r="AS24" s="2276"/>
      <c r="AT24" s="2276"/>
      <c r="AU24" s="2276"/>
      <c r="AV24" s="2276"/>
      <c r="AW24" s="166"/>
      <c r="AX24" s="166"/>
      <c r="AY24" s="166"/>
      <c r="AZ24" s="166"/>
      <c r="BA24" s="166"/>
      <c r="BB24" s="306"/>
    </row>
    <row r="25" spans="1:54" s="166" customFormat="1" x14ac:dyDescent="0.2">
      <c r="A25" s="305"/>
      <c r="B25" s="1117"/>
      <c r="C25" s="1117"/>
      <c r="D25" s="1108"/>
      <c r="G25" s="167"/>
      <c r="H25" s="167"/>
      <c r="I25" s="167"/>
      <c r="J25" s="167"/>
      <c r="K25" s="167"/>
      <c r="AB25" s="357" t="s">
        <v>1510</v>
      </c>
      <c r="AU25" s="167"/>
      <c r="AV25" s="167"/>
      <c r="BB25" s="306"/>
    </row>
    <row r="26" spans="1:54" ht="3.75" customHeight="1" x14ac:dyDescent="0.2">
      <c r="A26" s="305"/>
      <c r="B26" s="1117"/>
      <c r="C26" s="1117"/>
      <c r="D26" s="1117"/>
      <c r="E26" s="1117"/>
      <c r="F26" s="1117"/>
      <c r="G26" s="1117"/>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306"/>
    </row>
    <row r="27" spans="1:54" x14ac:dyDescent="0.2">
      <c r="A27" s="305"/>
      <c r="B27" s="1117"/>
      <c r="C27" s="1117"/>
      <c r="D27" s="166" t="s">
        <v>1511</v>
      </c>
      <c r="E27" s="1117"/>
      <c r="F27" s="1117"/>
      <c r="G27" s="1117"/>
      <c r="H27" s="166"/>
      <c r="I27" s="166"/>
      <c r="J27" s="166"/>
      <c r="K27" s="2236"/>
      <c r="L27" s="2237"/>
      <c r="M27" s="2237"/>
      <c r="N27" s="2237"/>
      <c r="O27" s="2237"/>
      <c r="P27" s="2237"/>
      <c r="Q27" s="2237"/>
      <c r="R27" s="2237"/>
      <c r="S27" s="2237"/>
      <c r="T27" s="2237"/>
      <c r="U27" s="2237"/>
      <c r="V27" s="2237"/>
      <c r="W27" s="2237"/>
      <c r="X27" s="2237"/>
      <c r="Y27" s="2237"/>
      <c r="Z27" s="2237"/>
      <c r="AA27" s="2237"/>
      <c r="AB27" s="2237"/>
      <c r="AC27" s="2237"/>
      <c r="AD27" s="2237"/>
      <c r="AE27" s="2237"/>
      <c r="AF27" s="2237"/>
      <c r="AG27" s="2237"/>
      <c r="AH27" s="2237"/>
      <c r="AI27" s="2237"/>
      <c r="AJ27" s="2237"/>
      <c r="AK27" s="2237"/>
      <c r="AL27" s="2237"/>
      <c r="AM27" s="2237"/>
      <c r="AN27" s="2237"/>
      <c r="AO27" s="2237"/>
      <c r="AP27" s="2237"/>
      <c r="AQ27" s="2237"/>
      <c r="AR27" s="2237"/>
      <c r="AS27" s="2237"/>
      <c r="AT27" s="2237"/>
      <c r="AU27" s="2237"/>
      <c r="AV27" s="2237"/>
      <c r="AW27" s="2237"/>
      <c r="AX27" s="2237"/>
      <c r="AY27" s="2237"/>
      <c r="AZ27" s="2237"/>
      <c r="BA27" s="2238"/>
      <c r="BB27" s="307"/>
    </row>
    <row r="28" spans="1:54" x14ac:dyDescent="0.2">
      <c r="A28" s="305"/>
      <c r="B28" s="1117"/>
      <c r="C28" s="1117"/>
      <c r="D28" s="1117"/>
      <c r="E28" s="1117"/>
      <c r="F28" s="1117"/>
      <c r="G28" s="1117"/>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306"/>
    </row>
    <row r="29" spans="1:54" x14ac:dyDescent="0.2">
      <c r="A29" s="305"/>
      <c r="B29" s="1117"/>
      <c r="C29" s="1117"/>
      <c r="D29" s="166" t="s">
        <v>318</v>
      </c>
      <c r="E29" s="1117"/>
      <c r="F29" s="2243"/>
      <c r="G29" s="2244"/>
      <c r="H29" s="2244"/>
      <c r="I29" s="2244"/>
      <c r="J29" s="2244"/>
      <c r="K29" s="2244"/>
      <c r="L29" s="2244"/>
      <c r="M29" s="2244"/>
      <c r="N29" s="2244"/>
      <c r="O29" s="2244"/>
      <c r="P29" s="2244"/>
      <c r="Q29" s="2244"/>
      <c r="R29" s="2244"/>
      <c r="S29" s="2244"/>
      <c r="T29" s="2244"/>
      <c r="U29" s="2245"/>
      <c r="V29" s="166"/>
      <c r="W29" s="166" t="s">
        <v>268</v>
      </c>
      <c r="X29" s="166"/>
      <c r="Y29" s="166"/>
      <c r="Z29" s="2236"/>
      <c r="AA29" s="2255"/>
      <c r="AB29" s="2256"/>
      <c r="AC29" s="166"/>
      <c r="AD29" s="166" t="s">
        <v>270</v>
      </c>
      <c r="AE29" s="166"/>
      <c r="AF29" s="2236"/>
      <c r="AG29" s="2255"/>
      <c r="AH29" s="2255"/>
      <c r="AI29" s="2255"/>
      <c r="AJ29" s="2256"/>
      <c r="AK29" s="166"/>
      <c r="AL29" s="166" t="s">
        <v>267</v>
      </c>
      <c r="AM29" s="166"/>
      <c r="AN29" s="166"/>
      <c r="AO29" s="166"/>
      <c r="AP29" s="2236"/>
      <c r="AQ29" s="2237"/>
      <c r="AR29" s="2237"/>
      <c r="AS29" s="2237"/>
      <c r="AT29" s="2237"/>
      <c r="AU29" s="2237"/>
      <c r="AV29" s="2237"/>
      <c r="AW29" s="2237"/>
      <c r="AX29" s="2237"/>
      <c r="AY29" s="2237"/>
      <c r="AZ29" s="2237"/>
      <c r="BA29" s="2238"/>
      <c r="BB29" s="307"/>
    </row>
    <row r="30" spans="1:54" x14ac:dyDescent="0.2">
      <c r="A30" s="305"/>
      <c r="B30" s="1117"/>
      <c r="C30" s="1117"/>
      <c r="D30" s="1117"/>
      <c r="E30" s="1117"/>
      <c r="F30" s="1117"/>
      <c r="G30" s="1117"/>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306"/>
    </row>
    <row r="31" spans="1:54" x14ac:dyDescent="0.2">
      <c r="A31" s="305"/>
      <c r="B31" s="1117"/>
      <c r="C31" s="1117"/>
      <c r="D31" s="1108" t="s">
        <v>1512</v>
      </c>
      <c r="E31" s="166"/>
      <c r="F31" s="166"/>
      <c r="G31" s="2257"/>
      <c r="H31" s="2262"/>
      <c r="I31" s="2262"/>
      <c r="J31" s="2262"/>
      <c r="K31" s="2262"/>
      <c r="L31" s="2262"/>
      <c r="M31" s="2262"/>
      <c r="N31" s="2262"/>
      <c r="O31" s="2262"/>
      <c r="P31" s="2262"/>
      <c r="Q31" s="2262"/>
      <c r="R31" s="2262"/>
      <c r="S31" s="2262"/>
      <c r="T31" s="2262"/>
      <c r="U31" s="2262"/>
      <c r="V31" s="2262"/>
      <c r="W31" s="2262"/>
      <c r="X31" s="2262"/>
      <c r="Y31" s="2262"/>
      <c r="Z31" s="2262"/>
      <c r="AA31" s="2263"/>
      <c r="AB31" s="167"/>
      <c r="AC31" s="167"/>
      <c r="AD31" s="167"/>
      <c r="AE31" s="167"/>
      <c r="AF31" s="167"/>
      <c r="AG31" s="167"/>
      <c r="AH31" s="167"/>
      <c r="AI31" s="167"/>
      <c r="AJ31" s="166"/>
      <c r="AK31" s="1747" t="s">
        <v>1513</v>
      </c>
      <c r="AL31" s="1747"/>
      <c r="AM31" s="1747"/>
      <c r="AN31" s="1747"/>
      <c r="AO31" s="2257"/>
      <c r="AP31" s="2237"/>
      <c r="AQ31" s="2237"/>
      <c r="AR31" s="2237"/>
      <c r="AS31" s="2237"/>
      <c r="AT31" s="2237"/>
      <c r="AU31" s="2237"/>
      <c r="AV31" s="2237"/>
      <c r="AW31" s="2237"/>
      <c r="AX31" s="2237"/>
      <c r="AY31" s="2237"/>
      <c r="AZ31" s="2237"/>
      <c r="BA31" s="2238"/>
      <c r="BB31" s="308"/>
    </row>
    <row r="32" spans="1:54" x14ac:dyDescent="0.2">
      <c r="A32" s="305"/>
      <c r="B32" s="1117"/>
      <c r="C32" s="1117"/>
      <c r="D32" s="1117"/>
      <c r="E32" s="1117"/>
      <c r="F32" s="1117"/>
      <c r="G32" s="1117"/>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306"/>
    </row>
    <row r="33" spans="1:54" x14ac:dyDescent="0.2">
      <c r="A33" s="305"/>
      <c r="B33" s="1117" t="s">
        <v>322</v>
      </c>
      <c r="C33" s="1117"/>
      <c r="D33" s="296" t="s">
        <v>1514</v>
      </c>
      <c r="E33" s="1117"/>
      <c r="F33" s="1117"/>
      <c r="G33" s="1117"/>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306"/>
    </row>
    <row r="34" spans="1:54" x14ac:dyDescent="0.2">
      <c r="A34" s="305"/>
      <c r="B34" s="1117"/>
      <c r="C34" s="1117"/>
      <c r="D34" s="2271"/>
      <c r="E34" s="2271"/>
      <c r="F34" s="2271"/>
      <c r="G34" s="2271"/>
      <c r="H34" s="2271"/>
      <c r="I34" s="2271"/>
      <c r="J34" s="2271"/>
      <c r="K34" s="2271"/>
      <c r="L34" s="2271"/>
      <c r="M34" s="2271"/>
      <c r="N34" s="2271"/>
      <c r="O34" s="2271"/>
      <c r="P34" s="2271"/>
      <c r="Q34" s="2271"/>
      <c r="R34" s="2271"/>
      <c r="S34" s="2271"/>
      <c r="T34" s="2271"/>
      <c r="U34" s="2271"/>
      <c r="V34" s="2271"/>
      <c r="W34" s="2271"/>
      <c r="X34" s="2271"/>
      <c r="Y34" s="2271"/>
      <c r="Z34" s="2271"/>
      <c r="AA34" s="2271"/>
      <c r="AB34" s="2271"/>
      <c r="AC34" s="2271"/>
      <c r="AD34" s="2271"/>
      <c r="AE34" s="2271"/>
      <c r="AF34" s="2271"/>
      <c r="AG34" s="2271"/>
      <c r="AH34" s="2271"/>
      <c r="AI34" s="2271"/>
      <c r="AJ34" s="2271"/>
      <c r="AK34" s="2271"/>
      <c r="AL34" s="2271"/>
      <c r="AM34" s="2271"/>
      <c r="AN34" s="2271"/>
      <c r="AO34" s="2271"/>
      <c r="AP34" s="2271"/>
      <c r="AQ34" s="2271"/>
      <c r="AR34" s="2271"/>
      <c r="AS34" s="2271"/>
      <c r="AT34" s="2271"/>
      <c r="AU34" s="2271"/>
      <c r="AV34" s="2271"/>
      <c r="AW34" s="2271"/>
      <c r="AX34" s="2271"/>
      <c r="AY34" s="2271"/>
      <c r="AZ34" s="2271"/>
      <c r="BA34" s="2271"/>
      <c r="BB34" s="2272"/>
    </row>
    <row r="35" spans="1:54" x14ac:dyDescent="0.2">
      <c r="A35" s="305"/>
      <c r="B35" s="1117"/>
      <c r="C35" s="1117"/>
      <c r="D35" s="166" t="s">
        <v>1503</v>
      </c>
      <c r="E35" s="1117"/>
      <c r="F35" s="1117"/>
      <c r="G35" s="1117"/>
      <c r="H35" s="166"/>
      <c r="I35" s="166"/>
      <c r="J35" s="166"/>
      <c r="K35" s="166"/>
      <c r="L35" s="166"/>
      <c r="M35" s="166"/>
      <c r="N35" s="166"/>
      <c r="O35" s="166"/>
      <c r="P35" s="166"/>
      <c r="Q35" s="166"/>
      <c r="R35" s="166"/>
      <c r="S35" s="166"/>
      <c r="T35" s="166"/>
      <c r="U35" s="166"/>
      <c r="V35" s="166"/>
      <c r="W35" s="166"/>
      <c r="X35" s="166"/>
      <c r="Y35" s="166"/>
      <c r="Z35" s="166"/>
      <c r="AA35" s="166"/>
      <c r="AB35" s="166"/>
      <c r="AC35" s="2236"/>
      <c r="AD35" s="2237"/>
      <c r="AE35" s="2237"/>
      <c r="AF35" s="2237"/>
      <c r="AG35" s="2237"/>
      <c r="AH35" s="2237"/>
      <c r="AI35" s="2237"/>
      <c r="AJ35" s="2237"/>
      <c r="AK35" s="2237"/>
      <c r="AL35" s="2237"/>
      <c r="AM35" s="2237"/>
      <c r="AN35" s="2237"/>
      <c r="AO35" s="2237"/>
      <c r="AP35" s="2237"/>
      <c r="AQ35" s="2237"/>
      <c r="AR35" s="2237"/>
      <c r="AS35" s="2237"/>
      <c r="AT35" s="2237"/>
      <c r="AU35" s="2237"/>
      <c r="AV35" s="2237"/>
      <c r="AW35" s="2237"/>
      <c r="AX35" s="2237"/>
      <c r="AY35" s="2237"/>
      <c r="AZ35" s="2237"/>
      <c r="BA35" s="2238"/>
      <c r="BB35" s="307"/>
    </row>
    <row r="36" spans="1:54" x14ac:dyDescent="0.2">
      <c r="A36" s="305"/>
      <c r="B36" s="1117"/>
      <c r="C36" s="1117"/>
      <c r="D36" s="1117"/>
      <c r="E36" s="1117"/>
      <c r="F36" s="1117"/>
      <c r="G36" s="1117"/>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306"/>
    </row>
    <row r="37" spans="1:54" x14ac:dyDescent="0.2">
      <c r="A37" s="305"/>
      <c r="B37" s="1117"/>
      <c r="C37" s="1117"/>
      <c r="D37" s="166" t="s">
        <v>1506</v>
      </c>
      <c r="E37" s="1117"/>
      <c r="F37" s="1117"/>
      <c r="G37" s="1117"/>
      <c r="H37" s="166"/>
      <c r="I37" s="166"/>
      <c r="J37" s="166"/>
      <c r="K37" s="166"/>
      <c r="L37" s="166"/>
      <c r="M37" s="166"/>
      <c r="N37" s="166"/>
      <c r="O37" s="166"/>
      <c r="P37" s="166"/>
      <c r="Q37" s="166"/>
      <c r="R37" s="2236"/>
      <c r="S37" s="2237"/>
      <c r="T37" s="2237"/>
      <c r="U37" s="2237"/>
      <c r="V37" s="2237"/>
      <c r="W37" s="2237"/>
      <c r="X37" s="2237"/>
      <c r="Y37" s="2237"/>
      <c r="Z37" s="2237"/>
      <c r="AA37" s="2237"/>
      <c r="AB37" s="2237"/>
      <c r="AC37" s="2237"/>
      <c r="AD37" s="2237"/>
      <c r="AE37" s="2237"/>
      <c r="AF37" s="2237"/>
      <c r="AG37" s="2237"/>
      <c r="AH37" s="2237"/>
      <c r="AI37" s="2237"/>
      <c r="AJ37" s="2237"/>
      <c r="AK37" s="2237"/>
      <c r="AL37" s="2237"/>
      <c r="AM37" s="2237"/>
      <c r="AN37" s="2237"/>
      <c r="AO37" s="2237"/>
      <c r="AP37" s="2237"/>
      <c r="AQ37" s="2237"/>
      <c r="AR37" s="2237"/>
      <c r="AS37" s="2237"/>
      <c r="AT37" s="2237"/>
      <c r="AU37" s="2237"/>
      <c r="AV37" s="2237"/>
      <c r="AW37" s="2237"/>
      <c r="AX37" s="2237"/>
      <c r="AY37" s="2237"/>
      <c r="AZ37" s="2237"/>
      <c r="BA37" s="2238"/>
      <c r="BB37" s="307"/>
    </row>
    <row r="38" spans="1:54" x14ac:dyDescent="0.2">
      <c r="A38" s="305"/>
      <c r="B38" s="1117"/>
      <c r="C38" s="1117"/>
      <c r="D38" s="1117"/>
      <c r="E38" s="1117"/>
      <c r="F38" s="1117"/>
      <c r="G38" s="1117"/>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306"/>
    </row>
    <row r="39" spans="1:54" x14ac:dyDescent="0.2">
      <c r="A39" s="305"/>
      <c r="B39" s="1117"/>
      <c r="C39" s="1117"/>
      <c r="D39" s="166" t="s">
        <v>1507</v>
      </c>
      <c r="E39" s="1117"/>
      <c r="F39" s="1117"/>
      <c r="G39" s="1117"/>
      <c r="H39" s="166"/>
      <c r="I39" s="166"/>
      <c r="J39" s="166"/>
      <c r="K39" s="2236"/>
      <c r="L39" s="2255"/>
      <c r="M39" s="2255"/>
      <c r="N39" s="2255"/>
      <c r="O39" s="2255"/>
      <c r="P39" s="2255"/>
      <c r="Q39" s="2255"/>
      <c r="R39" s="2255"/>
      <c r="S39" s="2255"/>
      <c r="T39" s="2255"/>
      <c r="U39" s="2255"/>
      <c r="V39" s="2255"/>
      <c r="W39" s="2255"/>
      <c r="X39" s="2255"/>
      <c r="Y39" s="2255"/>
      <c r="Z39" s="2255"/>
      <c r="AA39" s="2255"/>
      <c r="AB39" s="2255"/>
      <c r="AC39" s="2255"/>
      <c r="AD39" s="2255"/>
      <c r="AE39" s="2255"/>
      <c r="AF39" s="2256"/>
      <c r="AG39" s="166"/>
      <c r="AH39" s="2261" t="s">
        <v>1508</v>
      </c>
      <c r="AI39" s="2261"/>
      <c r="AJ39" s="2261"/>
      <c r="AK39" s="2261"/>
      <c r="AL39" s="2261"/>
      <c r="AM39" s="2261"/>
      <c r="AN39" s="2236"/>
      <c r="AO39" s="2237"/>
      <c r="AP39" s="2237"/>
      <c r="AQ39" s="2237"/>
      <c r="AR39" s="2237"/>
      <c r="AS39" s="2237"/>
      <c r="AT39" s="2237"/>
      <c r="AU39" s="2237"/>
      <c r="AV39" s="2237"/>
      <c r="AW39" s="2237"/>
      <c r="AX39" s="2237"/>
      <c r="AY39" s="2237"/>
      <c r="AZ39" s="2237"/>
      <c r="BA39" s="2238"/>
      <c r="BB39" s="307"/>
    </row>
    <row r="40" spans="1:54" x14ac:dyDescent="0.2">
      <c r="A40" s="305"/>
      <c r="B40" s="1117"/>
      <c r="C40" s="1117"/>
      <c r="D40" s="1117"/>
      <c r="E40" s="1117"/>
      <c r="F40" s="1117"/>
      <c r="G40" s="1117"/>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306"/>
    </row>
    <row r="41" spans="1:54" x14ac:dyDescent="0.2">
      <c r="A41" s="305"/>
      <c r="B41" s="1117"/>
      <c r="C41" s="1117"/>
      <c r="D41" s="166" t="s">
        <v>1511</v>
      </c>
      <c r="E41" s="1117"/>
      <c r="F41" s="1117"/>
      <c r="G41" s="1117"/>
      <c r="H41" s="166"/>
      <c r="I41" s="166"/>
      <c r="J41" s="166"/>
      <c r="K41" s="2236"/>
      <c r="L41" s="2237"/>
      <c r="M41" s="2237"/>
      <c r="N41" s="2237"/>
      <c r="O41" s="2237"/>
      <c r="P41" s="2237"/>
      <c r="Q41" s="2237"/>
      <c r="R41" s="2237"/>
      <c r="S41" s="2237"/>
      <c r="T41" s="2237"/>
      <c r="U41" s="2237"/>
      <c r="V41" s="2237"/>
      <c r="W41" s="2237"/>
      <c r="X41" s="2237"/>
      <c r="Y41" s="2237"/>
      <c r="Z41" s="2237"/>
      <c r="AA41" s="2237"/>
      <c r="AB41" s="2237"/>
      <c r="AC41" s="2237"/>
      <c r="AD41" s="2237"/>
      <c r="AE41" s="2237"/>
      <c r="AF41" s="2237"/>
      <c r="AG41" s="2237"/>
      <c r="AH41" s="2237"/>
      <c r="AI41" s="2237"/>
      <c r="AJ41" s="2237"/>
      <c r="AK41" s="2237"/>
      <c r="AL41" s="2237"/>
      <c r="AM41" s="2237"/>
      <c r="AN41" s="2237"/>
      <c r="AO41" s="2237"/>
      <c r="AP41" s="2237"/>
      <c r="AQ41" s="2237"/>
      <c r="AR41" s="2237"/>
      <c r="AS41" s="2237"/>
      <c r="AT41" s="2237"/>
      <c r="AU41" s="2237"/>
      <c r="AV41" s="2237"/>
      <c r="AW41" s="2237"/>
      <c r="AX41" s="2237"/>
      <c r="AY41" s="2237"/>
      <c r="AZ41" s="2237"/>
      <c r="BA41" s="2238"/>
      <c r="BB41" s="307"/>
    </row>
    <row r="42" spans="1:54" x14ac:dyDescent="0.2">
      <c r="A42" s="305"/>
      <c r="B42" s="1117"/>
      <c r="C42" s="1117"/>
      <c r="D42" s="1117"/>
      <c r="E42" s="1117"/>
      <c r="F42" s="1117"/>
      <c r="G42" s="1117"/>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166"/>
      <c r="BB42" s="306"/>
    </row>
    <row r="43" spans="1:54" x14ac:dyDescent="0.2">
      <c r="A43" s="305"/>
      <c r="B43" s="1117"/>
      <c r="C43" s="1117"/>
      <c r="D43" s="166" t="s">
        <v>318</v>
      </c>
      <c r="E43" s="1117"/>
      <c r="F43" s="2243"/>
      <c r="G43" s="2244"/>
      <c r="H43" s="2244"/>
      <c r="I43" s="2244"/>
      <c r="J43" s="2244"/>
      <c r="K43" s="2244"/>
      <c r="L43" s="2244"/>
      <c r="M43" s="2244"/>
      <c r="N43" s="2244"/>
      <c r="O43" s="2244"/>
      <c r="P43" s="2244"/>
      <c r="Q43" s="2244"/>
      <c r="R43" s="2244"/>
      <c r="S43" s="2244"/>
      <c r="T43" s="2244"/>
      <c r="U43" s="2245"/>
      <c r="V43" s="166"/>
      <c r="W43" s="166" t="s">
        <v>268</v>
      </c>
      <c r="X43" s="166"/>
      <c r="Y43" s="297"/>
      <c r="Z43" s="2236"/>
      <c r="AA43" s="2255"/>
      <c r="AB43" s="2256"/>
      <c r="AC43" s="166"/>
      <c r="AD43" s="166" t="s">
        <v>270</v>
      </c>
      <c r="AE43" s="166"/>
      <c r="AF43" s="2236"/>
      <c r="AG43" s="2255"/>
      <c r="AH43" s="2255"/>
      <c r="AI43" s="2255"/>
      <c r="AJ43" s="2256"/>
      <c r="AK43" s="166"/>
      <c r="AL43" s="166" t="s">
        <v>267</v>
      </c>
      <c r="AM43" s="166"/>
      <c r="AN43" s="166"/>
      <c r="AO43" s="166"/>
      <c r="AP43" s="2236"/>
      <c r="AQ43" s="2237"/>
      <c r="AR43" s="2237"/>
      <c r="AS43" s="2237"/>
      <c r="AT43" s="2237"/>
      <c r="AU43" s="2237"/>
      <c r="AV43" s="2237"/>
      <c r="AW43" s="2237"/>
      <c r="AX43" s="2237"/>
      <c r="AY43" s="2237"/>
      <c r="AZ43" s="2237"/>
      <c r="BA43" s="2238"/>
      <c r="BB43" s="307"/>
    </row>
    <row r="44" spans="1:54" x14ac:dyDescent="0.2">
      <c r="A44" s="305"/>
      <c r="B44" s="1117"/>
      <c r="C44" s="1117"/>
      <c r="D44" s="1117"/>
      <c r="E44" s="1117"/>
      <c r="F44" s="1117"/>
      <c r="G44" s="1117"/>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166"/>
      <c r="BB44" s="306"/>
    </row>
    <row r="45" spans="1:54" x14ac:dyDescent="0.2">
      <c r="A45" s="305"/>
      <c r="B45" s="1117"/>
      <c r="C45" s="1117"/>
      <c r="D45" s="1108" t="s">
        <v>1512</v>
      </c>
      <c r="E45" s="166"/>
      <c r="F45" s="166"/>
      <c r="G45" s="2257"/>
      <c r="H45" s="2262"/>
      <c r="I45" s="2262"/>
      <c r="J45" s="2262"/>
      <c r="K45" s="2262"/>
      <c r="L45" s="2262"/>
      <c r="M45" s="2262"/>
      <c r="N45" s="2262"/>
      <c r="O45" s="2262"/>
      <c r="P45" s="2262"/>
      <c r="Q45" s="2262"/>
      <c r="R45" s="2262"/>
      <c r="S45" s="2263"/>
      <c r="T45" s="166"/>
      <c r="U45" s="166" t="s">
        <v>1515</v>
      </c>
      <c r="V45" s="166"/>
      <c r="W45" s="2257"/>
      <c r="X45" s="2262"/>
      <c r="Y45" s="2262"/>
      <c r="Z45" s="2262"/>
      <c r="AA45" s="2262"/>
      <c r="AB45" s="2262"/>
      <c r="AC45" s="2262"/>
      <c r="AD45" s="2262"/>
      <c r="AE45" s="2262"/>
      <c r="AF45" s="2262"/>
      <c r="AG45" s="2262"/>
      <c r="AH45" s="2262"/>
      <c r="AI45" s="2263"/>
      <c r="AJ45" s="166"/>
      <c r="AK45" s="1747" t="s">
        <v>1513</v>
      </c>
      <c r="AL45" s="1747"/>
      <c r="AM45" s="1747"/>
      <c r="AN45" s="1747"/>
      <c r="AO45" s="2257"/>
      <c r="AP45" s="2237"/>
      <c r="AQ45" s="2237"/>
      <c r="AR45" s="2237"/>
      <c r="AS45" s="2237"/>
      <c r="AT45" s="2237"/>
      <c r="AU45" s="2237"/>
      <c r="AV45" s="2237"/>
      <c r="AW45" s="2237"/>
      <c r="AX45" s="2237"/>
      <c r="AY45" s="2237"/>
      <c r="AZ45" s="2237"/>
      <c r="BA45" s="2238"/>
      <c r="BB45" s="308"/>
    </row>
    <row r="46" spans="1:54" x14ac:dyDescent="0.2">
      <c r="A46" s="305"/>
      <c r="B46" s="1117"/>
      <c r="C46" s="1117"/>
      <c r="D46" s="298"/>
      <c r="E46" s="298"/>
      <c r="F46" s="298"/>
      <c r="G46" s="298"/>
      <c r="H46" s="298"/>
      <c r="I46" s="298"/>
      <c r="J46" s="298"/>
      <c r="K46" s="298"/>
      <c r="L46" s="298"/>
      <c r="M46" s="298"/>
      <c r="N46" s="298"/>
      <c r="O46" s="1105"/>
      <c r="P46" s="1105"/>
      <c r="Q46" s="299"/>
      <c r="R46" s="299"/>
      <c r="S46" s="299"/>
      <c r="T46" s="299"/>
      <c r="U46" s="299"/>
      <c r="V46" s="299"/>
      <c r="W46" s="299"/>
      <c r="X46" s="299"/>
      <c r="Y46" s="299"/>
      <c r="Z46" s="299"/>
      <c r="AA46" s="299"/>
      <c r="AB46" s="1105"/>
      <c r="AC46" s="1105"/>
      <c r="AD46" s="299"/>
      <c r="AE46" s="299"/>
      <c r="AF46" s="299"/>
      <c r="AG46" s="299"/>
      <c r="AH46" s="299"/>
      <c r="AI46" s="299"/>
      <c r="AJ46" s="299"/>
      <c r="AK46" s="299"/>
      <c r="AL46" s="299"/>
      <c r="AM46" s="299"/>
      <c r="AN46" s="299"/>
      <c r="AO46" s="299"/>
      <c r="AP46" s="179"/>
      <c r="AQ46" s="179"/>
      <c r="AR46" s="179"/>
      <c r="AS46" s="179"/>
      <c r="AT46" s="179"/>
      <c r="AU46" s="179"/>
      <c r="AV46" s="179"/>
      <c r="AW46" s="179"/>
      <c r="AX46" s="179"/>
      <c r="AY46" s="179"/>
      <c r="AZ46" s="179"/>
      <c r="BA46" s="179"/>
      <c r="BB46" s="309"/>
    </row>
    <row r="47" spans="1:54" x14ac:dyDescent="0.2">
      <c r="A47" s="305"/>
      <c r="B47" s="1117" t="s">
        <v>397</v>
      </c>
      <c r="C47" s="1117"/>
      <c r="D47" s="296" t="s">
        <v>1516</v>
      </c>
      <c r="E47" s="1117"/>
      <c r="F47" s="1117"/>
      <c r="G47" s="1117"/>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306"/>
    </row>
    <row r="48" spans="1:54" x14ac:dyDescent="0.2">
      <c r="A48" s="305"/>
      <c r="B48" s="1117"/>
      <c r="C48" s="1117"/>
      <c r="D48" s="1117"/>
      <c r="E48" s="1117"/>
      <c r="F48" s="1117"/>
      <c r="G48" s="1117"/>
      <c r="H48" s="166"/>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2242"/>
      <c r="AQ48" s="2242"/>
      <c r="AR48" s="166"/>
      <c r="AS48" s="166"/>
      <c r="AT48" s="166"/>
      <c r="AU48" s="166"/>
      <c r="AV48" s="166"/>
      <c r="AW48" s="166"/>
      <c r="AX48" s="166"/>
      <c r="AY48" s="166"/>
      <c r="AZ48" s="166"/>
      <c r="BA48" s="166"/>
      <c r="BB48" s="306"/>
    </row>
    <row r="49" spans="1:54" x14ac:dyDescent="0.2">
      <c r="A49" s="305"/>
      <c r="B49" s="1117"/>
      <c r="C49" s="1117"/>
      <c r="D49" s="166" t="s">
        <v>1517</v>
      </c>
      <c r="E49" s="1117"/>
      <c r="F49" s="1117"/>
      <c r="G49" s="1117"/>
      <c r="H49" s="166"/>
      <c r="I49" s="166"/>
      <c r="J49" s="166"/>
      <c r="K49" s="166"/>
      <c r="L49" s="166"/>
      <c r="M49" s="2236"/>
      <c r="N49" s="2237"/>
      <c r="O49" s="2237"/>
      <c r="P49" s="2237"/>
      <c r="Q49" s="2237"/>
      <c r="R49" s="2237"/>
      <c r="S49" s="2237"/>
      <c r="T49" s="2237"/>
      <c r="U49" s="2237"/>
      <c r="V49" s="2237"/>
      <c r="W49" s="2237"/>
      <c r="X49" s="2237"/>
      <c r="Y49" s="2237"/>
      <c r="Z49" s="2237"/>
      <c r="AA49" s="2237"/>
      <c r="AB49" s="2237"/>
      <c r="AC49" s="2237"/>
      <c r="AD49" s="2237"/>
      <c r="AE49" s="2237"/>
      <c r="AF49" s="2237"/>
      <c r="AG49" s="2237"/>
      <c r="AH49" s="2237"/>
      <c r="AI49" s="2237"/>
      <c r="AJ49" s="2237"/>
      <c r="AK49" s="2237"/>
      <c r="AL49" s="2237"/>
      <c r="AM49" s="2237"/>
      <c r="AN49" s="2237"/>
      <c r="AO49" s="2237"/>
      <c r="AP49" s="2237"/>
      <c r="AQ49" s="2237"/>
      <c r="AR49" s="2237"/>
      <c r="AS49" s="2237"/>
      <c r="AT49" s="2237"/>
      <c r="AU49" s="2237"/>
      <c r="AV49" s="2237"/>
      <c r="AW49" s="2237"/>
      <c r="AX49" s="2237"/>
      <c r="AY49" s="2237"/>
      <c r="AZ49" s="2237"/>
      <c r="BA49" s="2238"/>
      <c r="BB49" s="307"/>
    </row>
    <row r="50" spans="1:54" x14ac:dyDescent="0.2">
      <c r="A50" s="305"/>
      <c r="B50" s="1117"/>
      <c r="C50" s="1117"/>
      <c r="D50" s="1117"/>
      <c r="E50" s="1117"/>
      <c r="F50" s="1117"/>
      <c r="G50" s="1117"/>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306"/>
    </row>
    <row r="51" spans="1:54" x14ac:dyDescent="0.2">
      <c r="A51" s="305"/>
      <c r="B51" s="1117"/>
      <c r="C51" s="1117"/>
      <c r="D51" s="166" t="s">
        <v>1518</v>
      </c>
      <c r="E51" s="1117"/>
      <c r="F51" s="1117"/>
      <c r="G51" s="1117"/>
      <c r="H51" s="166"/>
      <c r="I51" s="166"/>
      <c r="J51" s="166"/>
      <c r="K51" s="166"/>
      <c r="L51" s="166"/>
      <c r="M51" s="166"/>
      <c r="N51" s="166"/>
      <c r="O51" s="166"/>
      <c r="P51" s="166"/>
      <c r="Q51" s="2236"/>
      <c r="R51" s="2237"/>
      <c r="S51" s="2237"/>
      <c r="T51" s="2237"/>
      <c r="U51" s="2237"/>
      <c r="V51" s="2237"/>
      <c r="W51" s="2237"/>
      <c r="X51" s="2237"/>
      <c r="Y51" s="2237"/>
      <c r="Z51" s="2237"/>
      <c r="AA51" s="2237"/>
      <c r="AB51" s="2237"/>
      <c r="AC51" s="2237"/>
      <c r="AD51" s="2237"/>
      <c r="AE51" s="2237"/>
      <c r="AF51" s="2237"/>
      <c r="AG51" s="2237"/>
      <c r="AH51" s="2237"/>
      <c r="AI51" s="2237"/>
      <c r="AJ51" s="2237"/>
      <c r="AK51" s="2237"/>
      <c r="AL51" s="2237"/>
      <c r="AM51" s="2237"/>
      <c r="AN51" s="2237"/>
      <c r="AO51" s="2237"/>
      <c r="AP51" s="2237"/>
      <c r="AQ51" s="2237"/>
      <c r="AR51" s="2237"/>
      <c r="AS51" s="2237"/>
      <c r="AT51" s="2237"/>
      <c r="AU51" s="2237"/>
      <c r="AV51" s="2237"/>
      <c r="AW51" s="2237"/>
      <c r="AX51" s="2237"/>
      <c r="AY51" s="2237"/>
      <c r="AZ51" s="2237"/>
      <c r="BA51" s="2238"/>
      <c r="BB51" s="307"/>
    </row>
    <row r="52" spans="1:54" x14ac:dyDescent="0.2">
      <c r="A52" s="305"/>
      <c r="B52" s="1117"/>
      <c r="C52" s="1117"/>
      <c r="D52" s="1117"/>
      <c r="E52" s="1117"/>
      <c r="F52" s="1117"/>
      <c r="G52" s="1117"/>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306"/>
    </row>
    <row r="53" spans="1:54" x14ac:dyDescent="0.2">
      <c r="A53" s="305"/>
      <c r="B53" s="1117"/>
      <c r="C53" s="1117"/>
      <c r="D53" s="166" t="s">
        <v>318</v>
      </c>
      <c r="E53" s="1117"/>
      <c r="F53" s="2243"/>
      <c r="G53" s="2244"/>
      <c r="H53" s="2244"/>
      <c r="I53" s="2244"/>
      <c r="J53" s="2244"/>
      <c r="K53" s="2244"/>
      <c r="L53" s="2244"/>
      <c r="M53" s="2244"/>
      <c r="N53" s="2244"/>
      <c r="O53" s="2244"/>
      <c r="P53" s="2244"/>
      <c r="Q53" s="2244"/>
      <c r="R53" s="2244"/>
      <c r="S53" s="2244"/>
      <c r="T53" s="2244"/>
      <c r="U53" s="2245"/>
      <c r="V53" s="166"/>
      <c r="W53" s="166" t="s">
        <v>268</v>
      </c>
      <c r="X53" s="166"/>
      <c r="Y53" s="166"/>
      <c r="Z53" s="2236"/>
      <c r="AA53" s="2255"/>
      <c r="AB53" s="2256"/>
      <c r="AC53" s="166"/>
      <c r="AD53" s="166" t="s">
        <v>270</v>
      </c>
      <c r="AE53" s="166"/>
      <c r="AF53" s="2236"/>
      <c r="AG53" s="2255"/>
      <c r="AH53" s="2255"/>
      <c r="AI53" s="2255"/>
      <c r="AJ53" s="2256"/>
      <c r="AK53" s="166"/>
      <c r="AL53" s="166" t="s">
        <v>267</v>
      </c>
      <c r="AM53" s="166"/>
      <c r="AN53" s="166"/>
      <c r="AO53" s="166"/>
      <c r="AP53" s="2236"/>
      <c r="AQ53" s="2237"/>
      <c r="AR53" s="2237"/>
      <c r="AS53" s="2237"/>
      <c r="AT53" s="2237"/>
      <c r="AU53" s="2237"/>
      <c r="AV53" s="2237"/>
      <c r="AW53" s="2237"/>
      <c r="AX53" s="2237"/>
      <c r="AY53" s="2237"/>
      <c r="AZ53" s="2237"/>
      <c r="BA53" s="2238"/>
      <c r="BB53" s="307"/>
    </row>
    <row r="54" spans="1:54" x14ac:dyDescent="0.2">
      <c r="A54" s="305"/>
      <c r="B54" s="1117"/>
      <c r="C54" s="1117"/>
      <c r="D54" s="298"/>
      <c r="E54" s="298"/>
      <c r="F54" s="298"/>
      <c r="G54" s="298"/>
      <c r="H54" s="298"/>
      <c r="I54" s="298"/>
      <c r="J54" s="298"/>
      <c r="K54" s="298"/>
      <c r="L54" s="298"/>
      <c r="M54" s="298"/>
      <c r="N54" s="298"/>
      <c r="O54" s="1105"/>
      <c r="P54" s="1105"/>
      <c r="Q54" s="299"/>
      <c r="R54" s="299"/>
      <c r="S54" s="299"/>
      <c r="T54" s="299"/>
      <c r="U54" s="299"/>
      <c r="V54" s="299"/>
      <c r="W54" s="299"/>
      <c r="X54" s="299"/>
      <c r="Y54" s="299"/>
      <c r="Z54" s="299"/>
      <c r="AA54" s="299"/>
      <c r="AB54" s="1105"/>
      <c r="AC54" s="1105"/>
      <c r="AD54" s="299"/>
      <c r="AE54" s="299"/>
      <c r="AF54" s="299"/>
      <c r="AG54" s="299"/>
      <c r="AH54" s="299"/>
      <c r="AI54" s="299"/>
      <c r="AJ54" s="299"/>
      <c r="AK54" s="299"/>
      <c r="AL54" s="299"/>
      <c r="AM54" s="299"/>
      <c r="AN54" s="299"/>
      <c r="AO54" s="299"/>
      <c r="AP54" s="179"/>
      <c r="AQ54" s="179"/>
      <c r="AR54" s="179"/>
      <c r="AS54" s="179"/>
      <c r="AT54" s="179"/>
      <c r="AU54" s="179"/>
      <c r="AV54" s="179"/>
      <c r="AW54" s="179"/>
      <c r="AX54" s="179"/>
      <c r="AY54" s="179"/>
      <c r="AZ54" s="179"/>
      <c r="BA54" s="179"/>
      <c r="BB54" s="309"/>
    </row>
    <row r="55" spans="1:54" x14ac:dyDescent="0.2">
      <c r="A55" s="305"/>
      <c r="B55" s="1117"/>
      <c r="C55" s="1117"/>
      <c r="D55" s="300" t="s">
        <v>1519</v>
      </c>
      <c r="E55" s="301"/>
      <c r="F55" s="301"/>
      <c r="G55" s="301"/>
      <c r="H55" s="301"/>
      <c r="I55" s="301"/>
      <c r="J55" s="301"/>
      <c r="K55" s="298"/>
      <c r="L55" s="298"/>
      <c r="M55" s="298"/>
      <c r="N55" s="298"/>
      <c r="O55" s="1105"/>
      <c r="P55" s="1105"/>
      <c r="Q55" s="299"/>
      <c r="R55" s="299"/>
      <c r="S55" s="299"/>
      <c r="T55" s="299"/>
      <c r="U55" s="299"/>
      <c r="V55" s="299"/>
      <c r="W55" s="299"/>
      <c r="X55" s="299"/>
      <c r="Y55" s="299"/>
      <c r="Z55" s="299"/>
      <c r="AA55" s="299"/>
      <c r="AB55" s="1105"/>
      <c r="AC55" s="1105"/>
      <c r="AD55" s="299"/>
      <c r="AE55" s="299"/>
      <c r="AF55" s="299"/>
      <c r="AG55" s="299"/>
      <c r="AH55" s="299"/>
      <c r="AI55" s="299"/>
      <c r="AJ55" s="299"/>
      <c r="AK55" s="299"/>
      <c r="AL55" s="299"/>
      <c r="AM55" s="299"/>
      <c r="AN55" s="299"/>
      <c r="AO55" s="299"/>
      <c r="AP55" s="179"/>
      <c r="AQ55" s="179"/>
      <c r="AR55" s="179"/>
      <c r="AS55" s="179"/>
      <c r="AT55" s="179"/>
      <c r="AU55" s="179"/>
      <c r="AV55" s="179"/>
      <c r="AW55" s="179"/>
      <c r="AX55" s="179"/>
      <c r="AY55" s="179"/>
      <c r="AZ55" s="179"/>
      <c r="BA55" s="179"/>
      <c r="BB55" s="309"/>
    </row>
    <row r="56" spans="1:54" x14ac:dyDescent="0.2">
      <c r="A56" s="305"/>
      <c r="B56" s="1117"/>
      <c r="C56" s="1117"/>
      <c r="D56" s="300" t="s">
        <v>1520</v>
      </c>
      <c r="E56" s="298"/>
      <c r="F56" s="298"/>
      <c r="G56" s="298"/>
      <c r="H56" s="298"/>
      <c r="I56" s="298"/>
      <c r="J56" s="298"/>
      <c r="K56" s="2239"/>
      <c r="L56" s="2240"/>
      <c r="M56" s="2240"/>
      <c r="N56" s="2240"/>
      <c r="O56" s="2240"/>
      <c r="P56" s="2240"/>
      <c r="Q56" s="2240"/>
      <c r="R56" s="2240"/>
      <c r="S56" s="2240"/>
      <c r="T56" s="2240"/>
      <c r="U56" s="2241"/>
      <c r="V56" s="299"/>
      <c r="W56" s="302" t="s">
        <v>1521</v>
      </c>
      <c r="X56" s="299"/>
      <c r="Y56" s="299"/>
      <c r="Z56" s="299"/>
      <c r="AA56" s="299"/>
      <c r="AB56" s="1105"/>
      <c r="AC56" s="2239"/>
      <c r="AD56" s="2240"/>
      <c r="AE56" s="2240"/>
      <c r="AF56" s="2240"/>
      <c r="AG56" s="2240"/>
      <c r="AH56" s="2240"/>
      <c r="AI56" s="2240"/>
      <c r="AJ56" s="2240"/>
      <c r="AK56" s="2240"/>
      <c r="AL56" s="2240"/>
      <c r="AM56" s="2241"/>
      <c r="AN56" s="299"/>
      <c r="AO56" s="302" t="s">
        <v>1522</v>
      </c>
      <c r="AP56" s="179"/>
      <c r="AQ56" s="179"/>
      <c r="AR56" s="179"/>
      <c r="AS56" s="179"/>
      <c r="AT56" s="179"/>
      <c r="AU56" s="179"/>
      <c r="AV56" s="179"/>
      <c r="AW56" s="179"/>
      <c r="AX56" s="2264"/>
      <c r="AY56" s="2237"/>
      <c r="AZ56" s="2237"/>
      <c r="BA56" s="2238"/>
      <c r="BB56" s="310"/>
    </row>
    <row r="57" spans="1:54" x14ac:dyDescent="0.2">
      <c r="A57" s="305"/>
      <c r="B57" s="1117"/>
      <c r="C57" s="1117"/>
      <c r="D57" s="301"/>
      <c r="E57" s="298"/>
      <c r="F57" s="298"/>
      <c r="G57" s="298"/>
      <c r="H57" s="298"/>
      <c r="I57" s="298"/>
      <c r="J57" s="298"/>
      <c r="K57" s="298"/>
      <c r="L57" s="298"/>
      <c r="M57" s="298"/>
      <c r="N57" s="298"/>
      <c r="O57" s="1105"/>
      <c r="P57" s="1105"/>
      <c r="Q57" s="299"/>
      <c r="R57" s="299"/>
      <c r="S57" s="299"/>
      <c r="T57" s="299"/>
      <c r="U57" s="299"/>
      <c r="V57" s="299"/>
      <c r="W57" s="299"/>
      <c r="X57" s="299"/>
      <c r="Y57" s="299"/>
      <c r="Z57" s="299"/>
      <c r="AA57" s="299"/>
      <c r="AB57" s="1105"/>
      <c r="AC57" s="1105"/>
      <c r="AD57" s="299"/>
      <c r="AE57" s="299"/>
      <c r="AF57" s="299"/>
      <c r="AG57" s="299"/>
      <c r="AH57" s="299"/>
      <c r="AI57" s="299"/>
      <c r="AJ57" s="299"/>
      <c r="AK57" s="299"/>
      <c r="AL57" s="299"/>
      <c r="AM57" s="299"/>
      <c r="AN57" s="299"/>
      <c r="AO57" s="299"/>
      <c r="AP57" s="179"/>
      <c r="AQ57" s="179"/>
      <c r="AR57" s="179"/>
      <c r="AS57" s="179"/>
      <c r="AT57" s="179"/>
      <c r="AU57" s="179"/>
      <c r="AV57" s="179"/>
      <c r="AW57" s="179"/>
      <c r="AX57" s="180"/>
      <c r="AY57" s="180"/>
      <c r="AZ57" s="180"/>
      <c r="BA57" s="180"/>
      <c r="BB57" s="311"/>
    </row>
    <row r="58" spans="1:54" x14ac:dyDescent="0.2">
      <c r="A58" s="305"/>
      <c r="B58" s="303" t="s">
        <v>421</v>
      </c>
      <c r="C58" s="1117"/>
      <c r="D58" s="296" t="s">
        <v>1523</v>
      </c>
      <c r="E58" s="166"/>
      <c r="F58" s="166"/>
      <c r="G58" s="166"/>
      <c r="H58" s="166"/>
      <c r="I58" s="166"/>
      <c r="J58" s="166"/>
      <c r="K58" s="166"/>
      <c r="L58" s="166"/>
      <c r="M58" s="166"/>
      <c r="N58" s="166"/>
      <c r="O58" s="166"/>
      <c r="P58" s="166"/>
      <c r="Q58" s="166"/>
      <c r="R58" s="166"/>
      <c r="S58" s="166"/>
      <c r="T58" s="166"/>
      <c r="U58" s="166"/>
      <c r="V58" s="166"/>
      <c r="W58" s="166"/>
      <c r="X58" s="166"/>
      <c r="Y58" s="166"/>
      <c r="Z58" s="166"/>
      <c r="AA58" s="166"/>
      <c r="AB58" s="166"/>
      <c r="AC58" s="166"/>
      <c r="AD58" s="166"/>
      <c r="AE58" s="166"/>
      <c r="AF58" s="166"/>
      <c r="AG58" s="166"/>
      <c r="AH58" s="166"/>
      <c r="AI58" s="166"/>
      <c r="AJ58" s="166"/>
      <c r="AK58" s="166"/>
      <c r="AL58" s="166"/>
      <c r="AM58" s="166"/>
      <c r="AN58" s="166"/>
      <c r="AO58" s="166"/>
      <c r="AP58" s="166"/>
      <c r="AQ58" s="166"/>
      <c r="AR58" s="166"/>
      <c r="AS58" s="166"/>
      <c r="AT58" s="166"/>
      <c r="AU58" s="166"/>
      <c r="AV58" s="166"/>
      <c r="AW58" s="166"/>
      <c r="AX58" s="166"/>
      <c r="AY58" s="166"/>
      <c r="AZ58" s="166"/>
      <c r="BA58" s="166"/>
      <c r="BB58" s="306"/>
    </row>
    <row r="59" spans="1:54" x14ac:dyDescent="0.2">
      <c r="A59" s="305"/>
      <c r="B59" s="166"/>
      <c r="C59" s="1117"/>
      <c r="D59" s="312"/>
      <c r="E59" s="166"/>
      <c r="F59" s="166"/>
      <c r="G59" s="166"/>
      <c r="H59" s="166"/>
      <c r="I59" s="166"/>
      <c r="J59" s="166"/>
      <c r="K59" s="166"/>
      <c r="L59" s="166"/>
      <c r="M59" s="166"/>
      <c r="N59" s="166"/>
      <c r="O59" s="166"/>
      <c r="P59" s="166"/>
      <c r="Q59" s="166"/>
      <c r="R59" s="166"/>
      <c r="S59" s="166"/>
      <c r="T59" s="166"/>
      <c r="U59" s="166"/>
      <c r="V59" s="166"/>
      <c r="W59" s="166"/>
      <c r="X59" s="166"/>
      <c r="Y59" s="166"/>
      <c r="Z59" s="166"/>
      <c r="AA59" s="166"/>
      <c r="AB59" s="166"/>
      <c r="AC59" s="166"/>
      <c r="AD59" s="166"/>
      <c r="AE59" s="166"/>
      <c r="AF59" s="166"/>
      <c r="AG59" s="166"/>
      <c r="AH59" s="166"/>
      <c r="AI59" s="166"/>
      <c r="AJ59" s="166"/>
      <c r="AK59" s="166"/>
      <c r="AL59" s="166"/>
      <c r="AM59" s="166"/>
      <c r="AN59" s="166"/>
      <c r="AO59" s="166"/>
      <c r="AP59" s="166"/>
      <c r="AQ59" s="166"/>
      <c r="AR59" s="166"/>
      <c r="AS59" s="166"/>
      <c r="AT59" s="166"/>
      <c r="AU59" s="166"/>
      <c r="AV59" s="166"/>
      <c r="AW59" s="166"/>
      <c r="AX59" s="166"/>
      <c r="AY59" s="166"/>
      <c r="AZ59" s="166"/>
      <c r="BA59" s="166"/>
      <c r="BB59" s="306"/>
    </row>
    <row r="60" spans="1:54" x14ac:dyDescent="0.2">
      <c r="A60" s="305"/>
      <c r="B60" s="166"/>
      <c r="C60" s="1117"/>
      <c r="D60" s="312"/>
      <c r="E60" s="1117"/>
      <c r="F60" s="1117"/>
      <c r="G60" s="175"/>
      <c r="H60" s="166" t="s">
        <v>1524</v>
      </c>
      <c r="I60" s="166"/>
      <c r="J60" s="166"/>
      <c r="K60" s="166"/>
      <c r="L60" s="166"/>
      <c r="M60" s="166"/>
      <c r="N60" s="166"/>
      <c r="P60" s="166"/>
      <c r="Q60" s="166"/>
      <c r="R60" s="166"/>
      <c r="S60" s="312"/>
      <c r="T60" s="112"/>
      <c r="U60" s="166" t="s">
        <v>1525</v>
      </c>
      <c r="V60" s="166"/>
      <c r="W60" s="166"/>
      <c r="X60" s="166"/>
      <c r="Y60" s="166"/>
      <c r="Z60" s="166"/>
      <c r="AA60" s="166"/>
      <c r="AB60" s="166"/>
      <c r="AC60" s="1108"/>
      <c r="AD60" s="1108"/>
      <c r="AE60" s="1108"/>
      <c r="AF60" s="1108"/>
      <c r="AG60" s="1108"/>
      <c r="AH60" s="1108"/>
      <c r="AJ60" s="1108"/>
      <c r="AK60" s="1108"/>
      <c r="AL60" s="1108"/>
      <c r="AM60" s="1108"/>
      <c r="AN60" s="1108"/>
      <c r="AO60" s="1108"/>
      <c r="AP60" s="1112"/>
      <c r="AQ60" s="1108" t="s">
        <v>1526</v>
      </c>
      <c r="AR60" s="1108"/>
      <c r="AS60" s="1108"/>
      <c r="AT60" s="1108"/>
      <c r="AU60" s="166"/>
      <c r="AV60" s="166"/>
      <c r="AW60" s="166"/>
      <c r="AX60" s="166"/>
      <c r="AY60" s="166"/>
      <c r="AZ60" s="166"/>
      <c r="BA60" s="166"/>
      <c r="BB60" s="306"/>
    </row>
    <row r="61" spans="1:54" x14ac:dyDescent="0.2">
      <c r="A61" s="305"/>
      <c r="B61" s="1117"/>
      <c r="C61" s="1117"/>
      <c r="D61" s="312"/>
      <c r="E61" s="1117"/>
      <c r="F61" s="1117"/>
      <c r="G61" s="175"/>
      <c r="H61" s="1108" t="s">
        <v>186</v>
      </c>
      <c r="I61" s="1108"/>
      <c r="J61" s="1108"/>
      <c r="K61" s="1108"/>
      <c r="L61" s="1108"/>
      <c r="M61" s="1108"/>
      <c r="N61" s="1108"/>
      <c r="O61" s="1108"/>
      <c r="P61" s="1108"/>
      <c r="Q61" s="1108"/>
      <c r="R61" s="166"/>
      <c r="S61" s="312"/>
      <c r="T61" s="112"/>
      <c r="U61" s="1108" t="s">
        <v>1232</v>
      </c>
      <c r="V61" s="166"/>
      <c r="W61" s="166"/>
      <c r="X61" s="166"/>
      <c r="Y61" s="166"/>
      <c r="Z61" s="166"/>
      <c r="AA61" s="166"/>
      <c r="AB61" s="166"/>
      <c r="AC61" s="166"/>
      <c r="AD61" s="1108"/>
      <c r="AE61" s="1108"/>
      <c r="AF61" s="1108"/>
      <c r="AG61" s="1108"/>
      <c r="AH61" s="1108"/>
      <c r="AI61" s="1108"/>
      <c r="AJ61" s="1108"/>
      <c r="AK61" s="1108"/>
      <c r="AL61" s="1108"/>
      <c r="AM61" s="1108"/>
      <c r="AN61" s="1108"/>
      <c r="AO61" s="1108"/>
      <c r="AP61" s="1108"/>
      <c r="AQ61" s="1108"/>
      <c r="AR61" s="1108"/>
      <c r="AS61" s="1108"/>
      <c r="AT61" s="1108"/>
      <c r="AU61" s="166"/>
      <c r="AV61" s="166"/>
      <c r="AW61" s="166"/>
      <c r="AX61" s="166"/>
      <c r="AY61" s="166"/>
      <c r="AZ61" s="166"/>
      <c r="BA61" s="166"/>
      <c r="BB61" s="306"/>
    </row>
    <row r="62" spans="1:54" x14ac:dyDescent="0.2">
      <c r="A62" s="305"/>
      <c r="B62" s="1117"/>
      <c r="C62" s="1117"/>
      <c r="D62" s="312"/>
      <c r="E62" s="1117"/>
      <c r="F62" s="1117"/>
      <c r="G62" s="312"/>
      <c r="H62" s="1108"/>
      <c r="I62" s="1108"/>
      <c r="J62" s="1108"/>
      <c r="K62" s="1108"/>
      <c r="L62" s="1108"/>
      <c r="M62" s="1108"/>
      <c r="N62" s="1108"/>
      <c r="O62" s="1108"/>
      <c r="P62" s="1108"/>
      <c r="Q62" s="1108"/>
      <c r="R62" s="166"/>
      <c r="S62" s="312"/>
      <c r="T62" s="166"/>
      <c r="U62" s="1108"/>
      <c r="V62" s="166"/>
      <c r="W62" s="166"/>
      <c r="X62" s="166"/>
      <c r="Y62" s="166"/>
      <c r="Z62" s="166"/>
      <c r="AA62" s="166"/>
      <c r="AB62" s="166"/>
      <c r="AC62" s="166"/>
      <c r="AD62" s="1108"/>
      <c r="AE62" s="1108"/>
      <c r="AF62" s="1108"/>
      <c r="AG62" s="1108"/>
      <c r="AH62" s="1108"/>
      <c r="AI62" s="1108"/>
      <c r="AJ62" s="1108"/>
      <c r="AK62" s="1108"/>
      <c r="AL62" s="1108"/>
      <c r="AM62" s="1108"/>
      <c r="AN62" s="1108"/>
      <c r="AO62" s="1108"/>
      <c r="AP62" s="1108"/>
      <c r="AQ62" s="1108"/>
      <c r="AR62" s="1108"/>
      <c r="AS62" s="1108"/>
      <c r="AT62" s="1108"/>
      <c r="AU62" s="166"/>
      <c r="AV62" s="166"/>
      <c r="AW62" s="166"/>
      <c r="AX62" s="166"/>
      <c r="AY62" s="166"/>
      <c r="AZ62" s="166"/>
      <c r="BA62" s="166"/>
      <c r="BB62" s="306"/>
    </row>
    <row r="63" spans="1:54" x14ac:dyDescent="0.2">
      <c r="A63" s="305"/>
      <c r="B63" s="296" t="s">
        <v>1527</v>
      </c>
      <c r="C63" s="166"/>
      <c r="D63" s="1113" t="s">
        <v>1528</v>
      </c>
      <c r="E63" s="1117"/>
      <c r="F63" s="296"/>
      <c r="G63" s="1117"/>
      <c r="H63" s="1117"/>
      <c r="I63" s="1117"/>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6"/>
      <c r="AK63" s="166"/>
      <c r="AL63" s="166"/>
      <c r="AM63" s="166"/>
      <c r="AN63" s="166"/>
      <c r="AO63" s="166"/>
      <c r="AP63" s="166"/>
      <c r="AQ63" s="166"/>
      <c r="AR63" s="166"/>
      <c r="AS63" s="166"/>
      <c r="AT63" s="166"/>
      <c r="AU63" s="166"/>
      <c r="AV63" s="166"/>
      <c r="AW63" s="166"/>
      <c r="AX63" s="166"/>
      <c r="AY63" s="166"/>
      <c r="AZ63" s="166"/>
      <c r="BA63" s="166"/>
      <c r="BB63" s="306"/>
    </row>
    <row r="64" spans="1:54" x14ac:dyDescent="0.2">
      <c r="A64" s="305"/>
      <c r="B64" s="166"/>
      <c r="C64" s="166"/>
      <c r="D64" s="1117"/>
      <c r="E64" s="1117"/>
      <c r="F64" s="2253" t="s">
        <v>1529</v>
      </c>
      <c r="G64" s="2253"/>
      <c r="H64" s="2253"/>
      <c r="I64" s="2253"/>
      <c r="J64" s="2253"/>
      <c r="K64" s="2253"/>
      <c r="L64" s="2253"/>
      <c r="M64" s="2253"/>
      <c r="N64" s="2253"/>
      <c r="O64" s="2253"/>
      <c r="P64" s="2253"/>
      <c r="Q64" s="166"/>
      <c r="R64" s="166"/>
      <c r="S64" s="2253" t="s">
        <v>1893</v>
      </c>
      <c r="T64" s="2253"/>
      <c r="U64" s="2253"/>
      <c r="V64" s="2253"/>
      <c r="W64" s="2253"/>
      <c r="X64" s="2253"/>
      <c r="Y64" s="2253"/>
      <c r="Z64" s="2253"/>
      <c r="AA64" s="2253"/>
      <c r="AB64" s="2253"/>
      <c r="AC64" s="2253"/>
      <c r="AD64" s="166"/>
      <c r="AE64" s="166"/>
      <c r="AG64" s="1104"/>
      <c r="AH64" s="1104"/>
      <c r="AI64" s="1104" t="s">
        <v>1531</v>
      </c>
      <c r="AJ64" s="1104"/>
      <c r="AK64" s="1104"/>
      <c r="AL64" s="1104"/>
      <c r="AM64" s="1104"/>
      <c r="AN64" s="1104"/>
      <c r="AO64" s="1104"/>
      <c r="AP64" s="1104"/>
      <c r="AQ64" s="1104"/>
      <c r="AR64" s="166"/>
      <c r="AS64" s="166"/>
      <c r="AT64" s="2253" t="s">
        <v>1532</v>
      </c>
      <c r="AU64" s="2254"/>
      <c r="AV64" s="2254"/>
      <c r="AW64" s="2254"/>
      <c r="AX64" s="2254"/>
      <c r="AY64" s="2254"/>
      <c r="AZ64" s="2254"/>
      <c r="BA64" s="2254"/>
      <c r="BB64" s="313"/>
    </row>
    <row r="65" spans="1:54" x14ac:dyDescent="0.2">
      <c r="A65" s="305"/>
      <c r="B65" s="1117"/>
      <c r="C65" s="166"/>
      <c r="D65" s="1117"/>
      <c r="E65" s="1117"/>
      <c r="F65" s="2246"/>
      <c r="G65" s="2247"/>
      <c r="H65" s="2247"/>
      <c r="I65" s="2247"/>
      <c r="J65" s="2247"/>
      <c r="K65" s="2247"/>
      <c r="L65" s="2247"/>
      <c r="M65" s="2247"/>
      <c r="N65" s="2247"/>
      <c r="O65" s="2247"/>
      <c r="P65" s="2248"/>
      <c r="Q65" s="2249"/>
      <c r="R65" s="2250"/>
      <c r="S65" s="2246"/>
      <c r="T65" s="2247"/>
      <c r="U65" s="2247"/>
      <c r="V65" s="2247"/>
      <c r="W65" s="2247"/>
      <c r="X65" s="2247"/>
      <c r="Y65" s="2247"/>
      <c r="Z65" s="2247"/>
      <c r="AA65" s="2247"/>
      <c r="AB65" s="2247"/>
      <c r="AC65" s="2248"/>
      <c r="AD65" s="2251" t="s">
        <v>1533</v>
      </c>
      <c r="AE65" s="2252"/>
      <c r="AF65" s="2246"/>
      <c r="AG65" s="2247"/>
      <c r="AH65" s="2247"/>
      <c r="AI65" s="2247"/>
      <c r="AJ65" s="2247"/>
      <c r="AK65" s="2247"/>
      <c r="AL65" s="2247"/>
      <c r="AM65" s="2247"/>
      <c r="AN65" s="2247"/>
      <c r="AO65" s="2247"/>
      <c r="AP65" s="2247"/>
      <c r="AQ65" s="2248"/>
      <c r="AR65" s="2232" t="s">
        <v>1076</v>
      </c>
      <c r="AS65" s="2233"/>
      <c r="AT65" s="2234">
        <f>F65+S65+AF65</f>
        <v>0</v>
      </c>
      <c r="AU65" s="2235"/>
      <c r="AV65" s="2235"/>
      <c r="AW65" s="2235"/>
      <c r="AX65" s="2235"/>
      <c r="AY65" s="2235"/>
      <c r="AZ65" s="2235"/>
      <c r="BA65" s="2235"/>
      <c r="BB65" s="314"/>
    </row>
    <row r="66" spans="1:54" x14ac:dyDescent="0.2">
      <c r="A66" s="305"/>
      <c r="B66" s="1117"/>
      <c r="C66" s="2231" t="s">
        <v>1894</v>
      </c>
      <c r="D66" s="2231"/>
      <c r="E66" s="2231"/>
      <c r="F66" s="2231"/>
      <c r="G66" s="2231"/>
      <c r="H66" s="2231"/>
      <c r="I66" s="2231"/>
      <c r="J66" s="2231"/>
      <c r="K66" s="2231"/>
      <c r="L66" s="2231"/>
      <c r="M66" s="2231"/>
      <c r="N66" s="2231"/>
      <c r="O66" s="2231"/>
      <c r="P66" s="2231"/>
      <c r="Q66" s="2231"/>
      <c r="R66" s="2231"/>
      <c r="S66" s="2231"/>
      <c r="T66" s="2231"/>
      <c r="U66" s="2231"/>
      <c r="V66" s="2231"/>
      <c r="W66" s="2231"/>
      <c r="X66" s="2231"/>
      <c r="Y66" s="2231"/>
      <c r="Z66" s="2231"/>
      <c r="AA66" s="2231"/>
      <c r="AB66" s="2231"/>
      <c r="AC66" s="2231"/>
      <c r="AD66" s="2231"/>
      <c r="AE66" s="2231"/>
      <c r="AF66" s="2231"/>
      <c r="AG66" s="2231"/>
      <c r="AH66" s="2231"/>
      <c r="AI66" s="2231"/>
      <c r="AJ66" s="2231"/>
      <c r="AK66" s="2231"/>
      <c r="AL66" s="2231"/>
      <c r="AM66" s="2231"/>
      <c r="AN66" s="2231"/>
      <c r="AO66" s="2231"/>
      <c r="AP66" s="2231"/>
      <c r="AQ66" s="2231"/>
      <c r="AR66" s="2231"/>
      <c r="AS66" s="2231"/>
      <c r="AT66" s="2231"/>
      <c r="AU66" s="2231"/>
      <c r="AV66" s="2231"/>
      <c r="AW66" s="2231"/>
      <c r="AX66" s="2231"/>
      <c r="AY66" s="2231"/>
      <c r="AZ66" s="2231"/>
      <c r="BA66" s="2231"/>
      <c r="BB66" s="306"/>
    </row>
    <row r="67" spans="1:54" x14ac:dyDescent="0.2">
      <c r="A67" s="305"/>
      <c r="B67" s="1117"/>
      <c r="C67" s="2231"/>
      <c r="D67" s="2231"/>
      <c r="E67" s="2231"/>
      <c r="F67" s="2231"/>
      <c r="G67" s="2231"/>
      <c r="H67" s="2231"/>
      <c r="I67" s="2231"/>
      <c r="J67" s="2231"/>
      <c r="K67" s="2231"/>
      <c r="L67" s="2231"/>
      <c r="M67" s="2231"/>
      <c r="N67" s="2231"/>
      <c r="O67" s="2231"/>
      <c r="P67" s="2231"/>
      <c r="Q67" s="2231"/>
      <c r="R67" s="2231"/>
      <c r="S67" s="2231"/>
      <c r="T67" s="2231"/>
      <c r="U67" s="2231"/>
      <c r="V67" s="2231"/>
      <c r="W67" s="2231"/>
      <c r="X67" s="2231"/>
      <c r="Y67" s="2231"/>
      <c r="Z67" s="2231"/>
      <c r="AA67" s="2231"/>
      <c r="AB67" s="2231"/>
      <c r="AC67" s="2231"/>
      <c r="AD67" s="2231"/>
      <c r="AE67" s="2231"/>
      <c r="AF67" s="2231"/>
      <c r="AG67" s="2231"/>
      <c r="AH67" s="2231"/>
      <c r="AI67" s="2231"/>
      <c r="AJ67" s="2231"/>
      <c r="AK67" s="2231"/>
      <c r="AL67" s="2231"/>
      <c r="AM67" s="2231"/>
      <c r="AN67" s="2231"/>
      <c r="AO67" s="2231"/>
      <c r="AP67" s="2231"/>
      <c r="AQ67" s="2231"/>
      <c r="AR67" s="2231"/>
      <c r="AS67" s="2231"/>
      <c r="AT67" s="2231"/>
      <c r="AU67" s="2231"/>
      <c r="AV67" s="2231"/>
      <c r="AW67" s="2231"/>
      <c r="AX67" s="2231"/>
      <c r="AY67" s="2231"/>
      <c r="AZ67" s="2231"/>
      <c r="BA67" s="2231"/>
      <c r="BB67" s="306"/>
    </row>
    <row r="68" spans="1:54" x14ac:dyDescent="0.2">
      <c r="A68" s="305"/>
      <c r="B68" s="1117"/>
      <c r="C68" s="2231"/>
      <c r="D68" s="2231"/>
      <c r="E68" s="2231"/>
      <c r="F68" s="2231"/>
      <c r="G68" s="2231"/>
      <c r="H68" s="2231"/>
      <c r="I68" s="2231"/>
      <c r="J68" s="2231"/>
      <c r="K68" s="2231"/>
      <c r="L68" s="2231"/>
      <c r="M68" s="2231"/>
      <c r="N68" s="2231"/>
      <c r="O68" s="2231"/>
      <c r="P68" s="2231"/>
      <c r="Q68" s="2231"/>
      <c r="R68" s="2231"/>
      <c r="S68" s="2231"/>
      <c r="T68" s="2231"/>
      <c r="U68" s="2231"/>
      <c r="V68" s="2231"/>
      <c r="W68" s="2231"/>
      <c r="X68" s="2231"/>
      <c r="Y68" s="2231"/>
      <c r="Z68" s="2231"/>
      <c r="AA68" s="2231"/>
      <c r="AB68" s="2231"/>
      <c r="AC68" s="2231"/>
      <c r="AD68" s="2231"/>
      <c r="AE68" s="2231"/>
      <c r="AF68" s="2231"/>
      <c r="AG68" s="2231"/>
      <c r="AH68" s="2231"/>
      <c r="AI68" s="2231"/>
      <c r="AJ68" s="2231"/>
      <c r="AK68" s="2231"/>
      <c r="AL68" s="2231"/>
      <c r="AM68" s="2231"/>
      <c r="AN68" s="2231"/>
      <c r="AO68" s="2231"/>
      <c r="AP68" s="2231"/>
      <c r="AQ68" s="2231"/>
      <c r="AR68" s="2231"/>
      <c r="AS68" s="2231"/>
      <c r="AT68" s="2231"/>
      <c r="AU68" s="2231"/>
      <c r="AV68" s="2231"/>
      <c r="AW68" s="2231"/>
      <c r="AX68" s="2231"/>
      <c r="AY68" s="2231"/>
      <c r="AZ68" s="2231"/>
      <c r="BA68" s="2231"/>
      <c r="BB68" s="306"/>
    </row>
    <row r="69" spans="1:54" ht="34.9" customHeight="1" x14ac:dyDescent="0.2">
      <c r="A69" s="315"/>
      <c r="B69" s="304"/>
      <c r="C69" s="2231"/>
      <c r="D69" s="2231"/>
      <c r="E69" s="2231"/>
      <c r="F69" s="2231"/>
      <c r="G69" s="2231"/>
      <c r="H69" s="2231"/>
      <c r="I69" s="2231"/>
      <c r="J69" s="2231"/>
      <c r="K69" s="2231"/>
      <c r="L69" s="2231"/>
      <c r="M69" s="2231"/>
      <c r="N69" s="2231"/>
      <c r="O69" s="2231"/>
      <c r="P69" s="2231"/>
      <c r="Q69" s="2231"/>
      <c r="R69" s="2231"/>
      <c r="S69" s="2231"/>
      <c r="T69" s="2231"/>
      <c r="U69" s="2231"/>
      <c r="V69" s="2231"/>
      <c r="W69" s="2231"/>
      <c r="X69" s="2231"/>
      <c r="Y69" s="2231"/>
      <c r="Z69" s="2231"/>
      <c r="AA69" s="2231"/>
      <c r="AB69" s="2231"/>
      <c r="AC69" s="2231"/>
      <c r="AD69" s="2231"/>
      <c r="AE69" s="2231"/>
      <c r="AF69" s="2231"/>
      <c r="AG69" s="2231"/>
      <c r="AH69" s="2231"/>
      <c r="AI69" s="2231"/>
      <c r="AJ69" s="2231"/>
      <c r="AK69" s="2231"/>
      <c r="AL69" s="2231"/>
      <c r="AM69" s="2231"/>
      <c r="AN69" s="2231"/>
      <c r="AO69" s="2231"/>
      <c r="AP69" s="2231"/>
      <c r="AQ69" s="2231"/>
      <c r="AR69" s="2231"/>
      <c r="AS69" s="2231"/>
      <c r="AT69" s="2231"/>
      <c r="AU69" s="2231"/>
      <c r="AV69" s="2231"/>
      <c r="AW69" s="2231"/>
      <c r="AX69" s="2231"/>
      <c r="AY69" s="2231"/>
      <c r="AZ69" s="2231"/>
      <c r="BA69" s="2231"/>
      <c r="BB69" s="316"/>
    </row>
    <row r="70" spans="1:54" ht="0.6" customHeight="1" x14ac:dyDescent="0.2">
      <c r="A70" s="315"/>
      <c r="B70" s="166"/>
      <c r="C70" s="2231"/>
      <c r="D70" s="2231"/>
      <c r="E70" s="2231"/>
      <c r="F70" s="2231"/>
      <c r="G70" s="2231"/>
      <c r="H70" s="2231"/>
      <c r="I70" s="2231"/>
      <c r="J70" s="2231"/>
      <c r="K70" s="2231"/>
      <c r="L70" s="2231"/>
      <c r="M70" s="2231"/>
      <c r="N70" s="2231"/>
      <c r="O70" s="2231"/>
      <c r="P70" s="2231"/>
      <c r="Q70" s="2231"/>
      <c r="R70" s="2231"/>
      <c r="S70" s="2231"/>
      <c r="T70" s="2231"/>
      <c r="U70" s="2231"/>
      <c r="V70" s="2231"/>
      <c r="W70" s="2231"/>
      <c r="X70" s="2231"/>
      <c r="Y70" s="2231"/>
      <c r="Z70" s="2231"/>
      <c r="AA70" s="2231"/>
      <c r="AB70" s="2231"/>
      <c r="AC70" s="2231"/>
      <c r="AD70" s="2231"/>
      <c r="AE70" s="2231"/>
      <c r="AF70" s="2231"/>
      <c r="AG70" s="2231"/>
      <c r="AH70" s="2231"/>
      <c r="AI70" s="2231"/>
      <c r="AJ70" s="2231"/>
      <c r="AK70" s="2231"/>
      <c r="AL70" s="2231"/>
      <c r="AM70" s="2231"/>
      <c r="AN70" s="2231"/>
      <c r="AO70" s="2231"/>
      <c r="AP70" s="2231"/>
      <c r="AQ70" s="2231"/>
      <c r="AR70" s="2231"/>
      <c r="AS70" s="2231"/>
      <c r="AT70" s="2231"/>
      <c r="AU70" s="2231"/>
      <c r="AV70" s="2231"/>
      <c r="AW70" s="2231"/>
      <c r="AX70" s="2231"/>
      <c r="AY70" s="2231"/>
      <c r="AZ70" s="2231"/>
      <c r="BA70" s="2231"/>
      <c r="BB70" s="316"/>
    </row>
    <row r="71" spans="1:54" ht="13.15" hidden="1" customHeight="1" x14ac:dyDescent="0.2">
      <c r="A71" s="315"/>
      <c r="B71" s="166"/>
      <c r="C71" s="2231"/>
      <c r="D71" s="2231"/>
      <c r="E71" s="2231"/>
      <c r="F71" s="2231"/>
      <c r="G71" s="2231"/>
      <c r="H71" s="2231"/>
      <c r="I71" s="2231"/>
      <c r="J71" s="2231"/>
      <c r="K71" s="2231"/>
      <c r="L71" s="2231"/>
      <c r="M71" s="2231"/>
      <c r="N71" s="2231"/>
      <c r="O71" s="2231"/>
      <c r="P71" s="2231"/>
      <c r="Q71" s="2231"/>
      <c r="R71" s="2231"/>
      <c r="S71" s="2231"/>
      <c r="T71" s="2231"/>
      <c r="U71" s="2231"/>
      <c r="V71" s="2231"/>
      <c r="W71" s="2231"/>
      <c r="X71" s="2231"/>
      <c r="Y71" s="2231"/>
      <c r="Z71" s="2231"/>
      <c r="AA71" s="2231"/>
      <c r="AB71" s="2231"/>
      <c r="AC71" s="2231"/>
      <c r="AD71" s="2231"/>
      <c r="AE71" s="2231"/>
      <c r="AF71" s="2231"/>
      <c r="AG71" s="2231"/>
      <c r="AH71" s="2231"/>
      <c r="AI71" s="2231"/>
      <c r="AJ71" s="2231"/>
      <c r="AK71" s="2231"/>
      <c r="AL71" s="2231"/>
      <c r="AM71" s="2231"/>
      <c r="AN71" s="2231"/>
      <c r="AO71" s="2231"/>
      <c r="AP71" s="2231"/>
      <c r="AQ71" s="2231"/>
      <c r="AR71" s="2231"/>
      <c r="AS71" s="2231"/>
      <c r="AT71" s="2231"/>
      <c r="AU71" s="2231"/>
      <c r="AV71" s="2231"/>
      <c r="AW71" s="2231"/>
      <c r="AX71" s="2231"/>
      <c r="AY71" s="2231"/>
      <c r="AZ71" s="2231"/>
      <c r="BA71" s="2231"/>
      <c r="BB71" s="316"/>
    </row>
    <row r="72" spans="1:54" hidden="1" x14ac:dyDescent="0.2">
      <c r="A72" s="305"/>
      <c r="B72" s="166"/>
      <c r="C72" s="2231"/>
      <c r="D72" s="2231"/>
      <c r="E72" s="2231"/>
      <c r="F72" s="2231"/>
      <c r="G72" s="2231"/>
      <c r="H72" s="2231"/>
      <c r="I72" s="2231"/>
      <c r="J72" s="2231"/>
      <c r="K72" s="2231"/>
      <c r="L72" s="2231"/>
      <c r="M72" s="2231"/>
      <c r="N72" s="2231"/>
      <c r="O72" s="2231"/>
      <c r="P72" s="2231"/>
      <c r="Q72" s="2231"/>
      <c r="R72" s="2231"/>
      <c r="S72" s="2231"/>
      <c r="T72" s="2231"/>
      <c r="U72" s="2231"/>
      <c r="V72" s="2231"/>
      <c r="W72" s="2231"/>
      <c r="X72" s="2231"/>
      <c r="Y72" s="2231"/>
      <c r="Z72" s="2231"/>
      <c r="AA72" s="2231"/>
      <c r="AB72" s="2231"/>
      <c r="AC72" s="2231"/>
      <c r="AD72" s="2231"/>
      <c r="AE72" s="2231"/>
      <c r="AF72" s="2231"/>
      <c r="AG72" s="2231"/>
      <c r="AH72" s="2231"/>
      <c r="AI72" s="2231"/>
      <c r="AJ72" s="2231"/>
      <c r="AK72" s="2231"/>
      <c r="AL72" s="2231"/>
      <c r="AM72" s="2231"/>
      <c r="AN72" s="2231"/>
      <c r="AO72" s="2231"/>
      <c r="AP72" s="2231"/>
      <c r="AQ72" s="2231"/>
      <c r="AR72" s="2231"/>
      <c r="AS72" s="2231"/>
      <c r="AT72" s="2231"/>
      <c r="AU72" s="2231"/>
      <c r="AV72" s="2231"/>
      <c r="AW72" s="2231"/>
      <c r="AX72" s="2231"/>
      <c r="AY72" s="2231"/>
      <c r="AZ72" s="2231"/>
      <c r="BA72" s="2231"/>
      <c r="BB72" s="306"/>
    </row>
    <row r="73" spans="1:54" ht="13.5" thickBot="1" x14ac:dyDescent="0.25">
      <c r="A73" s="317"/>
      <c r="B73" s="318"/>
      <c r="C73" s="318"/>
      <c r="D73" s="318"/>
      <c r="E73" s="318"/>
      <c r="F73" s="318"/>
      <c r="G73" s="318"/>
      <c r="H73" s="318"/>
      <c r="I73" s="318"/>
      <c r="J73" s="318"/>
      <c r="K73" s="318"/>
      <c r="L73" s="318"/>
      <c r="M73" s="318"/>
      <c r="N73" s="318"/>
      <c r="O73" s="318"/>
      <c r="P73" s="318"/>
      <c r="Q73" s="318"/>
      <c r="R73" s="318"/>
      <c r="S73" s="318"/>
      <c r="T73" s="318"/>
      <c r="U73" s="318"/>
      <c r="V73" s="318"/>
      <c r="W73" s="318"/>
      <c r="X73" s="318"/>
      <c r="Y73" s="318"/>
      <c r="Z73" s="318"/>
      <c r="AA73" s="318"/>
      <c r="AB73" s="318"/>
      <c r="AC73" s="318"/>
      <c r="AD73" s="318"/>
      <c r="AE73" s="318"/>
      <c r="AF73" s="318"/>
      <c r="AG73" s="318"/>
      <c r="AH73" s="318"/>
      <c r="AI73" s="318"/>
      <c r="AJ73" s="318"/>
      <c r="AK73" s="318"/>
      <c r="AL73" s="318"/>
      <c r="AM73" s="318"/>
      <c r="AN73" s="318"/>
      <c r="AO73" s="318"/>
      <c r="AP73" s="318"/>
      <c r="AQ73" s="318"/>
      <c r="AR73" s="318"/>
      <c r="AS73" s="318"/>
      <c r="AT73" s="318"/>
      <c r="AU73" s="318"/>
      <c r="AV73" s="318"/>
      <c r="AW73" s="318"/>
      <c r="AX73" s="318"/>
      <c r="AY73" s="318"/>
      <c r="AZ73" s="318"/>
      <c r="BA73" s="318"/>
      <c r="BB73" s="319"/>
    </row>
  </sheetData>
  <sheetProtection algorithmName="SHA-512" hashValue="OoBCmwQZ8IDMRnHPQTTIZhO0L15cLAEIocNLT0H2UlNfkKXi+Q6hd3umQ+69hlCxOd8L0pPvbcww1Hfv3JxYzw==" saltValue="sNoFgAnmZscRjDyJiEX8jA==" spinCount="100000" sheet="1" selectLockedCells="1"/>
  <mergeCells count="55">
    <mergeCell ref="A1:BB1"/>
    <mergeCell ref="A2:BB2"/>
    <mergeCell ref="G31:AA31"/>
    <mergeCell ref="D34:BB34"/>
    <mergeCell ref="K22:AF22"/>
    <mergeCell ref="AH22:AM22"/>
    <mergeCell ref="AJ24:AV24"/>
    <mergeCell ref="F29:U29"/>
    <mergeCell ref="Z29:AB29"/>
    <mergeCell ref="AF29:AJ29"/>
    <mergeCell ref="AK31:AN31"/>
    <mergeCell ref="K27:BA27"/>
    <mergeCell ref="D24:J24"/>
    <mergeCell ref="S64:AC64"/>
    <mergeCell ref="F64:P64"/>
    <mergeCell ref="K39:AF39"/>
    <mergeCell ref="AH39:AM39"/>
    <mergeCell ref="G45:S45"/>
    <mergeCell ref="W45:AI45"/>
    <mergeCell ref="AK45:AN45"/>
    <mergeCell ref="M49:BA49"/>
    <mergeCell ref="Q51:BA51"/>
    <mergeCell ref="AP53:BA53"/>
    <mergeCell ref="AX56:BA56"/>
    <mergeCell ref="Z53:AB53"/>
    <mergeCell ref="AF53:AJ53"/>
    <mergeCell ref="AO45:BA45"/>
    <mergeCell ref="F43:U43"/>
    <mergeCell ref="Z43:AB43"/>
    <mergeCell ref="K41:BA41"/>
    <mergeCell ref="AP43:BA43"/>
    <mergeCell ref="AC14:BA14"/>
    <mergeCell ref="AP29:BA29"/>
    <mergeCell ref="AO31:BA31"/>
    <mergeCell ref="AC35:BA35"/>
    <mergeCell ref="R37:BA37"/>
    <mergeCell ref="R20:BA20"/>
    <mergeCell ref="AN22:BA22"/>
    <mergeCell ref="K24:AI24"/>
    <mergeCell ref="C66:BA72"/>
    <mergeCell ref="AR65:AS65"/>
    <mergeCell ref="AT65:BA65"/>
    <mergeCell ref="U18:BA18"/>
    <mergeCell ref="AN39:BA39"/>
    <mergeCell ref="K56:U56"/>
    <mergeCell ref="AC56:AM56"/>
    <mergeCell ref="AP48:AQ48"/>
    <mergeCell ref="F53:U53"/>
    <mergeCell ref="AF65:AQ65"/>
    <mergeCell ref="F65:P65"/>
    <mergeCell ref="Q65:R65"/>
    <mergeCell ref="S65:AC65"/>
    <mergeCell ref="AD65:AE65"/>
    <mergeCell ref="AT64:BA64"/>
    <mergeCell ref="AF43:AJ43"/>
  </mergeCells>
  <phoneticPr fontId="0" type="noConversion"/>
  <printOptions horizontalCentered="1"/>
  <pageMargins left="0.75" right="0.75" top="0.5" bottom="0.5" header="0.5" footer="0.5"/>
  <pageSetup scale="8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43" r:id="rId4" name="Check Box 19">
              <controlPr defaultSize="0" autoFill="0" autoLine="0" autoPict="0">
                <anchor moveWithCells="1">
                  <from>
                    <xdr:col>0</xdr:col>
                    <xdr:colOff>0</xdr:colOff>
                    <xdr:row>0</xdr:row>
                    <xdr:rowOff>0</xdr:rowOff>
                  </from>
                  <to>
                    <xdr:col>0</xdr:col>
                    <xdr:colOff>0</xdr:colOff>
                    <xdr:row>0</xdr:row>
                    <xdr:rowOff>0</xdr:rowOff>
                  </to>
                </anchor>
              </controlPr>
            </control>
          </mc:Choice>
        </mc:AlternateContent>
        <mc:AlternateContent xmlns:mc="http://schemas.openxmlformats.org/markup-compatibility/2006">
          <mc:Choice Requires="x14">
            <control shapeId="1044" r:id="rId5" name="Check Box 20">
              <controlPr defaultSize="0" autoFill="0" autoLine="0" autoPict="0">
                <anchor moveWithCells="1">
                  <from>
                    <xdr:col>0</xdr:col>
                    <xdr:colOff>0</xdr:colOff>
                    <xdr:row>0</xdr:row>
                    <xdr:rowOff>19050</xdr:rowOff>
                  </from>
                  <to>
                    <xdr:col>0</xdr:col>
                    <xdr:colOff>0</xdr:colOff>
                    <xdr:row>0</xdr:row>
                    <xdr:rowOff>19050</xdr:rowOff>
                  </to>
                </anchor>
              </controlPr>
            </control>
          </mc:Choice>
        </mc:AlternateContent>
        <mc:AlternateContent xmlns:mc="http://schemas.openxmlformats.org/markup-compatibility/2006">
          <mc:Choice Requires="x14">
            <control shapeId="1045" r:id="rId6" name="Check Box 21">
              <controlPr defaultSize="0" autoFill="0" autoLine="0" autoPict="0">
                <anchor moveWithCells="1">
                  <from>
                    <xdr:col>0</xdr:col>
                    <xdr:colOff>0</xdr:colOff>
                    <xdr:row>0</xdr:row>
                    <xdr:rowOff>19050</xdr:rowOff>
                  </from>
                  <to>
                    <xdr:col>0</xdr:col>
                    <xdr:colOff>0</xdr:colOff>
                    <xdr:row>0</xdr:row>
                    <xdr:rowOff>19050</xdr:rowOff>
                  </to>
                </anchor>
              </controlPr>
            </control>
          </mc:Choice>
        </mc:AlternateContent>
        <mc:AlternateContent xmlns:mc="http://schemas.openxmlformats.org/markup-compatibility/2006">
          <mc:Choice Requires="x14">
            <control shapeId="1046" r:id="rId7" name="Check Box 22">
              <controlPr defaultSize="0" autoFill="0" autoLine="0" autoPict="0">
                <anchor moveWithCells="1">
                  <from>
                    <xdr:col>0</xdr:col>
                    <xdr:colOff>0</xdr:colOff>
                    <xdr:row>0</xdr:row>
                    <xdr:rowOff>19050</xdr:rowOff>
                  </from>
                  <to>
                    <xdr:col>0</xdr:col>
                    <xdr:colOff>0</xdr:colOff>
                    <xdr:row>0</xdr:row>
                    <xdr:rowOff>19050</xdr:rowOff>
                  </to>
                </anchor>
              </controlPr>
            </control>
          </mc:Choice>
        </mc:AlternateContent>
        <mc:AlternateContent xmlns:mc="http://schemas.openxmlformats.org/markup-compatibility/2006">
          <mc:Choice Requires="x14">
            <control shapeId="1047" r:id="rId8" name="Check Box 23">
              <controlPr defaultSize="0" autoFill="0" autoLine="0" autoPict="0">
                <anchor moveWithCells="1">
                  <from>
                    <xdr:col>0</xdr:col>
                    <xdr:colOff>19050</xdr:colOff>
                    <xdr:row>0</xdr:row>
                    <xdr:rowOff>38100</xdr:rowOff>
                  </from>
                  <to>
                    <xdr:col>0</xdr:col>
                    <xdr:colOff>19050</xdr:colOff>
                    <xdr:row>0</xdr:row>
                    <xdr:rowOff>38100</xdr:rowOff>
                  </to>
                </anchor>
              </controlPr>
            </control>
          </mc:Choice>
        </mc:AlternateContent>
        <mc:AlternateContent xmlns:mc="http://schemas.openxmlformats.org/markup-compatibility/2006">
          <mc:Choice Requires="x14">
            <control shapeId="1049" r:id="rId9" name="Check Box 25">
              <controlPr defaultSize="0" autoFill="0" autoLine="0" autoPict="0">
                <anchor moveWithCells="1">
                  <from>
                    <xdr:col>0</xdr:col>
                    <xdr:colOff>19050</xdr:colOff>
                    <xdr:row>0</xdr:row>
                    <xdr:rowOff>38100</xdr:rowOff>
                  </from>
                  <to>
                    <xdr:col>0</xdr:col>
                    <xdr:colOff>19050</xdr:colOff>
                    <xdr:row>0</xdr:row>
                    <xdr:rowOff>38100</xdr:rowOff>
                  </to>
                </anchor>
              </controlPr>
            </control>
          </mc:Choice>
        </mc:AlternateContent>
        <mc:AlternateContent xmlns:mc="http://schemas.openxmlformats.org/markup-compatibility/2006">
          <mc:Choice Requires="x14">
            <control shapeId="1050" r:id="rId10" name="Check Box 26">
              <controlPr defaultSize="0" autoFill="0" autoLine="0" autoPict="0">
                <anchor moveWithCells="1">
                  <from>
                    <xdr:col>0</xdr:col>
                    <xdr:colOff>19050</xdr:colOff>
                    <xdr:row>0</xdr:row>
                    <xdr:rowOff>57150</xdr:rowOff>
                  </from>
                  <to>
                    <xdr:col>0</xdr:col>
                    <xdr:colOff>19050</xdr:colOff>
                    <xdr:row>0</xdr:row>
                    <xdr:rowOff>57150</xdr:rowOff>
                  </to>
                </anchor>
              </controlPr>
            </control>
          </mc:Choice>
        </mc:AlternateContent>
        <mc:AlternateContent xmlns:mc="http://schemas.openxmlformats.org/markup-compatibility/2006">
          <mc:Choice Requires="x14">
            <control shapeId="1051" r:id="rId11" name="Check Box 27">
              <controlPr defaultSize="0" autoFill="0" autoLine="0" autoPict="0">
                <anchor moveWithCells="1">
                  <from>
                    <xdr:col>0</xdr:col>
                    <xdr:colOff>19050</xdr:colOff>
                    <xdr:row>0</xdr:row>
                    <xdr:rowOff>57150</xdr:rowOff>
                  </from>
                  <to>
                    <xdr:col>0</xdr:col>
                    <xdr:colOff>19050</xdr:colOff>
                    <xdr:row>0</xdr:row>
                    <xdr:rowOff>57150</xdr:rowOff>
                  </to>
                </anchor>
              </controlPr>
            </control>
          </mc:Choice>
        </mc:AlternateContent>
      </controls>
    </mc:Choice>
  </mc:AlternateContent>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53">
    <pageSetUpPr fitToPage="1"/>
  </sheetPr>
  <dimension ref="A1:BC57"/>
  <sheetViews>
    <sheetView topLeftCell="A7" zoomScaleNormal="100" workbookViewId="0">
      <selection activeCell="AP46" sqref="AP46:AV46"/>
    </sheetView>
  </sheetViews>
  <sheetFormatPr defaultColWidth="9.28515625" defaultRowHeight="12.75" x14ac:dyDescent="0.2"/>
  <cols>
    <col min="1" max="1" width="1.42578125" style="1" customWidth="1"/>
    <col min="2" max="2" width="2.28515625" style="1" customWidth="1"/>
    <col min="3" max="3" width="1.42578125" style="1" customWidth="1"/>
    <col min="4" max="4" width="2.5703125" style="1" customWidth="1"/>
    <col min="5" max="6" width="1.42578125" style="1" customWidth="1"/>
    <col min="7" max="7" width="2.5703125" style="1" customWidth="1"/>
    <col min="8" max="20" width="1.7109375" style="1" customWidth="1"/>
    <col min="21" max="21" width="1.5703125" style="1" customWidth="1"/>
    <col min="22" max="51" width="1.7109375" style="1" customWidth="1"/>
    <col min="52" max="53" width="2.28515625" style="1" customWidth="1"/>
    <col min="54" max="54" width="1.5703125" style="1" customWidth="1"/>
    <col min="55" max="55" width="3" style="1" customWidth="1"/>
    <col min="56" max="56" width="5.7109375" style="1" customWidth="1"/>
    <col min="57" max="16384" width="9.28515625" style="1"/>
  </cols>
  <sheetData>
    <row r="1" spans="1:54" x14ac:dyDescent="0.2">
      <c r="A1" s="325"/>
      <c r="B1" s="326" t="s">
        <v>1534</v>
      </c>
      <c r="C1" s="326"/>
      <c r="D1" s="1115" t="s">
        <v>1535</v>
      </c>
      <c r="E1" s="326"/>
      <c r="F1" s="326"/>
      <c r="G1" s="326"/>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c r="AT1" s="903"/>
      <c r="AU1" s="903"/>
      <c r="AV1" s="903"/>
      <c r="AW1" s="903"/>
      <c r="AX1" s="903"/>
      <c r="AY1" s="903"/>
      <c r="AZ1" s="903"/>
      <c r="BA1" s="903"/>
      <c r="BB1" s="327"/>
    </row>
    <row r="2" spans="1:54" x14ac:dyDescent="0.2">
      <c r="A2" s="305"/>
      <c r="B2" s="1117"/>
      <c r="C2" s="1117"/>
      <c r="D2" s="1117"/>
      <c r="E2" s="1117"/>
      <c r="F2" s="1117"/>
      <c r="G2" s="1117"/>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6"/>
    </row>
    <row r="3" spans="1:54" x14ac:dyDescent="0.2">
      <c r="A3" s="305"/>
      <c r="B3" s="1117"/>
      <c r="C3" s="1117"/>
      <c r="D3" s="303">
        <v>1</v>
      </c>
      <c r="E3" s="1117"/>
      <c r="F3" s="166" t="s">
        <v>1536</v>
      </c>
      <c r="G3" s="1117"/>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05"/>
      <c r="B4" s="1117"/>
      <c r="C4" s="1117"/>
      <c r="D4" s="1117"/>
      <c r="E4" s="1117"/>
      <c r="F4" s="1106" t="s">
        <v>1537</v>
      </c>
      <c r="G4" s="1117"/>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05"/>
      <c r="B5" s="1117"/>
      <c r="C5" s="1117"/>
      <c r="D5" s="1117"/>
      <c r="E5" s="1117"/>
      <c r="F5" s="1106" t="s">
        <v>1538</v>
      </c>
      <c r="G5" s="1117"/>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x14ac:dyDescent="0.2">
      <c r="A6" s="305"/>
      <c r="B6" s="1117"/>
      <c r="C6" s="1117"/>
      <c r="D6" s="1117"/>
      <c r="E6" s="1117"/>
      <c r="F6" s="1117"/>
      <c r="G6" s="1117"/>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05"/>
      <c r="B7" s="1117"/>
      <c r="C7" s="1117"/>
      <c r="D7" s="2309" t="s">
        <v>1539</v>
      </c>
      <c r="E7" s="2309"/>
      <c r="F7" s="2309"/>
      <c r="G7" s="2309"/>
      <c r="H7" s="2309"/>
      <c r="I7" s="2309"/>
      <c r="J7" s="2309"/>
      <c r="K7" s="2310" t="s">
        <v>1540</v>
      </c>
      <c r="L7" s="2311"/>
      <c r="M7" s="2311"/>
      <c r="N7" s="2311"/>
      <c r="O7" s="2311"/>
      <c r="P7" s="2311"/>
      <c r="Q7" s="2311"/>
      <c r="R7" s="2312"/>
      <c r="S7" s="2310" t="s">
        <v>1541</v>
      </c>
      <c r="T7" s="2311"/>
      <c r="U7" s="2311"/>
      <c r="V7" s="2311"/>
      <c r="W7" s="2311"/>
      <c r="X7" s="2311"/>
      <c r="Y7" s="2311"/>
      <c r="Z7" s="2311"/>
      <c r="AA7" s="2311"/>
      <c r="AB7" s="2311"/>
      <c r="AC7" s="2311"/>
      <c r="AD7" s="2311"/>
      <c r="AE7" s="2311"/>
      <c r="AF7" s="2311"/>
      <c r="AG7" s="2311"/>
      <c r="AH7" s="2311"/>
      <c r="AI7" s="2311"/>
      <c r="AJ7" s="2309" t="s">
        <v>1542</v>
      </c>
      <c r="AK7" s="2309"/>
      <c r="AL7" s="2309"/>
      <c r="AM7" s="2309"/>
      <c r="AN7" s="2309"/>
      <c r="AO7" s="2309"/>
      <c r="AP7" s="2309"/>
      <c r="AQ7" s="2309"/>
      <c r="AR7" s="2309"/>
      <c r="AS7" s="2309"/>
      <c r="AT7" s="2309"/>
      <c r="AU7" s="2309"/>
      <c r="AV7" s="321"/>
      <c r="AW7" s="321"/>
      <c r="AX7" s="321"/>
      <c r="AY7" s="321"/>
      <c r="AZ7" s="321"/>
      <c r="BA7" s="321"/>
      <c r="BB7" s="328"/>
    </row>
    <row r="8" spans="1:54" x14ac:dyDescent="0.2">
      <c r="A8" s="305"/>
      <c r="B8" s="1117"/>
      <c r="C8" s="1117"/>
      <c r="D8" s="2309"/>
      <c r="E8" s="2309"/>
      <c r="F8" s="2309"/>
      <c r="G8" s="2309"/>
      <c r="H8" s="2309"/>
      <c r="I8" s="2309"/>
      <c r="J8" s="2309"/>
      <c r="K8" s="2313"/>
      <c r="L8" s="2314"/>
      <c r="M8" s="2314"/>
      <c r="N8" s="2314"/>
      <c r="O8" s="2314"/>
      <c r="P8" s="2314"/>
      <c r="Q8" s="2314"/>
      <c r="R8" s="2315"/>
      <c r="S8" s="2313"/>
      <c r="T8" s="2314"/>
      <c r="U8" s="2314"/>
      <c r="V8" s="2314"/>
      <c r="W8" s="2314"/>
      <c r="X8" s="2314"/>
      <c r="Y8" s="2314"/>
      <c r="Z8" s="2314"/>
      <c r="AA8" s="2314"/>
      <c r="AB8" s="2314"/>
      <c r="AC8" s="2314"/>
      <c r="AD8" s="2314"/>
      <c r="AE8" s="2314"/>
      <c r="AF8" s="2314"/>
      <c r="AG8" s="2314"/>
      <c r="AH8" s="2314"/>
      <c r="AI8" s="2314"/>
      <c r="AJ8" s="2309"/>
      <c r="AK8" s="2309"/>
      <c r="AL8" s="2309"/>
      <c r="AM8" s="2309"/>
      <c r="AN8" s="2309"/>
      <c r="AO8" s="2309"/>
      <c r="AP8" s="2309"/>
      <c r="AQ8" s="2309"/>
      <c r="AR8" s="2309"/>
      <c r="AS8" s="2309"/>
      <c r="AT8" s="2309"/>
      <c r="AU8" s="2309"/>
      <c r="AV8" s="321"/>
      <c r="AW8" s="321"/>
      <c r="AX8" s="321"/>
      <c r="AY8" s="321"/>
      <c r="AZ8" s="321"/>
      <c r="BA8" s="321"/>
      <c r="BB8" s="328"/>
    </row>
    <row r="9" spans="1:54" x14ac:dyDescent="0.2">
      <c r="A9" s="305"/>
      <c r="B9" s="1117"/>
      <c r="C9" s="1117"/>
      <c r="D9" s="2305"/>
      <c r="E9" s="2305"/>
      <c r="F9" s="2305"/>
      <c r="G9" s="2305"/>
      <c r="H9" s="2305"/>
      <c r="I9" s="2305"/>
      <c r="J9" s="2305"/>
      <c r="K9" s="2292"/>
      <c r="L9" s="2293"/>
      <c r="M9" s="2293"/>
      <c r="N9" s="2293"/>
      <c r="O9" s="2293"/>
      <c r="P9" s="2293"/>
      <c r="Q9" s="2293"/>
      <c r="R9" s="2294"/>
      <c r="S9" s="1761"/>
      <c r="T9" s="1761"/>
      <c r="U9" s="1761"/>
      <c r="V9" s="1761"/>
      <c r="W9" s="1761"/>
      <c r="X9" s="1761"/>
      <c r="Y9" s="1761"/>
      <c r="Z9" s="1761"/>
      <c r="AA9" s="1761"/>
      <c r="AB9" s="1761"/>
      <c r="AC9" s="1761"/>
      <c r="AD9" s="1761"/>
      <c r="AE9" s="1761"/>
      <c r="AF9" s="1761"/>
      <c r="AG9" s="1761"/>
      <c r="AH9" s="1761"/>
      <c r="AI9" s="1761"/>
      <c r="AJ9" s="2306" t="s">
        <v>1173</v>
      </c>
      <c r="AK9" s="2307"/>
      <c r="AL9" s="2307"/>
      <c r="AM9" s="2307"/>
      <c r="AN9" s="2307"/>
      <c r="AO9" s="2307"/>
      <c r="AP9" s="2307"/>
      <c r="AQ9" s="2307"/>
      <c r="AR9" s="2307"/>
      <c r="AS9" s="2307"/>
      <c r="AT9" s="2307"/>
      <c r="AU9" s="2308"/>
      <c r="AV9" s="179"/>
      <c r="AW9" s="179"/>
      <c r="AX9" s="179"/>
      <c r="AY9" s="179"/>
      <c r="AZ9" s="179"/>
      <c r="BA9" s="179"/>
      <c r="BB9" s="309"/>
    </row>
    <row r="10" spans="1:54" x14ac:dyDescent="0.2">
      <c r="A10" s="305"/>
      <c r="B10" s="1117"/>
      <c r="C10" s="1117"/>
      <c r="D10" s="2305"/>
      <c r="E10" s="2305"/>
      <c r="F10" s="2305"/>
      <c r="G10" s="2305"/>
      <c r="H10" s="2305"/>
      <c r="I10" s="2305"/>
      <c r="J10" s="2305"/>
      <c r="K10" s="2292"/>
      <c r="L10" s="2293"/>
      <c r="M10" s="2293"/>
      <c r="N10" s="2293"/>
      <c r="O10" s="2293"/>
      <c r="P10" s="2293"/>
      <c r="Q10" s="2293"/>
      <c r="R10" s="2294"/>
      <c r="S10" s="1761"/>
      <c r="T10" s="1761"/>
      <c r="U10" s="1761"/>
      <c r="V10" s="1761"/>
      <c r="W10" s="1761"/>
      <c r="X10" s="1761"/>
      <c r="Y10" s="1761"/>
      <c r="Z10" s="1761"/>
      <c r="AA10" s="1761"/>
      <c r="AB10" s="1761"/>
      <c r="AC10" s="1761"/>
      <c r="AD10" s="1761"/>
      <c r="AE10" s="1761"/>
      <c r="AF10" s="1761"/>
      <c r="AG10" s="1761"/>
      <c r="AH10" s="1761"/>
      <c r="AI10" s="1761"/>
      <c r="AJ10" s="2306" t="s">
        <v>1173</v>
      </c>
      <c r="AK10" s="2307"/>
      <c r="AL10" s="2307"/>
      <c r="AM10" s="2307"/>
      <c r="AN10" s="2307"/>
      <c r="AO10" s="2307"/>
      <c r="AP10" s="2307"/>
      <c r="AQ10" s="2307"/>
      <c r="AR10" s="2307"/>
      <c r="AS10" s="2307"/>
      <c r="AT10" s="2307"/>
      <c r="AU10" s="2308"/>
      <c r="AV10" s="179"/>
      <c r="AW10" s="179"/>
      <c r="AX10" s="179"/>
      <c r="AY10" s="179"/>
      <c r="AZ10" s="179"/>
      <c r="BA10" s="179"/>
      <c r="BB10" s="309"/>
    </row>
    <row r="11" spans="1:54" x14ac:dyDescent="0.2">
      <c r="A11" s="305"/>
      <c r="B11" s="1117"/>
      <c r="C11" s="1117"/>
      <c r="D11" s="2305"/>
      <c r="E11" s="2305"/>
      <c r="F11" s="2305"/>
      <c r="G11" s="2305"/>
      <c r="H11" s="2305"/>
      <c r="I11" s="2305"/>
      <c r="J11" s="2305"/>
      <c r="K11" s="2292"/>
      <c r="L11" s="2293"/>
      <c r="M11" s="2293"/>
      <c r="N11" s="2293"/>
      <c r="O11" s="2293"/>
      <c r="P11" s="2293"/>
      <c r="Q11" s="2293"/>
      <c r="R11" s="2294"/>
      <c r="S11" s="1761"/>
      <c r="T11" s="1761"/>
      <c r="U11" s="1761"/>
      <c r="V11" s="1761"/>
      <c r="W11" s="1761"/>
      <c r="X11" s="1761"/>
      <c r="Y11" s="1761"/>
      <c r="Z11" s="1761"/>
      <c r="AA11" s="1761"/>
      <c r="AB11" s="1761"/>
      <c r="AC11" s="1761"/>
      <c r="AD11" s="1761"/>
      <c r="AE11" s="1761"/>
      <c r="AF11" s="1761"/>
      <c r="AG11" s="1761"/>
      <c r="AH11" s="1761"/>
      <c r="AI11" s="1761"/>
      <c r="AJ11" s="2306" t="s">
        <v>1173</v>
      </c>
      <c r="AK11" s="2307"/>
      <c r="AL11" s="2307"/>
      <c r="AM11" s="2307"/>
      <c r="AN11" s="2307"/>
      <c r="AO11" s="2307"/>
      <c r="AP11" s="2307"/>
      <c r="AQ11" s="2307"/>
      <c r="AR11" s="2307"/>
      <c r="AS11" s="2307"/>
      <c r="AT11" s="2307"/>
      <c r="AU11" s="2308"/>
      <c r="AV11" s="179"/>
      <c r="AW11" s="179"/>
      <c r="AX11" s="179"/>
      <c r="AY11" s="179"/>
      <c r="AZ11" s="179"/>
      <c r="BA11" s="179"/>
      <c r="BB11" s="309"/>
    </row>
    <row r="12" spans="1:54" x14ac:dyDescent="0.2">
      <c r="A12" s="305"/>
      <c r="B12" s="1117"/>
      <c r="C12" s="1117"/>
      <c r="D12" s="2305"/>
      <c r="E12" s="2305"/>
      <c r="F12" s="2305"/>
      <c r="G12" s="2305"/>
      <c r="H12" s="2305"/>
      <c r="I12" s="2305"/>
      <c r="J12" s="2305"/>
      <c r="K12" s="2292"/>
      <c r="L12" s="2293"/>
      <c r="M12" s="2293"/>
      <c r="N12" s="2293"/>
      <c r="O12" s="2293"/>
      <c r="P12" s="2293"/>
      <c r="Q12" s="2293"/>
      <c r="R12" s="2294"/>
      <c r="S12" s="1761"/>
      <c r="T12" s="1761"/>
      <c r="U12" s="1761"/>
      <c r="V12" s="1761"/>
      <c r="W12" s="1761"/>
      <c r="X12" s="1761"/>
      <c r="Y12" s="1761"/>
      <c r="Z12" s="1761"/>
      <c r="AA12" s="1761"/>
      <c r="AB12" s="1761"/>
      <c r="AC12" s="1761"/>
      <c r="AD12" s="1761"/>
      <c r="AE12" s="1761"/>
      <c r="AF12" s="1761"/>
      <c r="AG12" s="1761"/>
      <c r="AH12" s="1761"/>
      <c r="AI12" s="1761"/>
      <c r="AJ12" s="2306" t="s">
        <v>1173</v>
      </c>
      <c r="AK12" s="2307"/>
      <c r="AL12" s="2307"/>
      <c r="AM12" s="2307"/>
      <c r="AN12" s="2307"/>
      <c r="AO12" s="2307"/>
      <c r="AP12" s="2307"/>
      <c r="AQ12" s="2307"/>
      <c r="AR12" s="2307"/>
      <c r="AS12" s="2307"/>
      <c r="AT12" s="2307"/>
      <c r="AU12" s="2308"/>
      <c r="AV12" s="179"/>
      <c r="AW12" s="179"/>
      <c r="AX12" s="179"/>
      <c r="AY12" s="179"/>
      <c r="AZ12" s="179"/>
      <c r="BA12" s="179"/>
      <c r="BB12" s="309"/>
    </row>
    <row r="13" spans="1:54" x14ac:dyDescent="0.2">
      <c r="A13" s="305"/>
      <c r="B13" s="1117"/>
      <c r="C13" s="1117"/>
      <c r="D13" s="2305"/>
      <c r="E13" s="2305"/>
      <c r="F13" s="2305"/>
      <c r="G13" s="2305"/>
      <c r="H13" s="2305"/>
      <c r="I13" s="2305"/>
      <c r="J13" s="2305"/>
      <c r="K13" s="2292"/>
      <c r="L13" s="2293"/>
      <c r="M13" s="2293"/>
      <c r="N13" s="2293"/>
      <c r="O13" s="2293"/>
      <c r="P13" s="2293"/>
      <c r="Q13" s="2293"/>
      <c r="R13" s="2294"/>
      <c r="S13" s="1761"/>
      <c r="T13" s="1761"/>
      <c r="U13" s="1761"/>
      <c r="V13" s="1761"/>
      <c r="W13" s="1761"/>
      <c r="X13" s="1761"/>
      <c r="Y13" s="1761"/>
      <c r="Z13" s="1761"/>
      <c r="AA13" s="1761"/>
      <c r="AB13" s="1761"/>
      <c r="AC13" s="1761"/>
      <c r="AD13" s="1761"/>
      <c r="AE13" s="1761"/>
      <c r="AF13" s="1761"/>
      <c r="AG13" s="1761"/>
      <c r="AH13" s="1761"/>
      <c r="AI13" s="1761"/>
      <c r="AJ13" s="2306" t="s">
        <v>1173</v>
      </c>
      <c r="AK13" s="2307"/>
      <c r="AL13" s="2307"/>
      <c r="AM13" s="2307"/>
      <c r="AN13" s="2307"/>
      <c r="AO13" s="2307"/>
      <c r="AP13" s="2307"/>
      <c r="AQ13" s="2307"/>
      <c r="AR13" s="2307"/>
      <c r="AS13" s="2307"/>
      <c r="AT13" s="2307"/>
      <c r="AU13" s="2308"/>
      <c r="AV13" s="179"/>
      <c r="AW13" s="179"/>
      <c r="AX13" s="179"/>
      <c r="AY13" s="179"/>
      <c r="AZ13" s="179"/>
      <c r="BA13" s="179"/>
      <c r="BB13" s="309"/>
    </row>
    <row r="14" spans="1:54" x14ac:dyDescent="0.2">
      <c r="A14" s="305"/>
      <c r="B14" s="1117"/>
      <c r="C14" s="1117"/>
      <c r="D14" s="2286" t="s">
        <v>686</v>
      </c>
      <c r="E14" s="2287"/>
      <c r="F14" s="2287"/>
      <c r="G14" s="2287"/>
      <c r="H14" s="2287"/>
      <c r="I14" s="2287"/>
      <c r="J14" s="2287"/>
      <c r="K14" s="2287"/>
      <c r="L14" s="2287"/>
      <c r="M14" s="2287"/>
      <c r="N14" s="2287"/>
      <c r="O14" s="2287"/>
      <c r="P14" s="2287"/>
      <c r="Q14" s="2287"/>
      <c r="R14" s="2287"/>
      <c r="S14" s="2287"/>
      <c r="T14" s="2287"/>
      <c r="U14" s="2287"/>
      <c r="V14" s="2287"/>
      <c r="W14" s="2287"/>
      <c r="X14" s="2287"/>
      <c r="Y14" s="2287"/>
      <c r="Z14" s="2287"/>
      <c r="AA14" s="2287"/>
      <c r="AB14" s="2287"/>
      <c r="AC14" s="2287"/>
      <c r="AD14" s="2287"/>
      <c r="AE14" s="2287"/>
      <c r="AF14" s="2287"/>
      <c r="AG14" s="2287"/>
      <c r="AH14" s="2287"/>
      <c r="AI14" s="2288"/>
      <c r="AJ14" s="2289">
        <f>SUM(AJ9:AJ13)</f>
        <v>0</v>
      </c>
      <c r="AK14" s="2289"/>
      <c r="AL14" s="2289"/>
      <c r="AM14" s="2289"/>
      <c r="AN14" s="2289"/>
      <c r="AO14" s="2289"/>
      <c r="AP14" s="2289"/>
      <c r="AQ14" s="2289"/>
      <c r="AR14" s="2289"/>
      <c r="AS14" s="2289"/>
      <c r="AT14" s="2289"/>
      <c r="AU14" s="2290"/>
      <c r="AV14" s="179"/>
      <c r="AW14" s="179"/>
      <c r="AX14" s="179"/>
      <c r="AY14" s="179"/>
      <c r="AZ14" s="179"/>
      <c r="BA14" s="179"/>
      <c r="BB14" s="309"/>
    </row>
    <row r="15" spans="1:54" ht="14.25" customHeight="1" x14ac:dyDescent="0.2">
      <c r="A15" s="305"/>
      <c r="B15" s="1117"/>
      <c r="C15" s="1117"/>
      <c r="D15" s="1117"/>
      <c r="E15" s="1117"/>
      <c r="F15" s="1117"/>
      <c r="G15" s="1117"/>
      <c r="H15" s="1117"/>
      <c r="I15" s="1117"/>
      <c r="J15" s="1117"/>
      <c r="K15" s="1117"/>
      <c r="L15" s="1117"/>
      <c r="M15" s="1117"/>
      <c r="N15" s="1117"/>
      <c r="O15" s="1117"/>
      <c r="P15" s="1117"/>
      <c r="Q15" s="1117"/>
      <c r="R15" s="1117"/>
      <c r="S15" s="1117"/>
      <c r="T15" s="1117"/>
      <c r="U15" s="1117"/>
      <c r="V15" s="1117"/>
      <c r="W15" s="1117"/>
      <c r="X15" s="1117"/>
      <c r="Y15" s="1117"/>
      <c r="Z15" s="1117"/>
      <c r="AA15" s="1117"/>
      <c r="AB15" s="1117"/>
      <c r="AC15" s="1117"/>
      <c r="AD15" s="1117"/>
      <c r="AE15" s="1117"/>
      <c r="AF15" s="1117"/>
      <c r="AG15" s="1117"/>
      <c r="AH15" s="1117"/>
      <c r="AI15" s="1117"/>
      <c r="AJ15" s="1117"/>
      <c r="AK15" s="1117"/>
      <c r="AL15" s="1117"/>
      <c r="AM15" s="1117"/>
      <c r="AN15" s="1117"/>
      <c r="AO15" s="1117"/>
      <c r="AP15" s="1117"/>
      <c r="AQ15" s="1117"/>
      <c r="AR15" s="1117"/>
      <c r="AS15" s="1117"/>
      <c r="AT15" s="1117"/>
      <c r="AU15" s="179"/>
      <c r="AV15" s="179"/>
      <c r="AW15" s="179"/>
      <c r="AX15" s="179"/>
      <c r="AY15" s="179"/>
      <c r="AZ15" s="179"/>
      <c r="BA15" s="179"/>
      <c r="BB15" s="309"/>
    </row>
    <row r="16" spans="1:54" x14ac:dyDescent="0.2">
      <c r="A16" s="305"/>
      <c r="B16" s="1117"/>
      <c r="C16" s="1117"/>
      <c r="D16" s="1117"/>
      <c r="E16" s="1117"/>
      <c r="F16" s="2295"/>
      <c r="G16" s="2295"/>
      <c r="H16" s="2295"/>
      <c r="I16" s="2295"/>
      <c r="J16" s="2295"/>
      <c r="K16" s="2295"/>
      <c r="L16" s="2295"/>
      <c r="M16" s="2295"/>
      <c r="N16" s="2295"/>
      <c r="O16" s="2295"/>
      <c r="P16" s="2295"/>
      <c r="Q16" s="2295"/>
      <c r="R16" s="2295"/>
      <c r="S16" s="2295"/>
      <c r="T16" s="2295"/>
      <c r="U16" s="2295"/>
      <c r="V16" s="2295"/>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306"/>
    </row>
    <row r="17" spans="1:54" x14ac:dyDescent="0.2">
      <c r="A17" s="305"/>
      <c r="B17" s="1117" t="s">
        <v>495</v>
      </c>
      <c r="C17" s="1117"/>
      <c r="D17" s="1113" t="s">
        <v>1543</v>
      </c>
      <c r="E17" s="1117"/>
      <c r="F17" s="1117"/>
      <c r="G17" s="1117"/>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306"/>
    </row>
    <row r="18" spans="1:54" x14ac:dyDescent="0.2">
      <c r="A18" s="305"/>
      <c r="B18" s="1117"/>
      <c r="C18" s="1117"/>
      <c r="D18" s="1117"/>
      <c r="E18" s="1117"/>
      <c r="F18" s="1117"/>
      <c r="G18" s="1117"/>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306"/>
    </row>
    <row r="19" spans="1:54" x14ac:dyDescent="0.2">
      <c r="A19" s="305"/>
      <c r="B19" s="1117"/>
      <c r="C19" s="1117"/>
      <c r="D19" s="303">
        <v>1</v>
      </c>
      <c r="E19" s="1117"/>
      <c r="F19" s="1106" t="s">
        <v>1544</v>
      </c>
      <c r="G19" s="1117"/>
      <c r="H19" s="166"/>
      <c r="I19" s="166"/>
      <c r="J19" s="166"/>
      <c r="K19" s="166"/>
      <c r="L19" s="166"/>
      <c r="M19" s="166"/>
      <c r="N19" s="166"/>
      <c r="O19" s="166"/>
      <c r="P19" s="166"/>
      <c r="Q19" s="166"/>
      <c r="R19" s="166"/>
      <c r="S19" s="166"/>
      <c r="T19" s="166"/>
      <c r="U19" s="166"/>
      <c r="V19" s="166"/>
      <c r="W19" s="166"/>
      <c r="X19" s="166"/>
      <c r="Y19" s="166"/>
      <c r="Z19" s="2297"/>
      <c r="AA19" s="2297"/>
      <c r="AB19" s="2297"/>
      <c r="AC19" s="2297"/>
      <c r="AD19" s="2297"/>
      <c r="AE19" s="2297"/>
      <c r="AF19" s="2297"/>
      <c r="AG19" s="2297"/>
      <c r="AH19" s="2297"/>
      <c r="AI19" s="2297"/>
      <c r="AJ19" s="2297"/>
      <c r="AK19" s="2297"/>
      <c r="AL19" s="2297"/>
      <c r="AM19" s="2297"/>
      <c r="AN19" s="2297"/>
      <c r="AO19" s="2297"/>
      <c r="AP19" s="166"/>
      <c r="AQ19" s="166" t="s">
        <v>274</v>
      </c>
      <c r="AR19" s="166"/>
      <c r="AS19" s="166"/>
      <c r="AT19" s="166"/>
      <c r="AU19" s="166" t="s">
        <v>275</v>
      </c>
      <c r="AV19" s="166"/>
      <c r="AW19" s="166"/>
      <c r="AX19" s="166"/>
      <c r="AY19" s="166" t="s">
        <v>573</v>
      </c>
      <c r="AZ19" s="166"/>
      <c r="BA19" s="166"/>
      <c r="BB19" s="306"/>
    </row>
    <row r="20" spans="1:54" ht="8.25" customHeight="1" x14ac:dyDescent="0.2">
      <c r="A20" s="305"/>
      <c r="B20" s="1117"/>
      <c r="C20" s="1117"/>
      <c r="D20" s="1117"/>
      <c r="E20" s="1117"/>
      <c r="F20" s="1106"/>
      <c r="G20" s="1117"/>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306"/>
    </row>
    <row r="21" spans="1:54" x14ac:dyDescent="0.2">
      <c r="A21" s="305"/>
      <c r="B21" s="1117"/>
      <c r="C21" s="1117"/>
      <c r="D21" s="1117"/>
      <c r="E21" s="1117"/>
      <c r="F21" s="1117"/>
      <c r="G21" s="166"/>
      <c r="H21" s="2295" t="s">
        <v>1545</v>
      </c>
      <c r="I21" s="2295"/>
      <c r="J21" s="2295"/>
      <c r="K21" s="2295"/>
      <c r="L21" s="2295"/>
      <c r="M21" s="2295"/>
      <c r="N21" s="2295"/>
      <c r="O21" s="2295"/>
      <c r="P21" s="2295"/>
      <c r="Q21" s="2295"/>
      <c r="R21" s="2295"/>
      <c r="S21" s="2295"/>
      <c r="T21" s="2295"/>
      <c r="U21" s="2295"/>
      <c r="V21" s="2295"/>
      <c r="W21" s="2295"/>
      <c r="X21" s="2295"/>
      <c r="Y21" s="2295"/>
      <c r="Z21" s="2295"/>
      <c r="AA21" s="2295"/>
      <c r="AB21" s="2295"/>
      <c r="AC21" s="2295"/>
      <c r="AD21" s="2295"/>
      <c r="AE21" s="2295"/>
      <c r="AF21" s="2295"/>
      <c r="AG21" s="2295"/>
      <c r="AH21" s="2295"/>
      <c r="AI21" s="2295"/>
      <c r="AJ21" s="2295"/>
      <c r="AK21" s="2295"/>
      <c r="AL21" s="2295"/>
      <c r="AM21" s="2295"/>
      <c r="AN21" s="166"/>
      <c r="AO21" s="166"/>
      <c r="AP21" s="2292"/>
      <c r="AQ21" s="2293"/>
      <c r="AR21" s="2293"/>
      <c r="AS21" s="2293"/>
      <c r="AT21" s="2293"/>
      <c r="AU21" s="2293"/>
      <c r="AV21" s="2294"/>
      <c r="AW21" s="166"/>
      <c r="AX21" s="166"/>
      <c r="AY21" s="166"/>
      <c r="AZ21" s="166"/>
      <c r="BA21" s="166"/>
      <c r="BB21" s="306"/>
    </row>
    <row r="22" spans="1:54" ht="8.25" customHeight="1" x14ac:dyDescent="0.2">
      <c r="A22" s="305"/>
      <c r="B22" s="1117"/>
      <c r="C22" s="1117"/>
      <c r="D22" s="1117"/>
      <c r="E22" s="1117"/>
      <c r="F22" s="1117"/>
      <c r="G22" s="166"/>
      <c r="H22" s="1106"/>
      <c r="I22" s="1106"/>
      <c r="J22" s="1106"/>
      <c r="K22" s="1106"/>
      <c r="L22" s="1106"/>
      <c r="M22" s="1106"/>
      <c r="N22" s="1106"/>
      <c r="O22" s="1106"/>
      <c r="P22" s="1106"/>
      <c r="Q22" s="1106"/>
      <c r="R22" s="1106"/>
      <c r="S22" s="1106"/>
      <c r="T22" s="1106"/>
      <c r="U22" s="1106"/>
      <c r="V22" s="1106"/>
      <c r="W22" s="1106"/>
      <c r="X22" s="1106"/>
      <c r="Y22" s="1106"/>
      <c r="Z22" s="1106"/>
      <c r="AA22" s="1106"/>
      <c r="AB22" s="1106"/>
      <c r="AC22" s="1106"/>
      <c r="AD22" s="1106"/>
      <c r="AE22" s="1106"/>
      <c r="AF22" s="1106"/>
      <c r="AG22" s="1106"/>
      <c r="AH22" s="1106"/>
      <c r="AI22" s="1106"/>
      <c r="AJ22" s="1106"/>
      <c r="AK22" s="1106"/>
      <c r="AL22" s="1106"/>
      <c r="AM22" s="1106"/>
      <c r="AN22" s="166"/>
      <c r="AO22" s="166"/>
      <c r="AP22" s="166"/>
      <c r="AQ22" s="166"/>
      <c r="AR22" s="166"/>
      <c r="AS22" s="166"/>
      <c r="AT22" s="166"/>
      <c r="AU22" s="166"/>
      <c r="AV22" s="166"/>
      <c r="AW22" s="166"/>
      <c r="AX22" s="166"/>
      <c r="AY22" s="166"/>
      <c r="AZ22" s="166"/>
      <c r="BA22" s="166"/>
      <c r="BB22" s="306"/>
    </row>
    <row r="23" spans="1:54" x14ac:dyDescent="0.2">
      <c r="A23" s="305"/>
      <c r="B23" s="1117"/>
      <c r="C23" s="1117"/>
      <c r="D23" s="303">
        <v>2</v>
      </c>
      <c r="E23" s="1117"/>
      <c r="F23" s="1106" t="s">
        <v>1546</v>
      </c>
      <c r="G23" s="166"/>
      <c r="H23" s="1106"/>
      <c r="I23" s="1106"/>
      <c r="J23" s="1106"/>
      <c r="K23" s="1106"/>
      <c r="L23" s="1106"/>
      <c r="M23" s="1106"/>
      <c r="N23" s="1106"/>
      <c r="O23" s="1106"/>
      <c r="P23" s="1106"/>
      <c r="Q23" s="1106"/>
      <c r="R23" s="1106"/>
      <c r="S23" s="1106"/>
      <c r="T23" s="1106"/>
      <c r="U23" s="1106"/>
      <c r="V23" s="1106"/>
      <c r="W23" s="1106"/>
      <c r="X23" s="1106"/>
      <c r="Y23" s="1106"/>
      <c r="Z23" s="1106"/>
      <c r="AA23" s="1106"/>
      <c r="AB23" s="1106"/>
      <c r="AC23" s="1106"/>
      <c r="AD23" s="1106"/>
      <c r="AE23" s="1106"/>
      <c r="AF23" s="1106"/>
      <c r="AG23" s="1106"/>
      <c r="AH23" s="1106"/>
      <c r="AI23" s="1106"/>
      <c r="AJ23" s="1106"/>
      <c r="AK23" s="1106"/>
      <c r="AL23" s="1106"/>
      <c r="AM23" s="1106"/>
      <c r="AN23" s="166"/>
      <c r="AO23" s="166"/>
      <c r="AP23" s="166"/>
      <c r="AQ23" s="166" t="s">
        <v>274</v>
      </c>
      <c r="AR23" s="166"/>
      <c r="AS23" s="166"/>
      <c r="AT23" s="166"/>
      <c r="AU23" s="166" t="s">
        <v>275</v>
      </c>
      <c r="AV23" s="166"/>
      <c r="AW23" s="166"/>
      <c r="AX23" s="166"/>
      <c r="AY23" s="166"/>
      <c r="AZ23" s="166"/>
      <c r="BA23" s="166"/>
      <c r="BB23" s="306"/>
    </row>
    <row r="24" spans="1:54" ht="8.25" customHeight="1" x14ac:dyDescent="0.2">
      <c r="A24" s="305"/>
      <c r="B24" s="1117"/>
      <c r="C24" s="1117"/>
      <c r="D24" s="1117"/>
      <c r="E24" s="1117"/>
      <c r="F24" s="1117"/>
      <c r="G24" s="166"/>
      <c r="H24" s="1106"/>
      <c r="I24" s="1106"/>
      <c r="J24" s="1106"/>
      <c r="K24" s="1106"/>
      <c r="L24" s="1106"/>
      <c r="M24" s="1106"/>
      <c r="N24" s="1106"/>
      <c r="O24" s="1106"/>
      <c r="P24" s="1106"/>
      <c r="Q24" s="1106"/>
      <c r="R24" s="1106"/>
      <c r="S24" s="1106"/>
      <c r="T24" s="1106"/>
      <c r="U24" s="1106"/>
      <c r="V24" s="1106"/>
      <c r="W24" s="1106"/>
      <c r="X24" s="1106"/>
      <c r="Y24" s="1106"/>
      <c r="Z24" s="1106"/>
      <c r="AA24" s="1106"/>
      <c r="AB24" s="1106"/>
      <c r="AC24" s="1106"/>
      <c r="AD24" s="1106"/>
      <c r="AE24" s="1106"/>
      <c r="AF24" s="1106"/>
      <c r="AG24" s="1106"/>
      <c r="AH24" s="1106"/>
      <c r="AI24" s="1106"/>
      <c r="AJ24" s="1106"/>
      <c r="AK24" s="1106"/>
      <c r="AL24" s="1106"/>
      <c r="AM24" s="1106"/>
      <c r="AN24" s="166"/>
      <c r="AO24" s="166"/>
      <c r="AP24" s="1250" t="b">
        <v>0</v>
      </c>
      <c r="AQ24" s="166"/>
      <c r="AR24" s="166"/>
      <c r="AS24" s="166"/>
      <c r="AT24" s="166"/>
      <c r="AU24" s="166"/>
      <c r="AV24" s="166"/>
      <c r="AW24" s="166"/>
      <c r="AX24" s="166"/>
      <c r="AY24" s="166"/>
      <c r="AZ24" s="166"/>
      <c r="BA24" s="166"/>
      <c r="BB24" s="306"/>
    </row>
    <row r="25" spans="1:54" x14ac:dyDescent="0.2">
      <c r="A25" s="305"/>
      <c r="B25" s="1117"/>
      <c r="C25" s="1117"/>
      <c r="D25" s="1117"/>
      <c r="E25" s="1117"/>
      <c r="F25" s="1117"/>
      <c r="G25" s="1117"/>
      <c r="H25" s="166" t="s">
        <v>1547</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306"/>
    </row>
    <row r="26" spans="1:54" x14ac:dyDescent="0.2">
      <c r="A26" s="305"/>
      <c r="B26" s="1117"/>
      <c r="C26" s="1117"/>
      <c r="D26" s="1117"/>
      <c r="E26" s="1117"/>
      <c r="F26" s="1117"/>
      <c r="G26" s="1117"/>
      <c r="H26" s="166" t="s">
        <v>1548</v>
      </c>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t="s">
        <v>573</v>
      </c>
      <c r="AZ26" s="166"/>
      <c r="BA26" s="166"/>
      <c r="BB26" s="306"/>
    </row>
    <row r="27" spans="1:54" ht="8.25" customHeight="1" x14ac:dyDescent="0.2">
      <c r="A27" s="305"/>
      <c r="B27" s="1117"/>
      <c r="C27" s="1117"/>
      <c r="D27" s="1117"/>
      <c r="E27" s="1117"/>
      <c r="F27" s="1117"/>
      <c r="G27" s="1117"/>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306"/>
    </row>
    <row r="28" spans="1:54" x14ac:dyDescent="0.2">
      <c r="A28" s="305"/>
      <c r="B28" s="1117"/>
      <c r="C28" s="1117"/>
      <c r="D28" s="303">
        <v>3</v>
      </c>
      <c r="E28" s="2295" t="s">
        <v>1549</v>
      </c>
      <c r="F28" s="2296"/>
      <c r="G28" s="2296"/>
      <c r="H28" s="2296"/>
      <c r="I28" s="2296"/>
      <c r="J28" s="2296"/>
      <c r="K28" s="2296"/>
      <c r="L28" s="2296"/>
      <c r="M28" s="2296"/>
      <c r="N28" s="2296"/>
      <c r="O28" s="2296"/>
      <c r="P28" s="2296"/>
      <c r="Q28" s="2296"/>
      <c r="R28" s="2296"/>
      <c r="S28" s="2296"/>
      <c r="T28" s="2296"/>
      <c r="U28" s="2296"/>
      <c r="V28" s="2296"/>
      <c r="W28" s="2296"/>
      <c r="X28" s="2296"/>
      <c r="Y28" s="2296"/>
      <c r="Z28" s="2296"/>
      <c r="AA28" s="2296"/>
      <c r="AB28" s="2296"/>
      <c r="AC28" s="2296"/>
      <c r="AD28" s="2296"/>
      <c r="AE28" s="2296"/>
      <c r="AF28" s="2296"/>
      <c r="AG28" s="2296"/>
      <c r="AH28" s="2296"/>
      <c r="AI28" s="2296"/>
      <c r="AJ28" s="2296"/>
      <c r="AK28" s="2296"/>
      <c r="AL28" s="2296"/>
      <c r="AM28" s="2296"/>
      <c r="AN28" s="166"/>
      <c r="AO28" s="166"/>
      <c r="AP28" s="166"/>
      <c r="AQ28" s="2297" t="s">
        <v>274</v>
      </c>
      <c r="AR28" s="2297"/>
      <c r="AS28" s="166"/>
      <c r="AT28" s="166"/>
      <c r="AU28" s="166" t="s">
        <v>275</v>
      </c>
      <c r="AV28" s="166"/>
      <c r="AW28" s="166"/>
      <c r="AX28" s="166"/>
      <c r="AY28" s="166"/>
      <c r="AZ28" s="166"/>
      <c r="BA28" s="166"/>
      <c r="BB28" s="306"/>
    </row>
    <row r="29" spans="1:54" ht="9" customHeight="1" x14ac:dyDescent="0.2">
      <c r="A29" s="305"/>
      <c r="B29" s="1117"/>
      <c r="C29" s="1117"/>
      <c r="D29" s="1117"/>
      <c r="E29" s="1117"/>
      <c r="F29" s="1106"/>
      <c r="G29" s="1106"/>
      <c r="H29" s="1106"/>
      <c r="I29" s="1106"/>
      <c r="J29" s="1106"/>
      <c r="K29" s="1106"/>
      <c r="L29" s="1106"/>
      <c r="M29" s="1106"/>
      <c r="N29" s="1106"/>
      <c r="O29" s="1106"/>
      <c r="P29" s="1106"/>
      <c r="Q29" s="1106"/>
      <c r="R29" s="1106"/>
      <c r="S29" s="1106"/>
      <c r="T29" s="1106"/>
      <c r="U29" s="1106"/>
      <c r="V29" s="110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166"/>
      <c r="BB29" s="306"/>
    </row>
    <row r="30" spans="1:54" x14ac:dyDescent="0.2">
      <c r="A30" s="305"/>
      <c r="B30" s="1117" t="s">
        <v>519</v>
      </c>
      <c r="C30" s="1113"/>
      <c r="D30" s="1113" t="s">
        <v>1550</v>
      </c>
      <c r="E30" s="1117"/>
      <c r="F30" s="1117"/>
      <c r="G30" s="1117"/>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306"/>
    </row>
    <row r="31" spans="1:54" x14ac:dyDescent="0.2">
      <c r="A31" s="305"/>
      <c r="B31" s="1117"/>
      <c r="C31" s="1113"/>
      <c r="D31" s="1113"/>
      <c r="E31" s="1117"/>
      <c r="F31" s="1117"/>
      <c r="G31" s="1117"/>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306"/>
    </row>
    <row r="32" spans="1:54" x14ac:dyDescent="0.2">
      <c r="A32" s="305"/>
      <c r="B32" s="1117"/>
      <c r="C32" s="1117"/>
      <c r="D32" s="303">
        <v>1</v>
      </c>
      <c r="E32" s="1117"/>
      <c r="F32" s="2298" t="s">
        <v>1551</v>
      </c>
      <c r="G32" s="2299"/>
      <c r="H32" s="2299"/>
      <c r="I32" s="2299"/>
      <c r="J32" s="2299"/>
      <c r="K32" s="2299"/>
      <c r="L32" s="2299"/>
      <c r="M32" s="2299"/>
      <c r="N32" s="2299"/>
      <c r="O32" s="2299"/>
      <c r="P32" s="2299"/>
      <c r="Q32" s="2299"/>
      <c r="R32" s="2299"/>
      <c r="S32" s="2299"/>
      <c r="T32" s="2299"/>
      <c r="U32" s="2299"/>
      <c r="V32" s="2299"/>
      <c r="W32" s="2299"/>
      <c r="X32" s="2299"/>
      <c r="Y32" s="2299"/>
      <c r="Z32" s="2299"/>
      <c r="AA32" s="2299"/>
      <c r="AB32" s="2299"/>
      <c r="AC32" s="2299"/>
      <c r="AD32" s="2299"/>
      <c r="AE32" s="2299"/>
      <c r="AF32" s="2299"/>
      <c r="AG32" s="2299"/>
      <c r="AH32" s="2299"/>
      <c r="AI32" s="2299"/>
      <c r="AJ32" s="2299"/>
      <c r="AK32" s="2299"/>
      <c r="AL32" s="2299"/>
      <c r="AM32" s="166"/>
      <c r="AN32" s="166"/>
      <c r="AO32" s="166"/>
      <c r="AP32" s="166"/>
      <c r="AQ32" s="166" t="s">
        <v>274</v>
      </c>
      <c r="AR32" s="166"/>
      <c r="AS32" s="166"/>
      <c r="AT32" s="166"/>
      <c r="AU32" s="166" t="s">
        <v>275</v>
      </c>
      <c r="AV32" s="166"/>
      <c r="AW32" s="166"/>
      <c r="AX32" s="166"/>
      <c r="AY32" s="166" t="s">
        <v>573</v>
      </c>
      <c r="AZ32" s="166"/>
      <c r="BA32" s="166"/>
      <c r="BB32" s="306"/>
    </row>
    <row r="33" spans="1:55" x14ac:dyDescent="0.2">
      <c r="A33" s="305"/>
      <c r="B33" s="1117"/>
      <c r="C33" s="1117"/>
      <c r="D33" s="1117"/>
      <c r="E33" s="1117"/>
      <c r="F33" s="2299"/>
      <c r="G33" s="2299"/>
      <c r="H33" s="2299"/>
      <c r="I33" s="2299"/>
      <c r="J33" s="2299"/>
      <c r="K33" s="2299"/>
      <c r="L33" s="2299"/>
      <c r="M33" s="2299"/>
      <c r="N33" s="2299"/>
      <c r="O33" s="2299"/>
      <c r="P33" s="2299"/>
      <c r="Q33" s="2299"/>
      <c r="R33" s="2299"/>
      <c r="S33" s="2299"/>
      <c r="T33" s="2299"/>
      <c r="U33" s="2299"/>
      <c r="V33" s="2299"/>
      <c r="W33" s="2299"/>
      <c r="X33" s="2299"/>
      <c r="Y33" s="2299"/>
      <c r="Z33" s="2299"/>
      <c r="AA33" s="2299"/>
      <c r="AB33" s="2299"/>
      <c r="AC33" s="2299"/>
      <c r="AD33" s="2299"/>
      <c r="AE33" s="2299"/>
      <c r="AF33" s="2299"/>
      <c r="AG33" s="2299"/>
      <c r="AH33" s="2299"/>
      <c r="AI33" s="2299"/>
      <c r="AJ33" s="2299"/>
      <c r="AK33" s="2299"/>
      <c r="AL33" s="2299"/>
      <c r="AM33" s="166"/>
      <c r="AN33" s="166"/>
      <c r="AO33" s="166"/>
      <c r="AP33" s="166"/>
      <c r="AQ33" s="166"/>
      <c r="AR33" s="166"/>
      <c r="AS33" s="166"/>
      <c r="AT33" s="166"/>
      <c r="AU33" s="166"/>
      <c r="AV33" s="166"/>
      <c r="AW33" s="166"/>
      <c r="AX33" s="166"/>
      <c r="AY33" s="166"/>
      <c r="AZ33" s="166"/>
      <c r="BA33" s="166"/>
      <c r="BB33" s="306"/>
    </row>
    <row r="34" spans="1:55" x14ac:dyDescent="0.2">
      <c r="A34" s="305"/>
      <c r="B34" s="1117"/>
      <c r="C34" s="1117"/>
      <c r="D34" s="1117"/>
      <c r="E34" s="1117"/>
      <c r="F34" s="2300" t="s">
        <v>1552</v>
      </c>
      <c r="G34" s="2301"/>
      <c r="H34" s="2301"/>
      <c r="I34" s="2301"/>
      <c r="J34" s="2301"/>
      <c r="K34" s="2301"/>
      <c r="L34" s="2301"/>
      <c r="M34" s="2301"/>
      <c r="N34" s="2301"/>
      <c r="O34" s="2301"/>
      <c r="P34" s="2301"/>
      <c r="Q34" s="2301"/>
      <c r="R34" s="2301"/>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306"/>
    </row>
    <row r="35" spans="1:55" x14ac:dyDescent="0.2">
      <c r="A35" s="305"/>
      <c r="B35" s="1117"/>
      <c r="C35" s="1117"/>
      <c r="D35" s="1117"/>
      <c r="E35" s="1117"/>
      <c r="F35" s="1117"/>
      <c r="G35" s="1117"/>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2291"/>
      <c r="AQ35" s="2291"/>
      <c r="AR35" s="2291"/>
      <c r="AS35" s="2291"/>
      <c r="AT35" s="2291"/>
      <c r="AU35" s="2291"/>
      <c r="AV35" s="2291"/>
      <c r="AW35" s="166"/>
      <c r="AX35" s="166"/>
      <c r="AY35" s="166"/>
      <c r="AZ35" s="166"/>
      <c r="BA35" s="166"/>
      <c r="BB35" s="306"/>
    </row>
    <row r="36" spans="1:55" x14ac:dyDescent="0.2">
      <c r="A36" s="305"/>
      <c r="B36" s="1117"/>
      <c r="C36" s="1117"/>
      <c r="D36" s="303">
        <v>2</v>
      </c>
      <c r="E36" s="1117"/>
      <c r="F36" s="1106" t="s">
        <v>2086</v>
      </c>
      <c r="G36" s="1117"/>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306"/>
    </row>
    <row r="37" spans="1:55" x14ac:dyDescent="0.2">
      <c r="A37" s="305"/>
      <c r="B37" s="1117"/>
      <c r="C37" s="1117"/>
      <c r="D37" s="1117"/>
      <c r="E37" s="1117"/>
      <c r="F37" s="1106"/>
      <c r="G37" s="1117"/>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t="s">
        <v>274</v>
      </c>
      <c r="AR37" s="166"/>
      <c r="AS37" s="166"/>
      <c r="AT37" s="166"/>
      <c r="AU37" s="166" t="s">
        <v>275</v>
      </c>
      <c r="AV37" s="166"/>
      <c r="AW37" s="166"/>
      <c r="AX37" s="166"/>
      <c r="AY37" s="166" t="s">
        <v>573</v>
      </c>
      <c r="AZ37" s="166"/>
      <c r="BA37" s="166"/>
      <c r="BB37" s="306"/>
    </row>
    <row r="38" spans="1:55" x14ac:dyDescent="0.2">
      <c r="A38" s="305"/>
      <c r="B38" s="1117"/>
      <c r="C38" s="1117"/>
      <c r="D38" s="1117"/>
      <c r="E38" s="1117"/>
      <c r="F38" s="2302" t="s">
        <v>2087</v>
      </c>
      <c r="G38" s="2303"/>
      <c r="H38" s="2303"/>
      <c r="I38" s="2303"/>
      <c r="J38" s="2303"/>
      <c r="K38" s="2303"/>
      <c r="L38" s="2303"/>
      <c r="M38" s="2303"/>
      <c r="N38" s="2303"/>
      <c r="O38" s="2303"/>
      <c r="P38" s="2303"/>
      <c r="Q38" s="2303"/>
      <c r="R38" s="2303"/>
      <c r="S38" s="2303"/>
      <c r="T38" s="2303"/>
      <c r="U38" s="2303"/>
      <c r="V38" s="2303"/>
      <c r="W38" s="2303"/>
      <c r="X38" s="2303"/>
      <c r="Y38" s="2303"/>
      <c r="Z38" s="2303"/>
      <c r="AA38" s="2303"/>
      <c r="AB38" s="2303"/>
      <c r="AC38" s="2303"/>
      <c r="AD38" s="2303"/>
      <c r="AE38" s="2303"/>
      <c r="AF38" s="2303"/>
      <c r="AG38" s="2303"/>
      <c r="AH38" s="2303"/>
      <c r="AI38" s="2303"/>
      <c r="AJ38" s="2303"/>
      <c r="AK38" s="166"/>
      <c r="AL38" s="166"/>
      <c r="AM38" s="166"/>
      <c r="AN38" s="166"/>
      <c r="AO38" s="166"/>
      <c r="AP38" s="166"/>
      <c r="AQ38" s="166"/>
      <c r="AR38" s="166"/>
      <c r="AS38" s="166"/>
      <c r="AT38" s="166"/>
      <c r="AU38" s="166"/>
      <c r="AV38" s="166"/>
      <c r="AW38" s="166"/>
      <c r="AX38" s="166"/>
      <c r="AY38" s="166"/>
      <c r="AZ38" s="166"/>
      <c r="BA38" s="166"/>
      <c r="BB38" s="306"/>
    </row>
    <row r="39" spans="1:55" x14ac:dyDescent="0.2">
      <c r="A39" s="305"/>
      <c r="B39" s="1117"/>
      <c r="C39" s="1117"/>
      <c r="D39" s="1117"/>
      <c r="E39" s="1117"/>
      <c r="F39" s="2303"/>
      <c r="G39" s="2303"/>
      <c r="H39" s="2303"/>
      <c r="I39" s="2303"/>
      <c r="J39" s="2303"/>
      <c r="K39" s="2303"/>
      <c r="L39" s="2303"/>
      <c r="M39" s="2303"/>
      <c r="N39" s="2303"/>
      <c r="O39" s="2303"/>
      <c r="P39" s="2303"/>
      <c r="Q39" s="2303"/>
      <c r="R39" s="2303"/>
      <c r="S39" s="2303"/>
      <c r="T39" s="2303"/>
      <c r="U39" s="2303"/>
      <c r="V39" s="2303"/>
      <c r="W39" s="2303"/>
      <c r="X39" s="2303"/>
      <c r="Y39" s="2303"/>
      <c r="Z39" s="2303"/>
      <c r="AA39" s="2303"/>
      <c r="AB39" s="2303"/>
      <c r="AC39" s="2303"/>
      <c r="AD39" s="2303"/>
      <c r="AE39" s="2303"/>
      <c r="AF39" s="2303"/>
      <c r="AG39" s="2303"/>
      <c r="AH39" s="2303"/>
      <c r="AI39" s="2303"/>
      <c r="AJ39" s="2303"/>
      <c r="AK39" s="166"/>
      <c r="AL39" s="166"/>
      <c r="AM39" s="166"/>
      <c r="AN39" s="166"/>
      <c r="AO39" s="166"/>
      <c r="AP39" s="166"/>
      <c r="AQ39" s="166"/>
      <c r="AR39" s="166"/>
      <c r="AS39" s="166"/>
      <c r="AT39" s="166"/>
      <c r="AU39" s="166"/>
      <c r="AV39" s="166"/>
      <c r="AW39" s="166"/>
      <c r="AX39" s="166"/>
      <c r="AY39" s="166"/>
      <c r="AZ39" s="166"/>
      <c r="BA39" s="166"/>
      <c r="BB39" s="306" t="s">
        <v>573</v>
      </c>
    </row>
    <row r="40" spans="1:55" x14ac:dyDescent="0.2">
      <c r="A40" s="305"/>
      <c r="B40" s="1117"/>
      <c r="C40" s="1117"/>
      <c r="D40" s="1117"/>
      <c r="E40" s="1117"/>
      <c r="F40" s="2303"/>
      <c r="G40" s="2303"/>
      <c r="H40" s="2303"/>
      <c r="I40" s="2303"/>
      <c r="J40" s="2303"/>
      <c r="K40" s="2303"/>
      <c r="L40" s="2303"/>
      <c r="M40" s="2303"/>
      <c r="N40" s="2303"/>
      <c r="O40" s="2303"/>
      <c r="P40" s="2303"/>
      <c r="Q40" s="2303"/>
      <c r="R40" s="2303"/>
      <c r="S40" s="2303"/>
      <c r="T40" s="2303"/>
      <c r="U40" s="2303"/>
      <c r="V40" s="2303"/>
      <c r="W40" s="2303"/>
      <c r="X40" s="2303"/>
      <c r="Y40" s="2303"/>
      <c r="Z40" s="2303"/>
      <c r="AA40" s="2303"/>
      <c r="AB40" s="2303"/>
      <c r="AC40" s="2303"/>
      <c r="AD40" s="2303"/>
      <c r="AE40" s="2303"/>
      <c r="AF40" s="2303"/>
      <c r="AG40" s="2303"/>
      <c r="AH40" s="2303"/>
      <c r="AI40" s="2303"/>
      <c r="AJ40" s="2303"/>
      <c r="AK40" s="166"/>
      <c r="AL40" s="166"/>
      <c r="AM40" s="166"/>
      <c r="AN40" s="166"/>
      <c r="AO40" s="166"/>
      <c r="AP40" s="2291"/>
      <c r="AQ40" s="2291"/>
      <c r="AR40" s="2291"/>
      <c r="AS40" s="2291"/>
      <c r="AT40" s="2291"/>
      <c r="AU40" s="2291"/>
      <c r="AV40" s="2291"/>
      <c r="AW40" s="166"/>
      <c r="AX40" s="166"/>
      <c r="AY40" s="166"/>
      <c r="AZ40" s="166"/>
      <c r="BA40" s="166"/>
      <c r="BB40" s="306"/>
    </row>
    <row r="41" spans="1:55" x14ac:dyDescent="0.2">
      <c r="A41" s="305"/>
      <c r="B41" s="1117"/>
      <c r="C41" s="1117"/>
      <c r="D41" s="1117"/>
      <c r="E41" s="1117"/>
      <c r="F41" s="2304"/>
      <c r="G41" s="2304"/>
      <c r="H41" s="2304"/>
      <c r="I41" s="2304"/>
      <c r="J41" s="2304"/>
      <c r="K41" s="2304"/>
      <c r="L41" s="2304"/>
      <c r="M41" s="2304"/>
      <c r="N41" s="2304"/>
      <c r="O41" s="2304"/>
      <c r="P41" s="2304"/>
      <c r="Q41" s="2304"/>
      <c r="R41" s="2304"/>
      <c r="S41" s="2304"/>
      <c r="T41" s="2304"/>
      <c r="U41" s="2304"/>
      <c r="V41" s="2304"/>
      <c r="W41" s="2304"/>
      <c r="X41" s="2304"/>
      <c r="Y41" s="2304"/>
      <c r="Z41" s="2304"/>
      <c r="AA41" s="2304"/>
      <c r="AB41" s="2304"/>
      <c r="AC41" s="2304"/>
      <c r="AD41" s="2304"/>
      <c r="AE41" s="2304"/>
      <c r="AF41" s="2304"/>
      <c r="AG41" s="2304"/>
      <c r="AH41" s="2304"/>
      <c r="AI41" s="2304"/>
      <c r="AJ41" s="2304"/>
      <c r="AK41" s="166"/>
      <c r="AL41" s="166"/>
      <c r="AM41" s="166"/>
      <c r="AN41" s="166"/>
      <c r="AO41" s="166"/>
      <c r="AP41" s="166"/>
      <c r="AQ41" s="166"/>
      <c r="AR41" s="166"/>
      <c r="AS41" s="166"/>
      <c r="AT41" s="166"/>
      <c r="AU41" s="166"/>
      <c r="AV41" s="166"/>
      <c r="AW41" s="166"/>
      <c r="AX41" s="166"/>
      <c r="AY41" s="166"/>
      <c r="AZ41" s="166"/>
      <c r="BA41" s="166"/>
      <c r="BB41" s="306"/>
    </row>
    <row r="42" spans="1:55" x14ac:dyDescent="0.2">
      <c r="A42" s="305"/>
      <c r="B42" s="1117"/>
      <c r="C42" s="1117"/>
      <c r="D42" s="1117"/>
      <c r="E42" s="1117"/>
      <c r="F42" s="2304"/>
      <c r="G42" s="2304"/>
      <c r="H42" s="2304"/>
      <c r="I42" s="2304"/>
      <c r="J42" s="2304"/>
      <c r="K42" s="2304"/>
      <c r="L42" s="2304"/>
      <c r="M42" s="2304"/>
      <c r="N42" s="2304"/>
      <c r="O42" s="2304"/>
      <c r="P42" s="2304"/>
      <c r="Q42" s="2304"/>
      <c r="R42" s="2304"/>
      <c r="S42" s="2304"/>
      <c r="T42" s="2304"/>
      <c r="U42" s="2304"/>
      <c r="V42" s="2304"/>
      <c r="W42" s="2304"/>
      <c r="X42" s="2304"/>
      <c r="Y42" s="2304"/>
      <c r="Z42" s="2304"/>
      <c r="AA42" s="2304"/>
      <c r="AB42" s="2304"/>
      <c r="AC42" s="2304"/>
      <c r="AD42" s="2304"/>
      <c r="AE42" s="2304"/>
      <c r="AF42" s="2304"/>
      <c r="AG42" s="2304"/>
      <c r="AH42" s="2304"/>
      <c r="AI42" s="2304"/>
      <c r="AJ42" s="2304"/>
      <c r="AK42" s="166"/>
      <c r="AL42" s="166"/>
      <c r="AM42" s="166"/>
      <c r="AN42" s="166"/>
      <c r="AO42" s="166"/>
      <c r="AP42" s="166"/>
      <c r="AQ42" s="166"/>
      <c r="AR42" s="166"/>
      <c r="AS42" s="166"/>
      <c r="AT42" s="166"/>
      <c r="AU42" s="166"/>
      <c r="AV42" s="166"/>
      <c r="AW42" s="166"/>
      <c r="AX42" s="166"/>
      <c r="AY42" s="166" t="s">
        <v>573</v>
      </c>
      <c r="AZ42" s="166"/>
      <c r="BA42" s="166"/>
      <c r="BB42" s="306"/>
    </row>
    <row r="43" spans="1:55" x14ac:dyDescent="0.2">
      <c r="A43" s="305"/>
      <c r="B43" s="1117"/>
      <c r="C43" s="1117"/>
      <c r="D43" s="1117"/>
      <c r="E43" s="1117"/>
      <c r="F43" s="1247"/>
      <c r="G43" s="1247"/>
      <c r="H43" s="1247"/>
      <c r="I43" s="1247"/>
      <c r="J43" s="1247"/>
      <c r="K43" s="1247"/>
      <c r="L43" s="1247"/>
      <c r="M43" s="1247"/>
      <c r="N43" s="1247"/>
      <c r="O43" s="1247"/>
      <c r="P43" s="1247"/>
      <c r="Q43" s="1247"/>
      <c r="R43" s="1247"/>
      <c r="S43" s="1247"/>
      <c r="T43" s="1247"/>
      <c r="U43" s="1247"/>
      <c r="V43" s="1247"/>
      <c r="W43" s="1247"/>
      <c r="X43" s="1247"/>
      <c r="Y43" s="1247"/>
      <c r="Z43" s="1247"/>
      <c r="AA43" s="1247"/>
      <c r="AB43" s="1247"/>
      <c r="AC43" s="1247"/>
      <c r="AD43" s="1247"/>
      <c r="AE43" s="1247"/>
      <c r="AF43" s="1247"/>
      <c r="AG43" s="1247"/>
      <c r="AH43" s="1247"/>
      <c r="AI43" s="1247"/>
      <c r="AJ43" s="1247"/>
      <c r="AK43" s="166"/>
      <c r="AL43" s="166"/>
      <c r="AM43" s="166"/>
      <c r="AN43" s="166"/>
      <c r="AO43" s="166"/>
      <c r="AP43" s="166"/>
      <c r="AQ43" s="166"/>
      <c r="AR43" s="166"/>
      <c r="AS43" s="166"/>
      <c r="AT43" s="166"/>
      <c r="AU43" s="166"/>
      <c r="AV43" s="166"/>
      <c r="AW43" s="166"/>
      <c r="AX43" s="166"/>
      <c r="AY43" s="166"/>
      <c r="AZ43" s="166"/>
      <c r="BA43" s="166"/>
      <c r="BB43" s="306"/>
    </row>
    <row r="44" spans="1:55" x14ac:dyDescent="0.2">
      <c r="A44" s="305"/>
      <c r="B44" s="1117"/>
      <c r="C44" s="1117"/>
      <c r="D44" s="303">
        <v>3</v>
      </c>
      <c r="E44" s="1117"/>
      <c r="F44" s="166" t="s">
        <v>1553</v>
      </c>
      <c r="G44" s="1117"/>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t="s">
        <v>274</v>
      </c>
      <c r="AR44" s="166"/>
      <c r="AS44" s="166"/>
      <c r="AT44" s="166"/>
      <c r="AU44" s="166" t="s">
        <v>275</v>
      </c>
      <c r="AV44" s="166"/>
      <c r="AW44" s="166"/>
      <c r="AX44" s="166"/>
      <c r="AY44" s="166"/>
      <c r="AZ44" s="166"/>
      <c r="BA44" s="166"/>
      <c r="BB44" s="306"/>
      <c r="BC44" s="1" t="s">
        <v>573</v>
      </c>
    </row>
    <row r="45" spans="1:55" x14ac:dyDescent="0.2">
      <c r="A45" s="305"/>
      <c r="B45" s="1117"/>
      <c r="C45" s="1117"/>
      <c r="D45" s="1117"/>
      <c r="E45" s="1117"/>
      <c r="F45" s="1106"/>
      <c r="G45" s="1117"/>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306"/>
    </row>
    <row r="46" spans="1:55" x14ac:dyDescent="0.2">
      <c r="A46" s="305"/>
      <c r="B46" s="1117"/>
      <c r="C46" s="1117"/>
      <c r="D46" s="1117"/>
      <c r="E46" s="1117"/>
      <c r="F46" s="1106"/>
      <c r="G46" s="1117"/>
      <c r="H46" s="166" t="s">
        <v>1554</v>
      </c>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2292"/>
      <c r="AQ46" s="2293"/>
      <c r="AR46" s="2293"/>
      <c r="AS46" s="2293"/>
      <c r="AT46" s="2293"/>
      <c r="AU46" s="2293"/>
      <c r="AV46" s="2294"/>
      <c r="AW46" s="166"/>
      <c r="AX46" s="166"/>
      <c r="AY46" s="166"/>
      <c r="AZ46" s="166"/>
      <c r="BA46" s="166"/>
      <c r="BB46" s="306"/>
    </row>
    <row r="47" spans="1:55" x14ac:dyDescent="0.2">
      <c r="A47" s="305"/>
      <c r="B47" s="1117"/>
      <c r="C47" s="1117"/>
      <c r="D47" s="1117"/>
      <c r="E47" s="1117"/>
      <c r="F47" s="1106"/>
      <c r="G47" s="1117"/>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107"/>
      <c r="AR47" s="1107"/>
      <c r="AS47" s="1107"/>
      <c r="AT47" s="1107"/>
      <c r="AU47" s="1107"/>
      <c r="AV47" s="1107"/>
      <c r="AW47" s="166"/>
      <c r="AX47" s="166"/>
      <c r="AY47" s="166"/>
      <c r="AZ47" s="166"/>
      <c r="BA47" s="166"/>
      <c r="BB47" s="306"/>
    </row>
    <row r="48" spans="1:55" x14ac:dyDescent="0.2">
      <c r="A48" s="305"/>
      <c r="B48" s="1117"/>
      <c r="C48" s="1117"/>
      <c r="D48" s="1117"/>
      <c r="E48" s="1117"/>
      <c r="F48" s="1106"/>
      <c r="G48" s="1117"/>
      <c r="H48" s="166" t="s">
        <v>1555</v>
      </c>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t="s">
        <v>274</v>
      </c>
      <c r="AS48" s="166"/>
      <c r="AU48" s="166" t="s">
        <v>275</v>
      </c>
      <c r="AV48" s="166"/>
      <c r="AW48" s="166"/>
      <c r="AX48" s="166"/>
      <c r="AY48" s="166"/>
      <c r="AZ48" s="166"/>
      <c r="BA48" s="166"/>
      <c r="BB48" s="306"/>
    </row>
    <row r="49" spans="1:55" x14ac:dyDescent="0.2">
      <c r="A49" s="305"/>
      <c r="B49" s="1117"/>
      <c r="C49" s="1117"/>
      <c r="D49" s="1117"/>
      <c r="E49" s="1117"/>
      <c r="F49" s="1106"/>
      <c r="G49" s="1117"/>
      <c r="H49" s="17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306"/>
    </row>
    <row r="50" spans="1:55" x14ac:dyDescent="0.2">
      <c r="A50" s="305"/>
      <c r="B50" s="1117"/>
      <c r="C50" s="1117"/>
      <c r="D50" s="303">
        <v>4</v>
      </c>
      <c r="E50" s="1117"/>
      <c r="F50" s="166" t="s">
        <v>2083</v>
      </c>
      <c r="G50" s="1249"/>
      <c r="H50" s="1249"/>
      <c r="K50" s="1249"/>
      <c r="L50" s="1249"/>
      <c r="M50" s="1249"/>
      <c r="N50" s="1249"/>
      <c r="O50" s="1249"/>
      <c r="P50" s="1249"/>
      <c r="Q50" s="1249"/>
      <c r="R50" s="1249"/>
      <c r="S50" s="1249"/>
      <c r="T50" s="1249"/>
      <c r="U50" s="1249"/>
      <c r="V50" s="1249"/>
      <c r="W50" s="1249"/>
      <c r="X50" s="1249"/>
      <c r="Y50" s="1249"/>
      <c r="Z50" s="1249"/>
      <c r="AA50" s="1249"/>
      <c r="AB50" s="1249"/>
      <c r="AC50" s="1249"/>
      <c r="AD50" s="1249"/>
      <c r="AE50" s="1249"/>
      <c r="AF50" s="1249"/>
      <c r="AG50" s="1249"/>
      <c r="AH50" s="1249"/>
      <c r="AI50" s="1249"/>
      <c r="AJ50" s="1249"/>
      <c r="AK50" s="1249"/>
      <c r="AL50" s="1249"/>
      <c r="AM50" s="166"/>
      <c r="AN50" s="166"/>
      <c r="AO50" s="166"/>
      <c r="AP50" s="166"/>
      <c r="AQ50" s="166" t="s">
        <v>274</v>
      </c>
      <c r="AS50" s="166"/>
      <c r="AU50" s="166" t="s">
        <v>275</v>
      </c>
      <c r="AV50" s="166"/>
      <c r="AW50" s="166"/>
      <c r="AX50" s="166"/>
      <c r="AY50" s="166"/>
      <c r="AZ50" s="166"/>
      <c r="BA50" s="166"/>
      <c r="BB50" s="306"/>
    </row>
    <row r="51" spans="1:55" x14ac:dyDescent="0.2">
      <c r="A51" s="305"/>
      <c r="B51" s="1117"/>
      <c r="C51" s="1117"/>
      <c r="D51" s="1117"/>
      <c r="E51" s="1117"/>
      <c r="F51" s="1106"/>
      <c r="G51" s="1117"/>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66"/>
      <c r="AO51" s="166"/>
      <c r="AP51" s="166"/>
      <c r="AQ51" s="166"/>
      <c r="AR51" s="166"/>
      <c r="AS51" s="166"/>
      <c r="AT51" s="166"/>
      <c r="AU51" s="166"/>
      <c r="AV51" s="166"/>
      <c r="AW51" s="166"/>
      <c r="AX51" s="166"/>
      <c r="AY51" s="166"/>
      <c r="AZ51" s="166"/>
      <c r="BA51" s="166"/>
      <c r="BB51" s="306"/>
    </row>
    <row r="52" spans="1:55" x14ac:dyDescent="0.2">
      <c r="A52" s="305"/>
      <c r="B52" s="1117"/>
      <c r="C52" s="1117"/>
      <c r="D52" s="303"/>
      <c r="E52" s="1117"/>
      <c r="F52" s="1106"/>
      <c r="G52" s="1117"/>
      <c r="H52" s="166" t="s">
        <v>2082</v>
      </c>
      <c r="I52" s="166" t="s">
        <v>1556</v>
      </c>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2283"/>
      <c r="AQ52" s="2284"/>
      <c r="AR52" s="2284"/>
      <c r="AS52" s="2284"/>
      <c r="AT52" s="2284"/>
      <c r="AU52" s="2284"/>
      <c r="AV52" s="2285"/>
      <c r="AW52" s="166"/>
      <c r="AX52" s="166"/>
      <c r="AY52" s="166"/>
      <c r="AZ52" s="166"/>
      <c r="BA52" s="166"/>
      <c r="BB52" s="306"/>
    </row>
    <row r="53" spans="1:55" x14ac:dyDescent="0.2">
      <c r="A53" s="305"/>
      <c r="B53" s="1117"/>
      <c r="C53" s="1117"/>
      <c r="D53" s="1117"/>
      <c r="E53" s="1117"/>
      <c r="F53" s="1106"/>
      <c r="G53" s="1117"/>
      <c r="H53" s="166"/>
      <c r="I53" s="322"/>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166"/>
      <c r="BB53" s="306"/>
    </row>
    <row r="54" spans="1:55" x14ac:dyDescent="0.2">
      <c r="A54" s="305"/>
      <c r="B54" s="1117"/>
      <c r="C54" s="1117"/>
      <c r="D54" s="1117"/>
      <c r="E54" s="1117"/>
      <c r="F54" s="1106"/>
      <c r="G54" s="1117"/>
      <c r="H54" s="166"/>
      <c r="I54" s="323"/>
      <c r="J54" s="166"/>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306"/>
    </row>
    <row r="55" spans="1:55" x14ac:dyDescent="0.2">
      <c r="A55" s="305"/>
      <c r="B55" s="166"/>
      <c r="C55" s="1122" t="s">
        <v>364</v>
      </c>
      <c r="D55" s="324"/>
      <c r="E55" s="324"/>
      <c r="F55" s="324"/>
      <c r="G55" s="324"/>
      <c r="H55" s="2277"/>
      <c r="I55" s="2278"/>
      <c r="J55" s="2278"/>
      <c r="K55" s="2278"/>
      <c r="L55" s="2278"/>
      <c r="M55" s="2278"/>
      <c r="N55" s="2278"/>
      <c r="O55" s="2278"/>
      <c r="P55" s="2278"/>
      <c r="Q55" s="2278"/>
      <c r="R55" s="2278"/>
      <c r="S55" s="2278"/>
      <c r="T55" s="2278"/>
      <c r="U55" s="2278"/>
      <c r="V55" s="2278"/>
      <c r="W55" s="2278"/>
      <c r="X55" s="2278"/>
      <c r="Y55" s="2278"/>
      <c r="Z55" s="2278"/>
      <c r="AA55" s="2278"/>
      <c r="AB55" s="2278"/>
      <c r="AC55" s="2278"/>
      <c r="AD55" s="2278"/>
      <c r="AE55" s="2278"/>
      <c r="AF55" s="2278"/>
      <c r="AG55" s="2278"/>
      <c r="AH55" s="2278"/>
      <c r="AI55" s="2278"/>
      <c r="AJ55" s="2278"/>
      <c r="AK55" s="2278"/>
      <c r="AL55" s="2278"/>
      <c r="AM55" s="2278"/>
      <c r="AN55" s="2278"/>
      <c r="AO55" s="2278"/>
      <c r="AP55" s="2278"/>
      <c r="AQ55" s="2278"/>
      <c r="AR55" s="2278"/>
      <c r="AS55" s="2278"/>
      <c r="AT55" s="2278"/>
      <c r="AU55" s="2278"/>
      <c r="AV55" s="2278"/>
      <c r="AW55" s="2278"/>
      <c r="AX55" s="2278"/>
      <c r="AY55" s="2278"/>
      <c r="AZ55" s="2278"/>
      <c r="BA55" s="2279"/>
      <c r="BB55" s="306"/>
      <c r="BC55"/>
    </row>
    <row r="56" spans="1:55" x14ac:dyDescent="0.2">
      <c r="A56" s="305"/>
      <c r="B56" s="166"/>
      <c r="C56" s="324"/>
      <c r="D56" s="324"/>
      <c r="E56" s="324"/>
      <c r="F56" s="324"/>
      <c r="G56" s="324"/>
      <c r="H56" s="2280"/>
      <c r="I56" s="2281"/>
      <c r="J56" s="2281"/>
      <c r="K56" s="2281"/>
      <c r="L56" s="2281"/>
      <c r="M56" s="2281"/>
      <c r="N56" s="2281"/>
      <c r="O56" s="2281"/>
      <c r="P56" s="2281"/>
      <c r="Q56" s="2281"/>
      <c r="R56" s="2281"/>
      <c r="S56" s="2281"/>
      <c r="T56" s="2281"/>
      <c r="U56" s="2281"/>
      <c r="V56" s="2281"/>
      <c r="W56" s="2281"/>
      <c r="X56" s="2281"/>
      <c r="Y56" s="2281"/>
      <c r="Z56" s="2281"/>
      <c r="AA56" s="2281"/>
      <c r="AB56" s="2281"/>
      <c r="AC56" s="2281"/>
      <c r="AD56" s="2281"/>
      <c r="AE56" s="2281"/>
      <c r="AF56" s="2281"/>
      <c r="AG56" s="2281"/>
      <c r="AH56" s="2281"/>
      <c r="AI56" s="2281"/>
      <c r="AJ56" s="2281"/>
      <c r="AK56" s="2281"/>
      <c r="AL56" s="2281"/>
      <c r="AM56" s="2281"/>
      <c r="AN56" s="2281"/>
      <c r="AO56" s="2281"/>
      <c r="AP56" s="2281"/>
      <c r="AQ56" s="2281"/>
      <c r="AR56" s="2281"/>
      <c r="AS56" s="2281"/>
      <c r="AT56" s="2281"/>
      <c r="AU56" s="2281"/>
      <c r="AV56" s="2281"/>
      <c r="AW56" s="2281"/>
      <c r="AX56" s="2281"/>
      <c r="AY56" s="2281"/>
      <c r="AZ56" s="2281"/>
      <c r="BA56" s="2282"/>
      <c r="BB56" s="306"/>
      <c r="BC56"/>
    </row>
    <row r="57" spans="1:55" ht="13.5" thickBot="1" x14ac:dyDescent="0.25">
      <c r="A57" s="317"/>
      <c r="B57" s="329"/>
      <c r="C57" s="329"/>
      <c r="D57" s="329"/>
      <c r="E57" s="329"/>
      <c r="F57" s="330"/>
      <c r="G57" s="329"/>
      <c r="H57" s="318"/>
      <c r="I57" s="331"/>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318"/>
      <c r="AN57" s="318"/>
      <c r="AO57" s="318"/>
      <c r="AP57" s="318"/>
      <c r="AQ57" s="318"/>
      <c r="AR57" s="318"/>
      <c r="AS57" s="318"/>
      <c r="AT57" s="318"/>
      <c r="AU57" s="318"/>
      <c r="AV57" s="318"/>
      <c r="AW57" s="318"/>
      <c r="AX57" s="318"/>
      <c r="AY57" s="318"/>
      <c r="AZ57" s="318"/>
      <c r="BA57" s="318"/>
      <c r="BB57" s="319"/>
    </row>
  </sheetData>
  <sheetProtection algorithmName="SHA-512" hashValue="U0HbgWSpWX8FaV1rb9IMVSAJouEckx4c/fkES8slRlcooEluUU8zWA1AuU8ztjgmHqBfAX425J150lwneWjh7A==" saltValue="1EqdS4Ltha/Aodc+D/e2cQ==" spinCount="100000" sheet="1" objects="1" scenarios="1" selectLockedCells="1"/>
  <mergeCells count="40">
    <mergeCell ref="D7:J8"/>
    <mergeCell ref="K7:R8"/>
    <mergeCell ref="S7:AI8"/>
    <mergeCell ref="AJ7:AU8"/>
    <mergeCell ref="D9:J9"/>
    <mergeCell ref="K9:R9"/>
    <mergeCell ref="S9:AI9"/>
    <mergeCell ref="AJ9:AU9"/>
    <mergeCell ref="D10:J10"/>
    <mergeCell ref="K10:R10"/>
    <mergeCell ref="S10:AI10"/>
    <mergeCell ref="AJ10:AU10"/>
    <mergeCell ref="D11:J11"/>
    <mergeCell ref="K11:R11"/>
    <mergeCell ref="S11:AI11"/>
    <mergeCell ref="AJ11:AU11"/>
    <mergeCell ref="D12:J12"/>
    <mergeCell ref="K12:R12"/>
    <mergeCell ref="S12:AI12"/>
    <mergeCell ref="AJ12:AU12"/>
    <mergeCell ref="D13:J13"/>
    <mergeCell ref="K13:R13"/>
    <mergeCell ref="S13:AI13"/>
    <mergeCell ref="AJ13:AU13"/>
    <mergeCell ref="H55:BA56"/>
    <mergeCell ref="AP52:AV52"/>
    <mergeCell ref="D14:AI14"/>
    <mergeCell ref="AJ14:AU14"/>
    <mergeCell ref="AP40:AV40"/>
    <mergeCell ref="AP46:AV46"/>
    <mergeCell ref="F16:V16"/>
    <mergeCell ref="H21:AM21"/>
    <mergeCell ref="AP21:AV21"/>
    <mergeCell ref="AP35:AV35"/>
    <mergeCell ref="E28:AM28"/>
    <mergeCell ref="AQ28:AR28"/>
    <mergeCell ref="F32:AL33"/>
    <mergeCell ref="F34:R34"/>
    <mergeCell ref="F38:AJ42"/>
    <mergeCell ref="Z19:AO19"/>
  </mergeCells>
  <phoneticPr fontId="0" type="noConversion"/>
  <printOptions horizontalCentered="1"/>
  <pageMargins left="0.75" right="0.75" top="0.5" bottom="0.5" header="0.5" footer="0.5"/>
  <pageSetup scale="9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049" r:id="rId4" name="Check Box 1">
              <controlPr defaultSize="0" autoFill="0" autoLine="0" autoPict="0">
                <anchor moveWithCells="1">
                  <from>
                    <xdr:col>40</xdr:col>
                    <xdr:colOff>57150</xdr:colOff>
                    <xdr:row>17</xdr:row>
                    <xdr:rowOff>142875</xdr:rowOff>
                  </from>
                  <to>
                    <xdr:col>42</xdr:col>
                    <xdr:colOff>95250</xdr:colOff>
                    <xdr:row>19</xdr:row>
                    <xdr:rowOff>9525</xdr:rowOff>
                  </to>
                </anchor>
              </controlPr>
            </control>
          </mc:Choice>
        </mc:AlternateContent>
        <mc:AlternateContent xmlns:mc="http://schemas.openxmlformats.org/markup-compatibility/2006">
          <mc:Choice Requires="x14">
            <control shapeId="2050" r:id="rId5" name="Check Box 2">
              <controlPr defaultSize="0" autoFill="0" autoLine="0" autoPict="0">
                <anchor moveWithCells="1">
                  <from>
                    <xdr:col>44</xdr:col>
                    <xdr:colOff>66675</xdr:colOff>
                    <xdr:row>17</xdr:row>
                    <xdr:rowOff>152400</xdr:rowOff>
                  </from>
                  <to>
                    <xdr:col>46</xdr:col>
                    <xdr:colOff>104775</xdr:colOff>
                    <xdr:row>19</xdr:row>
                    <xdr:rowOff>19050</xdr:rowOff>
                  </to>
                </anchor>
              </controlPr>
            </control>
          </mc:Choice>
        </mc:AlternateContent>
        <mc:AlternateContent xmlns:mc="http://schemas.openxmlformats.org/markup-compatibility/2006">
          <mc:Choice Requires="x14">
            <control shapeId="2051" r:id="rId6" name="Check Box 3">
              <controlPr defaultSize="0" autoFill="0" autoLine="0" autoPict="0">
                <anchor moveWithCells="1">
                  <from>
                    <xdr:col>40</xdr:col>
                    <xdr:colOff>66675</xdr:colOff>
                    <xdr:row>30</xdr:row>
                    <xdr:rowOff>123825</xdr:rowOff>
                  </from>
                  <to>
                    <xdr:col>42</xdr:col>
                    <xdr:colOff>104775</xdr:colOff>
                    <xdr:row>31</xdr:row>
                    <xdr:rowOff>152400</xdr:rowOff>
                  </to>
                </anchor>
              </controlPr>
            </control>
          </mc:Choice>
        </mc:AlternateContent>
        <mc:AlternateContent xmlns:mc="http://schemas.openxmlformats.org/markup-compatibility/2006">
          <mc:Choice Requires="x14">
            <control shapeId="2052" r:id="rId7" name="Check Box 4">
              <controlPr defaultSize="0" autoFill="0" autoLine="0" autoPict="0">
                <anchor moveWithCells="1">
                  <from>
                    <xdr:col>44</xdr:col>
                    <xdr:colOff>76200</xdr:colOff>
                    <xdr:row>30</xdr:row>
                    <xdr:rowOff>133350</xdr:rowOff>
                  </from>
                  <to>
                    <xdr:col>47</xdr:col>
                    <xdr:colOff>9525</xdr:colOff>
                    <xdr:row>31</xdr:row>
                    <xdr:rowOff>161925</xdr:rowOff>
                  </to>
                </anchor>
              </controlPr>
            </control>
          </mc:Choice>
        </mc:AlternateContent>
        <mc:AlternateContent xmlns:mc="http://schemas.openxmlformats.org/markup-compatibility/2006">
          <mc:Choice Requires="x14">
            <control shapeId="2053" r:id="rId8" name="Check Box 5">
              <controlPr defaultSize="0" autoFill="0" autoLine="0" autoPict="0">
                <anchor moveWithCells="1">
                  <from>
                    <xdr:col>40</xdr:col>
                    <xdr:colOff>57150</xdr:colOff>
                    <xdr:row>35</xdr:row>
                    <xdr:rowOff>123825</xdr:rowOff>
                  </from>
                  <to>
                    <xdr:col>42</xdr:col>
                    <xdr:colOff>85725</xdr:colOff>
                    <xdr:row>36</xdr:row>
                    <xdr:rowOff>152400</xdr:rowOff>
                  </to>
                </anchor>
              </controlPr>
            </control>
          </mc:Choice>
        </mc:AlternateContent>
        <mc:AlternateContent xmlns:mc="http://schemas.openxmlformats.org/markup-compatibility/2006">
          <mc:Choice Requires="x14">
            <control shapeId="2054" r:id="rId9" name="Check Box 6">
              <controlPr defaultSize="0" autoFill="0" autoLine="0" autoPict="0">
                <anchor>
                  <from>
                    <xdr:col>44</xdr:col>
                    <xdr:colOff>76200</xdr:colOff>
                    <xdr:row>35</xdr:row>
                    <xdr:rowOff>123825</xdr:rowOff>
                  </from>
                  <to>
                    <xdr:col>47</xdr:col>
                    <xdr:colOff>0</xdr:colOff>
                    <xdr:row>36</xdr:row>
                    <xdr:rowOff>152400</xdr:rowOff>
                  </to>
                </anchor>
              </controlPr>
            </control>
          </mc:Choice>
        </mc:AlternateContent>
        <mc:AlternateContent xmlns:mc="http://schemas.openxmlformats.org/markup-compatibility/2006">
          <mc:Choice Requires="x14">
            <control shapeId="2059" r:id="rId10" name="Check Box 11">
              <controlPr defaultSize="0" autoFill="0" autoLine="0" autoPict="0">
                <anchor moveWithCells="1">
                  <from>
                    <xdr:col>40</xdr:col>
                    <xdr:colOff>66675</xdr:colOff>
                    <xdr:row>21</xdr:row>
                    <xdr:rowOff>95250</xdr:rowOff>
                  </from>
                  <to>
                    <xdr:col>42</xdr:col>
                    <xdr:colOff>104775</xdr:colOff>
                    <xdr:row>23</xdr:row>
                    <xdr:rowOff>19050</xdr:rowOff>
                  </to>
                </anchor>
              </controlPr>
            </control>
          </mc:Choice>
        </mc:AlternateContent>
        <mc:AlternateContent xmlns:mc="http://schemas.openxmlformats.org/markup-compatibility/2006">
          <mc:Choice Requires="x14">
            <control shapeId="2060" r:id="rId11" name="Check Box 12">
              <controlPr defaultSize="0" autoFill="0" autoLine="0" autoPict="0">
                <anchor moveWithCells="1">
                  <from>
                    <xdr:col>44</xdr:col>
                    <xdr:colOff>66675</xdr:colOff>
                    <xdr:row>21</xdr:row>
                    <xdr:rowOff>104775</xdr:rowOff>
                  </from>
                  <to>
                    <xdr:col>46</xdr:col>
                    <xdr:colOff>104775</xdr:colOff>
                    <xdr:row>23</xdr:row>
                    <xdr:rowOff>19050</xdr:rowOff>
                  </to>
                </anchor>
              </controlPr>
            </control>
          </mc:Choice>
        </mc:AlternateContent>
        <mc:AlternateContent xmlns:mc="http://schemas.openxmlformats.org/markup-compatibility/2006">
          <mc:Choice Requires="x14">
            <control shapeId="2063" r:id="rId12" name="Check Box 15">
              <controlPr defaultSize="0" autoFill="0" autoLine="0" autoPict="0">
                <anchor moveWithCells="1">
                  <from>
                    <xdr:col>40</xdr:col>
                    <xdr:colOff>57150</xdr:colOff>
                    <xdr:row>26</xdr:row>
                    <xdr:rowOff>76200</xdr:rowOff>
                  </from>
                  <to>
                    <xdr:col>42</xdr:col>
                    <xdr:colOff>85725</xdr:colOff>
                    <xdr:row>27</xdr:row>
                    <xdr:rowOff>152400</xdr:rowOff>
                  </to>
                </anchor>
              </controlPr>
            </control>
          </mc:Choice>
        </mc:AlternateContent>
        <mc:AlternateContent xmlns:mc="http://schemas.openxmlformats.org/markup-compatibility/2006">
          <mc:Choice Requires="x14">
            <control shapeId="2064" r:id="rId13" name="Check Box 16">
              <controlPr defaultSize="0" autoFill="0" autoLine="0" autoPict="0">
                <anchor moveWithCells="1">
                  <from>
                    <xdr:col>44</xdr:col>
                    <xdr:colOff>76200</xdr:colOff>
                    <xdr:row>26</xdr:row>
                    <xdr:rowOff>85725</xdr:rowOff>
                  </from>
                  <to>
                    <xdr:col>47</xdr:col>
                    <xdr:colOff>0</xdr:colOff>
                    <xdr:row>28</xdr:row>
                    <xdr:rowOff>0</xdr:rowOff>
                  </to>
                </anchor>
              </controlPr>
            </control>
          </mc:Choice>
        </mc:AlternateContent>
        <mc:AlternateContent xmlns:mc="http://schemas.openxmlformats.org/markup-compatibility/2006">
          <mc:Choice Requires="x14">
            <control shapeId="2071" r:id="rId14" name="Check Box 23">
              <controlPr defaultSize="0" autoFill="0" autoLine="0" autoPict="0">
                <anchor moveWithCells="1">
                  <from>
                    <xdr:col>40</xdr:col>
                    <xdr:colOff>57150</xdr:colOff>
                    <xdr:row>42</xdr:row>
                    <xdr:rowOff>152400</xdr:rowOff>
                  </from>
                  <to>
                    <xdr:col>42</xdr:col>
                    <xdr:colOff>85725</xdr:colOff>
                    <xdr:row>44</xdr:row>
                    <xdr:rowOff>19050</xdr:rowOff>
                  </to>
                </anchor>
              </controlPr>
            </control>
          </mc:Choice>
        </mc:AlternateContent>
        <mc:AlternateContent xmlns:mc="http://schemas.openxmlformats.org/markup-compatibility/2006">
          <mc:Choice Requires="x14">
            <control shapeId="2072" r:id="rId15" name="Check Box 24">
              <controlPr defaultSize="0" autoFill="0" autoLine="0" autoPict="0">
                <anchor>
                  <from>
                    <xdr:col>44</xdr:col>
                    <xdr:colOff>76200</xdr:colOff>
                    <xdr:row>42</xdr:row>
                    <xdr:rowOff>152400</xdr:rowOff>
                  </from>
                  <to>
                    <xdr:col>47</xdr:col>
                    <xdr:colOff>0</xdr:colOff>
                    <xdr:row>44</xdr:row>
                    <xdr:rowOff>19050</xdr:rowOff>
                  </to>
                </anchor>
              </controlPr>
            </control>
          </mc:Choice>
        </mc:AlternateContent>
        <mc:AlternateContent xmlns:mc="http://schemas.openxmlformats.org/markup-compatibility/2006">
          <mc:Choice Requires="x14">
            <control shapeId="2074" r:id="rId16" name="Check Box 26">
              <controlPr defaultSize="0" autoFill="0" autoLine="0" autoPict="0">
                <anchor>
                  <from>
                    <xdr:col>44</xdr:col>
                    <xdr:colOff>66675</xdr:colOff>
                    <xdr:row>46</xdr:row>
                    <xdr:rowOff>152400</xdr:rowOff>
                  </from>
                  <to>
                    <xdr:col>46</xdr:col>
                    <xdr:colOff>104775</xdr:colOff>
                    <xdr:row>48</xdr:row>
                    <xdr:rowOff>19050</xdr:rowOff>
                  </to>
                </anchor>
              </controlPr>
            </control>
          </mc:Choice>
        </mc:AlternateContent>
        <mc:AlternateContent xmlns:mc="http://schemas.openxmlformats.org/markup-compatibility/2006">
          <mc:Choice Requires="x14">
            <control shapeId="2075" r:id="rId17" name="Check Box 27">
              <controlPr defaultSize="0" autoFill="0" autoLine="0" autoPict="0">
                <anchor moveWithCells="1">
                  <from>
                    <xdr:col>40</xdr:col>
                    <xdr:colOff>57150</xdr:colOff>
                    <xdr:row>46</xdr:row>
                    <xdr:rowOff>152400</xdr:rowOff>
                  </from>
                  <to>
                    <xdr:col>42</xdr:col>
                    <xdr:colOff>85725</xdr:colOff>
                    <xdr:row>48</xdr:row>
                    <xdr:rowOff>19050</xdr:rowOff>
                  </to>
                </anchor>
              </controlPr>
            </control>
          </mc:Choice>
        </mc:AlternateContent>
        <mc:AlternateContent xmlns:mc="http://schemas.openxmlformats.org/markup-compatibility/2006">
          <mc:Choice Requires="x14">
            <control shapeId="2076" r:id="rId18" name="Check Box 28">
              <controlPr defaultSize="0" autoFill="0" autoLine="0" autoPict="0">
                <anchor>
                  <from>
                    <xdr:col>44</xdr:col>
                    <xdr:colOff>66675</xdr:colOff>
                    <xdr:row>48</xdr:row>
                    <xdr:rowOff>152400</xdr:rowOff>
                  </from>
                  <to>
                    <xdr:col>46</xdr:col>
                    <xdr:colOff>104775</xdr:colOff>
                    <xdr:row>50</xdr:row>
                    <xdr:rowOff>19050</xdr:rowOff>
                  </to>
                </anchor>
              </controlPr>
            </control>
          </mc:Choice>
        </mc:AlternateContent>
        <mc:AlternateContent xmlns:mc="http://schemas.openxmlformats.org/markup-compatibility/2006">
          <mc:Choice Requires="x14">
            <control shapeId="2077" r:id="rId19" name="Check Box 29">
              <controlPr defaultSize="0" autoFill="0" autoLine="0" autoPict="0">
                <anchor moveWithCells="1">
                  <from>
                    <xdr:col>40</xdr:col>
                    <xdr:colOff>57150</xdr:colOff>
                    <xdr:row>48</xdr:row>
                    <xdr:rowOff>152400</xdr:rowOff>
                  </from>
                  <to>
                    <xdr:col>42</xdr:col>
                    <xdr:colOff>85725</xdr:colOff>
                    <xdr:row>50</xdr:row>
                    <xdr:rowOff>19050</xdr:rowOff>
                  </to>
                </anchor>
              </controlPr>
            </control>
          </mc:Choice>
        </mc:AlternateContent>
      </controls>
    </mc:Choice>
  </mc:AlternateContent>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29">
    <pageSetUpPr fitToPage="1"/>
  </sheetPr>
  <dimension ref="A1:BB75"/>
  <sheetViews>
    <sheetView zoomScale="115" zoomScaleNormal="115" workbookViewId="0">
      <selection activeCell="P19" sqref="P19:Y19"/>
    </sheetView>
  </sheetViews>
  <sheetFormatPr defaultColWidth="9.28515625" defaultRowHeight="12.75" x14ac:dyDescent="0.2"/>
  <cols>
    <col min="1" max="1" width="1.7109375" style="193" customWidth="1"/>
    <col min="2" max="7" width="2.28515625" style="193" customWidth="1"/>
    <col min="8" max="14" width="1.7109375" style="193" customWidth="1"/>
    <col min="15" max="15" width="10.42578125" style="193" customWidth="1"/>
    <col min="16" max="20" width="1.7109375" style="193" customWidth="1"/>
    <col min="21" max="21" width="1.5703125" style="193" customWidth="1"/>
    <col min="22" max="22" width="1.7109375" style="193" customWidth="1"/>
    <col min="23" max="23" width="3.28515625" style="193" customWidth="1"/>
    <col min="24" max="25" width="1.7109375" style="193" hidden="1" customWidth="1"/>
    <col min="26" max="26" width="1.7109375" style="193" customWidth="1"/>
    <col min="27" max="27" width="3.42578125" style="193" customWidth="1"/>
    <col min="28" max="42" width="1.7109375" style="193" customWidth="1"/>
    <col min="43" max="43" width="3.85546875" style="193" customWidth="1"/>
    <col min="44" max="44" width="3.42578125" style="193" customWidth="1"/>
    <col min="45" max="45" width="4.7109375" style="193" customWidth="1"/>
    <col min="46" max="51" width="1.7109375" style="193" customWidth="1"/>
    <col min="52" max="52" width="5.7109375" style="193" customWidth="1"/>
    <col min="53" max="53" width="6.85546875" style="193" bestFit="1" customWidth="1"/>
    <col min="54" max="54" width="5.85546875" style="193" customWidth="1"/>
    <col min="55" max="16384" width="9.28515625" style="193"/>
  </cols>
  <sheetData>
    <row r="1" spans="1:54" x14ac:dyDescent="0.2">
      <c r="A1" s="284"/>
      <c r="B1" s="344"/>
      <c r="C1" s="344"/>
      <c r="D1" s="344"/>
      <c r="E1" s="344"/>
      <c r="F1" s="345"/>
      <c r="G1" s="346"/>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7"/>
      <c r="AM1" s="347"/>
      <c r="AN1" s="347"/>
      <c r="AO1" s="347"/>
      <c r="AP1" s="347"/>
      <c r="AQ1" s="347"/>
      <c r="AR1" s="347"/>
      <c r="AS1" s="347"/>
      <c r="AT1" s="347"/>
      <c r="AU1" s="347"/>
      <c r="AV1" s="347"/>
      <c r="AW1" s="347"/>
      <c r="AX1" s="347"/>
      <c r="AY1" s="347"/>
      <c r="AZ1" s="347"/>
      <c r="BA1" s="347"/>
      <c r="BB1" s="348"/>
    </row>
    <row r="2" spans="1:54" x14ac:dyDescent="0.2">
      <c r="A2" s="273"/>
      <c r="B2" s="200" t="s">
        <v>1116</v>
      </c>
      <c r="C2" s="200"/>
      <c r="D2" s="334" t="s">
        <v>1557</v>
      </c>
      <c r="E2" s="200"/>
      <c r="F2" s="332"/>
      <c r="G2" s="200"/>
      <c r="H2" s="194"/>
      <c r="I2" s="194"/>
      <c r="J2" s="194"/>
      <c r="K2" s="194"/>
      <c r="L2" s="194"/>
      <c r="M2" s="194"/>
      <c r="N2" s="194"/>
      <c r="O2" s="194"/>
      <c r="P2" s="194"/>
      <c r="Q2" s="194"/>
      <c r="R2" s="194"/>
      <c r="S2" s="194"/>
      <c r="T2" s="194"/>
      <c r="U2" s="194"/>
      <c r="V2" s="194"/>
      <c r="W2" s="194"/>
      <c r="X2" s="194"/>
      <c r="Y2" s="194"/>
      <c r="Z2" s="194"/>
      <c r="AA2" s="194"/>
      <c r="AB2" s="194"/>
      <c r="AC2" s="194"/>
      <c r="AD2" s="194"/>
      <c r="AE2" s="194"/>
      <c r="AF2" s="194"/>
      <c r="AG2" s="194"/>
      <c r="AH2" s="194"/>
      <c r="AI2" s="194"/>
      <c r="AJ2" s="194"/>
      <c r="AK2" s="194"/>
      <c r="AL2" s="194"/>
      <c r="AM2" s="194"/>
      <c r="AN2" s="194"/>
      <c r="AO2" s="194"/>
      <c r="AP2" s="194"/>
      <c r="AQ2" s="194"/>
      <c r="AR2" s="194"/>
      <c r="AS2" s="194"/>
      <c r="AT2" s="194"/>
      <c r="AU2" s="194"/>
      <c r="AV2" s="194"/>
      <c r="AW2" s="194"/>
      <c r="AX2" s="194"/>
      <c r="AY2" s="194"/>
      <c r="AZ2" s="194"/>
      <c r="BA2" s="194"/>
      <c r="BB2" s="349"/>
    </row>
    <row r="3" spans="1:54" x14ac:dyDescent="0.2">
      <c r="A3" s="273"/>
      <c r="B3" s="200"/>
      <c r="C3" s="200"/>
      <c r="D3" s="194" t="s">
        <v>1558</v>
      </c>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t="s">
        <v>274</v>
      </c>
      <c r="AN3" s="194"/>
      <c r="AO3" s="194"/>
      <c r="AP3" s="194"/>
      <c r="AQ3" s="194"/>
      <c r="AR3" s="194" t="s">
        <v>275</v>
      </c>
      <c r="AS3" s="194"/>
      <c r="AT3" s="194"/>
      <c r="AU3" s="194"/>
      <c r="AV3" s="194"/>
      <c r="AW3" s="194"/>
      <c r="AX3" s="194"/>
      <c r="AY3" s="194"/>
      <c r="AZ3" s="194"/>
      <c r="BA3" s="194"/>
      <c r="BB3" s="349"/>
    </row>
    <row r="4" spans="1:54" x14ac:dyDescent="0.2">
      <c r="A4" s="273"/>
      <c r="B4" s="200"/>
      <c r="C4" s="200"/>
      <c r="D4" s="358" t="s">
        <v>1559</v>
      </c>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349"/>
    </row>
    <row r="5" spans="1:54" ht="6.75" customHeight="1" x14ac:dyDescent="0.2">
      <c r="A5" s="273"/>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c r="AW5" s="335"/>
      <c r="AX5" s="335"/>
      <c r="AY5" s="335"/>
      <c r="AZ5" s="335"/>
      <c r="BA5" s="335"/>
      <c r="BB5" s="349"/>
    </row>
    <row r="6" spans="1:54" x14ac:dyDescent="0.2">
      <c r="A6" s="273"/>
      <c r="B6" s="200" t="s">
        <v>1560</v>
      </c>
      <c r="C6" s="200"/>
      <c r="D6" s="334" t="s">
        <v>1561</v>
      </c>
      <c r="E6" s="200"/>
      <c r="F6" s="332"/>
      <c r="G6" s="200"/>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194"/>
      <c r="BA6" s="194"/>
      <c r="BB6" s="349"/>
    </row>
    <row r="7" spans="1:54" ht="6.75" customHeight="1" x14ac:dyDescent="0.2">
      <c r="A7" s="273"/>
      <c r="B7" s="200"/>
      <c r="C7" s="200"/>
      <c r="D7" s="200"/>
      <c r="E7" s="200"/>
      <c r="F7" s="332"/>
      <c r="G7" s="200"/>
      <c r="H7" s="194"/>
      <c r="I7" s="194"/>
      <c r="J7" s="194"/>
      <c r="K7" s="194"/>
      <c r="L7" s="194"/>
      <c r="M7" s="194"/>
      <c r="N7" s="194"/>
      <c r="O7" s="194"/>
      <c r="P7" s="194"/>
      <c r="Q7" s="194"/>
      <c r="R7" s="194"/>
      <c r="S7" s="194"/>
      <c r="T7" s="194"/>
      <c r="U7" s="194"/>
      <c r="V7" s="194"/>
      <c r="W7" s="194"/>
      <c r="X7" s="194"/>
      <c r="Y7" s="194"/>
      <c r="Z7" s="194"/>
      <c r="AA7" s="194"/>
      <c r="AB7" s="194"/>
      <c r="AC7" s="194"/>
      <c r="AD7" s="194"/>
      <c r="AE7" s="194"/>
      <c r="AF7" s="194"/>
      <c r="AG7" s="194"/>
      <c r="AH7" s="194"/>
      <c r="AI7" s="194"/>
      <c r="AJ7" s="194"/>
      <c r="AK7" s="194"/>
      <c r="AL7" s="194"/>
      <c r="AM7" s="194"/>
      <c r="AN7" s="194"/>
      <c r="AO7" s="194"/>
      <c r="AP7" s="194"/>
      <c r="AQ7" s="194"/>
      <c r="AR7" s="194"/>
      <c r="AS7" s="194"/>
      <c r="AT7" s="194"/>
      <c r="AU7" s="194"/>
      <c r="AV7" s="194"/>
      <c r="AW7" s="194"/>
      <c r="AX7" s="194" t="s">
        <v>573</v>
      </c>
      <c r="AY7" s="194"/>
      <c r="AZ7" s="194"/>
      <c r="BA7" s="194"/>
      <c r="BB7" s="349"/>
    </row>
    <row r="8" spans="1:54" x14ac:dyDescent="0.2">
      <c r="A8" s="273"/>
      <c r="B8" s="200"/>
      <c r="C8" s="200"/>
      <c r="D8" s="370">
        <v>1</v>
      </c>
      <c r="E8" s="200"/>
      <c r="F8" s="334" t="s">
        <v>1892</v>
      </c>
      <c r="G8" s="200"/>
      <c r="H8" s="194"/>
      <c r="I8" s="194"/>
      <c r="J8" s="194"/>
      <c r="K8" s="194"/>
      <c r="L8" s="194"/>
      <c r="M8" s="194"/>
      <c r="N8" s="194"/>
      <c r="O8" s="194"/>
      <c r="P8" s="194"/>
      <c r="Q8" s="194"/>
      <c r="R8" s="194"/>
      <c r="S8" s="194"/>
      <c r="T8" s="194"/>
      <c r="U8" s="194"/>
      <c r="V8" s="194"/>
      <c r="W8" s="194"/>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349"/>
    </row>
    <row r="9" spans="1:54" x14ac:dyDescent="0.2">
      <c r="A9" s="273"/>
      <c r="B9" s="200"/>
      <c r="C9" s="200"/>
      <c r="D9" s="200"/>
      <c r="E9" s="200"/>
      <c r="F9" s="332" t="s">
        <v>1562</v>
      </c>
      <c r="G9" s="200"/>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t="s">
        <v>274</v>
      </c>
      <c r="AR9" s="194"/>
      <c r="AS9" s="194"/>
      <c r="AT9" s="194"/>
      <c r="AU9" s="194" t="s">
        <v>275</v>
      </c>
      <c r="AV9" s="194"/>
      <c r="AW9" s="194"/>
      <c r="AX9" s="194"/>
      <c r="AY9" s="194" t="s">
        <v>573</v>
      </c>
      <c r="AZ9" s="194"/>
      <c r="BA9" s="194"/>
      <c r="BB9" s="349"/>
    </row>
    <row r="10" spans="1:54" x14ac:dyDescent="0.2">
      <c r="A10" s="273"/>
      <c r="B10" s="200"/>
      <c r="C10" s="200"/>
      <c r="D10" s="200"/>
      <c r="E10" s="200"/>
      <c r="F10" s="332" t="s">
        <v>1563</v>
      </c>
      <c r="G10" s="200"/>
      <c r="H10" s="194"/>
      <c r="I10" s="194"/>
      <c r="J10" s="194"/>
      <c r="K10" s="194"/>
      <c r="L10" s="194"/>
      <c r="M10" s="194"/>
      <c r="N10" s="194"/>
      <c r="O10" s="194"/>
      <c r="P10" s="194"/>
      <c r="Q10" s="194"/>
      <c r="R10" s="194"/>
      <c r="S10" s="194"/>
      <c r="T10" s="194"/>
      <c r="U10" s="194"/>
      <c r="V10" s="194"/>
      <c r="W10" s="194"/>
      <c r="X10" s="194"/>
      <c r="Y10" s="194"/>
      <c r="Z10" s="194"/>
      <c r="AA10" s="194"/>
      <c r="AB10" s="194"/>
      <c r="AC10" s="194"/>
      <c r="AD10" s="194"/>
      <c r="AE10" s="194"/>
      <c r="AF10" s="194"/>
      <c r="AG10" s="194"/>
      <c r="AH10" s="194"/>
      <c r="AI10" s="194"/>
      <c r="AJ10" s="194"/>
      <c r="AK10" s="194"/>
      <c r="AL10" s="194"/>
      <c r="AM10" s="194"/>
      <c r="AN10" s="194"/>
      <c r="AO10" s="194"/>
      <c r="AP10" s="194"/>
      <c r="AQ10" s="194"/>
      <c r="AR10" s="194"/>
      <c r="AS10" s="194"/>
      <c r="AT10" s="194"/>
      <c r="AU10" s="194"/>
      <c r="AV10" s="194"/>
      <c r="AW10" s="194"/>
      <c r="AX10" s="194"/>
      <c r="AY10" s="194"/>
      <c r="AZ10" s="194"/>
      <c r="BA10" s="194"/>
      <c r="BB10" s="349"/>
    </row>
    <row r="11" spans="1:54" x14ac:dyDescent="0.2">
      <c r="A11" s="273"/>
      <c r="B11" s="200"/>
      <c r="C11" s="200"/>
      <c r="D11" s="200"/>
      <c r="E11" s="200"/>
      <c r="F11" s="194" t="s">
        <v>1564</v>
      </c>
      <c r="G11" s="200"/>
      <c r="H11" s="194"/>
      <c r="I11" s="194"/>
      <c r="J11" s="194"/>
      <c r="K11" s="194"/>
      <c r="L11" s="194"/>
      <c r="M11" s="194"/>
      <c r="N11" s="194"/>
      <c r="O11" s="194"/>
      <c r="P11" s="350"/>
      <c r="Q11" s="194"/>
      <c r="R11" s="194"/>
      <c r="S11" s="194"/>
      <c r="T11" s="194"/>
      <c r="U11" s="194"/>
      <c r="V11" s="194"/>
      <c r="W11" s="194"/>
      <c r="X11" s="194"/>
      <c r="Y11" s="194"/>
      <c r="Z11" s="194"/>
      <c r="AA11" s="194"/>
      <c r="AB11" s="194"/>
      <c r="AC11" s="194"/>
      <c r="AD11" s="194"/>
      <c r="AE11" s="194"/>
      <c r="AF11" s="194"/>
      <c r="AG11" s="194"/>
      <c r="AH11" s="194"/>
      <c r="AI11" s="194"/>
      <c r="AJ11" s="194"/>
      <c r="AK11" s="194"/>
      <c r="AL11" s="194"/>
      <c r="AM11" s="194"/>
      <c r="AN11" s="194"/>
      <c r="AO11" s="194"/>
      <c r="AP11" s="194"/>
      <c r="AQ11" s="194"/>
      <c r="AR11" s="194"/>
      <c r="AS11" s="194"/>
      <c r="AT11" s="194"/>
      <c r="AU11" s="194"/>
      <c r="AV11" s="194"/>
      <c r="AW11" s="194"/>
      <c r="AX11" s="194"/>
      <c r="AY11" s="194" t="s">
        <v>573</v>
      </c>
      <c r="AZ11" s="194"/>
      <c r="BA11" s="194"/>
      <c r="BB11" s="349"/>
    </row>
    <row r="12" spans="1:54" ht="12" customHeight="1" x14ac:dyDescent="0.2">
      <c r="A12" s="273"/>
      <c r="B12" s="200"/>
      <c r="C12" s="200"/>
      <c r="D12" s="200"/>
      <c r="E12" s="200"/>
      <c r="F12" s="359" t="s">
        <v>1565</v>
      </c>
      <c r="G12" s="336"/>
      <c r="H12" s="194"/>
      <c r="I12" s="194"/>
      <c r="J12" s="194"/>
      <c r="K12" s="194"/>
      <c r="L12" s="194"/>
      <c r="M12" s="194"/>
      <c r="N12" s="194"/>
      <c r="O12" s="194"/>
      <c r="P12" s="350"/>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c r="AS12" s="194"/>
      <c r="AT12" s="194"/>
      <c r="AU12" s="194"/>
      <c r="AV12" s="194"/>
      <c r="AW12" s="194"/>
      <c r="AX12" s="194"/>
      <c r="AY12" s="194"/>
      <c r="AZ12" s="194"/>
      <c r="BA12" s="194"/>
      <c r="BB12" s="349"/>
    </row>
    <row r="13" spans="1:54" x14ac:dyDescent="0.2">
      <c r="A13" s="273"/>
      <c r="B13" s="200"/>
      <c r="C13" s="200"/>
      <c r="D13" s="370">
        <v>2</v>
      </c>
      <c r="E13" s="200"/>
      <c r="F13" s="351" t="s">
        <v>1566</v>
      </c>
      <c r="G13" s="200"/>
      <c r="H13" s="194"/>
      <c r="I13" s="194"/>
      <c r="J13" s="194"/>
      <c r="K13" s="194"/>
      <c r="L13" s="194"/>
      <c r="M13" s="194"/>
      <c r="N13" s="194"/>
      <c r="O13" s="194"/>
      <c r="P13" s="194"/>
      <c r="Q13" s="194"/>
      <c r="R13" s="194"/>
      <c r="S13" s="194"/>
      <c r="T13" s="194"/>
      <c r="U13" s="194"/>
      <c r="V13" s="194"/>
      <c r="W13" s="194"/>
      <c r="X13" s="194"/>
      <c r="Y13" s="194"/>
      <c r="Z13" s="194"/>
      <c r="AA13" s="194"/>
      <c r="AB13" s="194"/>
      <c r="AC13" s="194"/>
      <c r="AD13" s="194"/>
      <c r="AE13" s="194"/>
      <c r="AF13" s="194"/>
      <c r="AG13" s="194"/>
      <c r="AH13" s="194"/>
      <c r="AI13" s="194"/>
      <c r="AJ13" s="194"/>
      <c r="AK13" s="194"/>
      <c r="AL13" s="194"/>
      <c r="AM13" s="194"/>
      <c r="AN13" s="194"/>
      <c r="AO13" s="194"/>
      <c r="AP13" s="194"/>
      <c r="AQ13" s="194"/>
      <c r="AR13" s="194"/>
      <c r="AS13" s="194"/>
      <c r="AT13" s="194"/>
      <c r="AU13" s="194"/>
      <c r="AV13" s="194"/>
      <c r="AW13" s="194"/>
      <c r="AX13" s="194"/>
      <c r="AY13" s="194"/>
      <c r="AZ13" s="194"/>
      <c r="BA13" s="194"/>
      <c r="BB13" s="349"/>
    </row>
    <row r="14" spans="1:54" x14ac:dyDescent="0.2">
      <c r="A14" s="273"/>
      <c r="B14" s="200"/>
      <c r="C14" s="200"/>
      <c r="D14" s="333"/>
      <c r="E14" s="200"/>
      <c r="F14" s="332" t="s">
        <v>1567</v>
      </c>
      <c r="G14" s="200"/>
      <c r="H14" s="194"/>
      <c r="I14" s="194"/>
      <c r="J14" s="194"/>
      <c r="K14" s="194"/>
      <c r="L14" s="194"/>
      <c r="M14" s="194"/>
      <c r="N14" s="194"/>
      <c r="O14" s="194"/>
      <c r="P14" s="194"/>
      <c r="Q14" s="194"/>
      <c r="R14" s="194"/>
      <c r="S14" s="194"/>
      <c r="T14" s="194"/>
      <c r="U14" s="194"/>
      <c r="V14" s="194"/>
      <c r="W14" s="194"/>
      <c r="X14" s="194"/>
      <c r="Y14" s="194"/>
      <c r="Z14" s="194"/>
      <c r="AA14" s="194"/>
      <c r="AB14" s="194"/>
      <c r="AC14" s="194"/>
      <c r="AD14" s="194"/>
      <c r="AE14" s="194"/>
      <c r="AF14" s="194"/>
      <c r="AG14" s="194"/>
      <c r="AH14" s="194"/>
      <c r="AI14" s="194"/>
      <c r="AJ14" s="194"/>
      <c r="AK14" s="194"/>
      <c r="AL14" s="194"/>
      <c r="AM14" s="194"/>
      <c r="AN14" s="194"/>
      <c r="AO14" s="194"/>
      <c r="AP14" s="194"/>
      <c r="AQ14" s="194"/>
      <c r="AR14" s="194"/>
      <c r="AS14" s="194"/>
      <c r="AT14" s="194"/>
      <c r="AU14" s="194"/>
      <c r="AV14" s="194"/>
      <c r="AW14" s="194"/>
      <c r="AX14" s="194"/>
      <c r="AY14" s="194"/>
      <c r="AZ14" s="194"/>
      <c r="BA14" s="194"/>
      <c r="BB14" s="349"/>
    </row>
    <row r="15" spans="1:54" x14ac:dyDescent="0.2">
      <c r="A15" s="273"/>
      <c r="B15" s="200"/>
      <c r="C15" s="200"/>
      <c r="D15" s="333"/>
      <c r="E15" s="200"/>
      <c r="F15" s="332" t="s">
        <v>1568</v>
      </c>
      <c r="G15" s="200"/>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c r="AS15" s="194"/>
      <c r="AT15" s="194"/>
      <c r="AU15" s="194"/>
      <c r="AV15" s="194"/>
      <c r="AW15" s="194"/>
      <c r="AX15" s="194"/>
      <c r="AY15" s="194"/>
      <c r="AZ15" s="194"/>
      <c r="BA15" s="194"/>
      <c r="BB15" s="349"/>
    </row>
    <row r="16" spans="1:54" ht="6.75" customHeight="1" x14ac:dyDescent="0.2">
      <c r="A16" s="273"/>
      <c r="B16" s="200"/>
      <c r="C16" s="200"/>
      <c r="D16" s="333"/>
      <c r="E16" s="200"/>
      <c r="F16" s="333"/>
      <c r="G16" s="200"/>
      <c r="H16" s="194"/>
      <c r="I16" s="194"/>
      <c r="J16" s="194"/>
      <c r="K16" s="194"/>
      <c r="L16" s="194"/>
      <c r="M16" s="194"/>
      <c r="N16" s="194"/>
      <c r="O16" s="194"/>
      <c r="P16" s="194"/>
      <c r="Q16" s="194"/>
      <c r="R16" s="194"/>
      <c r="S16" s="194"/>
      <c r="T16" s="194"/>
      <c r="U16" s="194"/>
      <c r="V16" s="194"/>
      <c r="W16" s="194"/>
      <c r="X16" s="194"/>
      <c r="Y16" s="194"/>
      <c r="Z16" s="194"/>
      <c r="AA16" s="194"/>
      <c r="AB16" s="194"/>
      <c r="AC16" s="194"/>
      <c r="AD16" s="194"/>
      <c r="AE16" s="194"/>
      <c r="AF16" s="194"/>
      <c r="AG16" s="194"/>
      <c r="AH16" s="194"/>
      <c r="AI16" s="194"/>
      <c r="AJ16" s="194"/>
      <c r="AK16" s="194"/>
      <c r="AL16" s="194"/>
      <c r="AM16" s="194"/>
      <c r="AN16" s="194"/>
      <c r="AO16" s="194"/>
      <c r="AP16" s="194"/>
      <c r="AQ16" s="194"/>
      <c r="AR16" s="194"/>
      <c r="AS16" s="194"/>
      <c r="AT16" s="194"/>
      <c r="AU16" s="194"/>
      <c r="AV16" s="194"/>
      <c r="AW16" s="194"/>
      <c r="AX16" s="194"/>
      <c r="AY16" s="194"/>
      <c r="AZ16" s="194"/>
      <c r="BA16" s="194"/>
      <c r="BB16" s="349"/>
    </row>
    <row r="17" spans="1:54" ht="26.25" customHeight="1" x14ac:dyDescent="0.2">
      <c r="A17" s="273"/>
      <c r="B17" s="200"/>
      <c r="C17" s="200"/>
      <c r="D17" s="2495"/>
      <c r="E17" s="2496"/>
      <c r="F17" s="2496"/>
      <c r="G17" s="2496"/>
      <c r="H17" s="2496"/>
      <c r="I17" s="2496"/>
      <c r="J17" s="2496"/>
      <c r="K17" s="2496"/>
      <c r="L17" s="2496"/>
      <c r="M17" s="2496"/>
      <c r="N17" s="2496"/>
      <c r="O17" s="2497"/>
      <c r="P17" s="2498" t="s">
        <v>1569</v>
      </c>
      <c r="Q17" s="2499"/>
      <c r="R17" s="2499"/>
      <c r="S17" s="2499"/>
      <c r="T17" s="2499"/>
      <c r="U17" s="2499"/>
      <c r="V17" s="2499"/>
      <c r="W17" s="2499"/>
      <c r="X17" s="2499"/>
      <c r="Y17" s="2500"/>
      <c r="Z17" s="2501" t="s">
        <v>1570</v>
      </c>
      <c r="AA17" s="2502"/>
      <c r="AB17" s="2502"/>
      <c r="AC17" s="2502"/>
      <c r="AD17" s="2502"/>
      <c r="AE17" s="2502"/>
      <c r="AF17" s="2502"/>
      <c r="AG17" s="2503"/>
      <c r="AH17" s="2498" t="s">
        <v>1571</v>
      </c>
      <c r="AI17" s="2499"/>
      <c r="AJ17" s="2499"/>
      <c r="AK17" s="2499"/>
      <c r="AL17" s="2499"/>
      <c r="AM17" s="2499"/>
      <c r="AN17" s="2499"/>
      <c r="AO17" s="2499"/>
      <c r="AP17" s="2499"/>
      <c r="AQ17" s="2500"/>
      <c r="AR17" s="2456" t="s">
        <v>1572</v>
      </c>
      <c r="AS17" s="2504"/>
      <c r="AT17" s="2504"/>
      <c r="AU17" s="2504"/>
      <c r="AV17" s="2504"/>
      <c r="AW17" s="2504"/>
      <c r="AX17" s="2504"/>
      <c r="AY17" s="2504"/>
      <c r="AZ17" s="2504"/>
      <c r="BA17" s="2505"/>
      <c r="BB17" s="349"/>
    </row>
    <row r="18" spans="1:54" ht="13.5" thickBot="1" x14ac:dyDescent="0.25">
      <c r="A18" s="273"/>
      <c r="B18" s="200"/>
      <c r="C18" s="200"/>
      <c r="D18" s="2506" t="s">
        <v>1573</v>
      </c>
      <c r="E18" s="2507"/>
      <c r="F18" s="2507"/>
      <c r="G18" s="2507"/>
      <c r="H18" s="2507"/>
      <c r="I18" s="2507"/>
      <c r="J18" s="2507"/>
      <c r="K18" s="2507"/>
      <c r="L18" s="2507"/>
      <c r="M18" s="2507"/>
      <c r="N18" s="2507"/>
      <c r="O18" s="2508"/>
      <c r="P18" s="2509">
        <f>'Units and Bedrooms (p 22)'!K14</f>
        <v>0</v>
      </c>
      <c r="Q18" s="2354"/>
      <c r="R18" s="2354"/>
      <c r="S18" s="2354"/>
      <c r="T18" s="2354"/>
      <c r="U18" s="2354"/>
      <c r="V18" s="2354"/>
      <c r="W18" s="2354"/>
      <c r="X18" s="2354"/>
      <c r="Y18" s="2355"/>
      <c r="Z18" s="2510">
        <v>1</v>
      </c>
      <c r="AA18" s="2511"/>
      <c r="AB18" s="2511"/>
      <c r="AC18" s="2511"/>
      <c r="AD18" s="2511"/>
      <c r="AE18" s="2511"/>
      <c r="AF18" s="2511"/>
      <c r="AG18" s="2512"/>
      <c r="AH18" s="2515">
        <f>'Eligible Basis (p 35)'!F7</f>
        <v>0</v>
      </c>
      <c r="AI18" s="2516"/>
      <c r="AJ18" s="2516"/>
      <c r="AK18" s="2516"/>
      <c r="AL18" s="2516"/>
      <c r="AM18" s="2516"/>
      <c r="AN18" s="2516"/>
      <c r="AO18" s="2516"/>
      <c r="AP18" s="2516"/>
      <c r="AQ18" s="2517"/>
      <c r="AR18" s="2510">
        <v>1</v>
      </c>
      <c r="AS18" s="2511"/>
      <c r="AT18" s="2511"/>
      <c r="AU18" s="2511"/>
      <c r="AV18" s="2511"/>
      <c r="AW18" s="2511"/>
      <c r="AX18" s="2511"/>
      <c r="AY18" s="2511"/>
      <c r="AZ18" s="2511"/>
      <c r="BA18" s="2512"/>
      <c r="BB18" s="349"/>
    </row>
    <row r="19" spans="1:54" x14ac:dyDescent="0.2">
      <c r="A19" s="273"/>
      <c r="B19" s="200"/>
      <c r="C19" s="200"/>
      <c r="D19" s="2468" t="s">
        <v>1574</v>
      </c>
      <c r="E19" s="2469"/>
      <c r="F19" s="2469"/>
      <c r="G19" s="2469"/>
      <c r="H19" s="2469"/>
      <c r="I19" s="2469"/>
      <c r="J19" s="2469"/>
      <c r="K19" s="2469"/>
      <c r="L19" s="2469"/>
      <c r="M19" s="2469"/>
      <c r="N19" s="2469"/>
      <c r="O19" s="2470"/>
      <c r="P19" s="2471"/>
      <c r="Q19" s="2472"/>
      <c r="R19" s="2472"/>
      <c r="S19" s="2472"/>
      <c r="T19" s="2472"/>
      <c r="U19" s="2472"/>
      <c r="V19" s="2472"/>
      <c r="W19" s="2472"/>
      <c r="X19" s="2472"/>
      <c r="Y19" s="2473"/>
      <c r="Z19" s="2453" t="e">
        <f>P19/P18</f>
        <v>#DIV/0!</v>
      </c>
      <c r="AA19" s="2454"/>
      <c r="AB19" s="2454"/>
      <c r="AC19" s="2454"/>
      <c r="AD19" s="2454"/>
      <c r="AE19" s="2454"/>
      <c r="AF19" s="2454"/>
      <c r="AG19" s="2455"/>
      <c r="AH19" s="2474">
        <f>'HOME &amp; Dev. FUND (1)'!F65</f>
        <v>0</v>
      </c>
      <c r="AI19" s="2475"/>
      <c r="AJ19" s="2475"/>
      <c r="AK19" s="2475"/>
      <c r="AL19" s="2475"/>
      <c r="AM19" s="2475"/>
      <c r="AN19" s="2475"/>
      <c r="AO19" s="2475"/>
      <c r="AP19" s="2475"/>
      <c r="AQ19" s="2476"/>
      <c r="AR19" s="2453" t="e">
        <f>AH19/AH18</f>
        <v>#DIV/0!</v>
      </c>
      <c r="AS19" s="2454"/>
      <c r="AT19" s="2454"/>
      <c r="AU19" s="2454"/>
      <c r="AV19" s="2454"/>
      <c r="AW19" s="2454"/>
      <c r="AX19" s="2454"/>
      <c r="AY19" s="2454"/>
      <c r="AZ19" s="2454"/>
      <c r="BA19" s="2455"/>
      <c r="BB19" s="349"/>
    </row>
    <row r="20" spans="1:54" ht="12.75" customHeight="1" x14ac:dyDescent="0.2">
      <c r="A20" s="273"/>
      <c r="B20" s="200"/>
      <c r="C20" s="200"/>
      <c r="D20" s="2456" t="s">
        <v>1575</v>
      </c>
      <c r="E20" s="2457"/>
      <c r="F20" s="2457"/>
      <c r="G20" s="2457"/>
      <c r="H20" s="2457"/>
      <c r="I20" s="2457"/>
      <c r="J20" s="2457"/>
      <c r="K20" s="2457"/>
      <c r="L20" s="2457"/>
      <c r="M20" s="2457"/>
      <c r="N20" s="2457"/>
      <c r="O20" s="2458"/>
      <c r="P20" s="2459"/>
      <c r="Q20" s="2460"/>
      <c r="R20" s="2460"/>
      <c r="S20" s="2460"/>
      <c r="T20" s="2460"/>
      <c r="U20" s="2460"/>
      <c r="V20" s="2460"/>
      <c r="W20" s="2460"/>
      <c r="X20" s="2460"/>
      <c r="Y20" s="2461"/>
      <c r="Z20" s="2462" t="e">
        <f>P20/P18</f>
        <v>#DIV/0!</v>
      </c>
      <c r="AA20" s="2463"/>
      <c r="AB20" s="2463"/>
      <c r="AC20" s="2463"/>
      <c r="AD20" s="2463"/>
      <c r="AE20" s="2463"/>
      <c r="AF20" s="2463"/>
      <c r="AG20" s="2464"/>
      <c r="AH20" s="2465"/>
      <c r="AI20" s="2466"/>
      <c r="AJ20" s="2466"/>
      <c r="AK20" s="2466"/>
      <c r="AL20" s="2466"/>
      <c r="AM20" s="2466"/>
      <c r="AN20" s="2466"/>
      <c r="AO20" s="2466"/>
      <c r="AP20" s="2466"/>
      <c r="AQ20" s="2467"/>
      <c r="AR20" s="2462" t="e">
        <f>AH20/AH18</f>
        <v>#DIV/0!</v>
      </c>
      <c r="AS20" s="2463"/>
      <c r="AT20" s="2463"/>
      <c r="AU20" s="2463"/>
      <c r="AV20" s="2463"/>
      <c r="AW20" s="2463"/>
      <c r="AX20" s="2463"/>
      <c r="AY20" s="2463"/>
      <c r="AZ20" s="2463"/>
      <c r="BA20" s="2464"/>
      <c r="BB20" s="349"/>
    </row>
    <row r="21" spans="1:54" x14ac:dyDescent="0.2">
      <c r="A21" s="273"/>
      <c r="B21" s="200"/>
      <c r="C21" s="200"/>
      <c r="D21" s="2486" t="s">
        <v>1576</v>
      </c>
      <c r="E21" s="2487"/>
      <c r="F21" s="2487"/>
      <c r="G21" s="2487"/>
      <c r="H21" s="2487"/>
      <c r="I21" s="2487"/>
      <c r="J21" s="2487"/>
      <c r="K21" s="2487"/>
      <c r="L21" s="2487"/>
      <c r="M21" s="2487"/>
      <c r="N21" s="2487"/>
      <c r="O21" s="2488"/>
      <c r="P21" s="2489">
        <f>SUM(P19:Y20)</f>
        <v>0</v>
      </c>
      <c r="Q21" s="2490"/>
      <c r="R21" s="2490"/>
      <c r="S21" s="2490"/>
      <c r="T21" s="2490"/>
      <c r="U21" s="2490"/>
      <c r="V21" s="2490"/>
      <c r="W21" s="2490"/>
      <c r="X21" s="2490"/>
      <c r="Y21" s="2491"/>
      <c r="Z21" s="2462" t="e">
        <f>P21/P18</f>
        <v>#DIV/0!</v>
      </c>
      <c r="AA21" s="2463"/>
      <c r="AB21" s="2463"/>
      <c r="AC21" s="2463"/>
      <c r="AD21" s="2463"/>
      <c r="AE21" s="2463"/>
      <c r="AF21" s="2463"/>
      <c r="AG21" s="2464"/>
      <c r="AH21" s="2492">
        <f>SUM(AH19:AQ20)</f>
        <v>0</v>
      </c>
      <c r="AI21" s="2493"/>
      <c r="AJ21" s="2493"/>
      <c r="AK21" s="2493"/>
      <c r="AL21" s="2493"/>
      <c r="AM21" s="2493"/>
      <c r="AN21" s="2493"/>
      <c r="AO21" s="2493"/>
      <c r="AP21" s="2493"/>
      <c r="AQ21" s="2494"/>
      <c r="AR21" s="2462" t="e">
        <f>AR19+AR20</f>
        <v>#DIV/0!</v>
      </c>
      <c r="AS21" s="2463"/>
      <c r="AT21" s="2463"/>
      <c r="AU21" s="2463"/>
      <c r="AV21" s="2463"/>
      <c r="AW21" s="2463"/>
      <c r="AX21" s="2463"/>
      <c r="AY21" s="2463"/>
      <c r="AZ21" s="2463"/>
      <c r="BA21" s="2464"/>
      <c r="BB21" s="349"/>
    </row>
    <row r="22" spans="1:54" x14ac:dyDescent="0.2">
      <c r="A22" s="273"/>
      <c r="B22" s="200"/>
      <c r="C22" s="200"/>
      <c r="D22" s="199"/>
      <c r="E22" s="199"/>
      <c r="F22" s="199"/>
      <c r="G22" s="199"/>
      <c r="H22" s="199"/>
      <c r="I22" s="199"/>
      <c r="J22" s="199"/>
      <c r="K22" s="199"/>
      <c r="L22" s="199"/>
      <c r="M22" s="199"/>
      <c r="N22" s="199"/>
      <c r="O22" s="199"/>
      <c r="P22" s="198"/>
      <c r="Q22" s="198"/>
      <c r="R22" s="198"/>
      <c r="S22" s="198"/>
      <c r="T22" s="198"/>
      <c r="U22" s="198"/>
      <c r="V22" s="198"/>
      <c r="W22" s="198"/>
      <c r="X22" s="198"/>
      <c r="Y22" s="198"/>
      <c r="Z22" s="337"/>
      <c r="AA22" s="337"/>
      <c r="AB22" s="337"/>
      <c r="AC22" s="337"/>
      <c r="AD22" s="337"/>
      <c r="AE22" s="337"/>
      <c r="AF22" s="337"/>
      <c r="AG22" s="337"/>
      <c r="AH22" s="338"/>
      <c r="AI22" s="338"/>
      <c r="AJ22" s="338"/>
      <c r="AK22" s="338"/>
      <c r="AL22" s="338"/>
      <c r="AM22" s="338"/>
      <c r="AN22" s="338"/>
      <c r="AO22" s="338"/>
      <c r="AP22" s="338"/>
      <c r="AQ22" s="338"/>
      <c r="AR22" s="337"/>
      <c r="AS22" s="337"/>
      <c r="AT22" s="337"/>
      <c r="AU22" s="337"/>
      <c r="AV22" s="337"/>
      <c r="AW22" s="337"/>
      <c r="AX22" s="337"/>
      <c r="AY22" s="337"/>
      <c r="AZ22" s="337"/>
      <c r="BA22" s="337"/>
      <c r="BB22" s="349"/>
    </row>
    <row r="23" spans="1:54" x14ac:dyDescent="0.2">
      <c r="A23" s="273"/>
      <c r="B23" s="200"/>
      <c r="C23" s="200"/>
      <c r="D23" s="2513" t="s">
        <v>2085</v>
      </c>
      <c r="E23" s="2514"/>
      <c r="F23" s="2514"/>
      <c r="G23" s="2514"/>
      <c r="H23" s="2514"/>
      <c r="I23" s="2514"/>
      <c r="J23" s="2514"/>
      <c r="K23" s="2514"/>
      <c r="L23" s="2514"/>
      <c r="M23" s="2514"/>
      <c r="N23" s="2514"/>
      <c r="O23" s="2514"/>
      <c r="P23" s="2514"/>
      <c r="Q23" s="2514"/>
      <c r="R23" s="2514"/>
      <c r="S23" s="2514"/>
      <c r="T23" s="2514"/>
      <c r="U23" s="2514"/>
      <c r="V23" s="2514"/>
      <c r="W23" s="2514"/>
      <c r="X23" s="2514"/>
      <c r="Y23" s="2514"/>
      <c r="Z23" s="2514"/>
      <c r="AA23" s="2514"/>
      <c r="AB23" s="2514"/>
      <c r="AC23" s="2514"/>
      <c r="AD23" s="2514"/>
      <c r="AE23" s="2514"/>
      <c r="AF23" s="2514"/>
      <c r="AG23" s="2514"/>
      <c r="AH23" s="2514"/>
      <c r="AI23" s="2514"/>
      <c r="AJ23" s="2514"/>
      <c r="AK23" s="2514"/>
      <c r="AL23" s="2514"/>
      <c r="AM23" s="2514"/>
      <c r="AN23" s="2514"/>
      <c r="AO23" s="2514"/>
      <c r="AP23" s="2514"/>
      <c r="AQ23" s="2514"/>
      <c r="AR23" s="2514"/>
      <c r="AS23" s="2514"/>
      <c r="AT23" s="2514"/>
      <c r="AU23" s="2514"/>
      <c r="AV23" s="2514"/>
      <c r="AW23" s="2514"/>
      <c r="AX23" s="2514"/>
      <c r="AY23" s="2514"/>
      <c r="AZ23" s="2514"/>
      <c r="BA23" s="337"/>
      <c r="BB23" s="349"/>
    </row>
    <row r="24" spans="1:54" x14ac:dyDescent="0.2">
      <c r="A24" s="273"/>
      <c r="B24" s="200"/>
      <c r="C24" s="200"/>
      <c r="D24" s="2514"/>
      <c r="E24" s="2514"/>
      <c r="F24" s="2514"/>
      <c r="G24" s="2514"/>
      <c r="H24" s="2514"/>
      <c r="I24" s="2514"/>
      <c r="J24" s="2514"/>
      <c r="K24" s="2514"/>
      <c r="L24" s="2514"/>
      <c r="M24" s="2514"/>
      <c r="N24" s="2514"/>
      <c r="O24" s="2514"/>
      <c r="P24" s="2514"/>
      <c r="Q24" s="2514"/>
      <c r="R24" s="2514"/>
      <c r="S24" s="2514"/>
      <c r="T24" s="2514"/>
      <c r="U24" s="2514"/>
      <c r="V24" s="2514"/>
      <c r="W24" s="2514"/>
      <c r="X24" s="2514"/>
      <c r="Y24" s="2514"/>
      <c r="Z24" s="2514"/>
      <c r="AA24" s="2514"/>
      <c r="AB24" s="2514"/>
      <c r="AC24" s="2514"/>
      <c r="AD24" s="2514"/>
      <c r="AE24" s="2514"/>
      <c r="AF24" s="2514"/>
      <c r="AG24" s="2514"/>
      <c r="AH24" s="2514"/>
      <c r="AI24" s="2514"/>
      <c r="AJ24" s="2514"/>
      <c r="AK24" s="2514"/>
      <c r="AL24" s="2514"/>
      <c r="AM24" s="2514"/>
      <c r="AN24" s="2514"/>
      <c r="AO24" s="2514"/>
      <c r="AP24" s="2514"/>
      <c r="AQ24" s="2514"/>
      <c r="AR24" s="2514"/>
      <c r="AS24" s="2514"/>
      <c r="AT24" s="2514"/>
      <c r="AU24" s="2514"/>
      <c r="AV24" s="2514"/>
      <c r="AW24" s="2514"/>
      <c r="AX24" s="2514"/>
      <c r="AY24" s="2514"/>
      <c r="AZ24" s="2514"/>
      <c r="BA24" s="337"/>
      <c r="BB24" s="349"/>
    </row>
    <row r="25" spans="1:54" x14ac:dyDescent="0.2">
      <c r="A25" s="273"/>
      <c r="B25" s="200"/>
      <c r="C25" s="200"/>
      <c r="D25" s="199"/>
      <c r="E25" s="199"/>
      <c r="F25" s="199"/>
      <c r="G25" s="199"/>
      <c r="H25" s="199"/>
      <c r="I25" s="199"/>
      <c r="J25" s="199"/>
      <c r="K25" s="199"/>
      <c r="L25" s="199"/>
      <c r="M25" s="199"/>
      <c r="N25" s="199"/>
      <c r="O25" s="199"/>
      <c r="P25" s="201"/>
      <c r="Q25" s="201"/>
      <c r="R25" s="201"/>
      <c r="S25" s="201"/>
      <c r="T25" s="201"/>
      <c r="U25" s="201"/>
      <c r="V25" s="201"/>
      <c r="W25" s="201"/>
      <c r="X25" s="201"/>
      <c r="Y25" s="201"/>
      <c r="Z25" s="339"/>
      <c r="AA25" s="339"/>
      <c r="AB25" s="339"/>
      <c r="AC25" s="339"/>
      <c r="AD25" s="339"/>
      <c r="AE25" s="339"/>
      <c r="AF25" s="339"/>
      <c r="AG25" s="339"/>
      <c r="AH25" s="340"/>
      <c r="AI25" s="340"/>
      <c r="AJ25" s="340"/>
      <c r="AK25" s="340"/>
      <c r="AL25" s="340"/>
      <c r="AM25" s="340"/>
      <c r="AN25" s="340"/>
      <c r="AO25" s="340"/>
      <c r="AP25" s="338"/>
      <c r="AQ25" s="338"/>
      <c r="AR25" s="337"/>
      <c r="AS25" s="337"/>
      <c r="AT25" s="337"/>
      <c r="AU25" s="337"/>
      <c r="AV25" s="337"/>
      <c r="AW25" s="337"/>
      <c r="AX25" s="337"/>
      <c r="AY25" s="337"/>
      <c r="AZ25" s="337"/>
      <c r="BA25" s="337"/>
      <c r="BB25" s="349"/>
    </row>
    <row r="26" spans="1:54" x14ac:dyDescent="0.2">
      <c r="A26" s="273"/>
      <c r="B26" s="200"/>
      <c r="C26" s="200"/>
      <c r="D26" s="199"/>
      <c r="E26" s="199"/>
      <c r="F26" s="199"/>
      <c r="G26" s="199"/>
      <c r="H26" s="199"/>
      <c r="I26" s="199"/>
      <c r="J26" s="199"/>
      <c r="K26" s="199"/>
      <c r="L26" s="199"/>
      <c r="M26" s="199"/>
      <c r="N26" s="199"/>
      <c r="O26" s="199"/>
      <c r="P26" s="198"/>
      <c r="Q26" s="198"/>
      <c r="R26" s="198"/>
      <c r="S26" s="198"/>
      <c r="T26" s="198"/>
      <c r="U26" s="198"/>
      <c r="V26" s="198"/>
      <c r="W26" s="198"/>
      <c r="X26" s="198"/>
      <c r="Y26" s="198"/>
      <c r="Z26" s="337"/>
      <c r="AA26" s="337"/>
      <c r="AB26" s="337"/>
      <c r="AC26" s="337"/>
      <c r="AD26" s="337"/>
      <c r="AE26" s="337"/>
      <c r="AF26" s="337"/>
      <c r="AG26" s="337"/>
      <c r="AH26" s="338"/>
      <c r="AI26" s="338"/>
      <c r="AJ26" s="338"/>
      <c r="AK26" s="338"/>
      <c r="AL26" s="338"/>
      <c r="AM26" s="338"/>
      <c r="AN26" s="338"/>
      <c r="AO26" s="338"/>
      <c r="AP26" s="338"/>
      <c r="AQ26" s="338"/>
      <c r="AR26" s="337"/>
      <c r="AS26" s="337"/>
      <c r="AT26" s="337"/>
      <c r="AU26" s="337"/>
      <c r="AV26" s="337"/>
      <c r="AW26" s="337"/>
      <c r="AX26" s="337"/>
      <c r="AY26" s="337"/>
      <c r="AZ26" s="337"/>
      <c r="BA26" s="337"/>
      <c r="BB26" s="349"/>
    </row>
    <row r="27" spans="1:54" ht="15.75" customHeight="1" x14ac:dyDescent="0.2">
      <c r="A27" s="273"/>
      <c r="B27" s="200"/>
      <c r="C27" s="200"/>
      <c r="D27" s="2520" t="s">
        <v>1577</v>
      </c>
      <c r="E27" s="2520"/>
      <c r="F27" s="2520"/>
      <c r="G27" s="2520"/>
      <c r="H27" s="2520"/>
      <c r="I27" s="2520"/>
      <c r="J27" s="2520"/>
      <c r="K27" s="2520"/>
      <c r="L27" s="2520"/>
      <c r="M27" s="2520"/>
      <c r="N27" s="2520"/>
      <c r="O27" s="2520"/>
      <c r="P27" s="2520"/>
      <c r="Q27" s="2520"/>
      <c r="R27" s="2520"/>
      <c r="S27" s="2520"/>
      <c r="T27" s="2520"/>
      <c r="U27" s="2520"/>
      <c r="V27" s="2520"/>
      <c r="W27" s="2520"/>
      <c r="X27" s="2520"/>
      <c r="Y27" s="2520"/>
      <c r="Z27" s="2520"/>
      <c r="AA27" s="2520"/>
      <c r="AB27" s="2520"/>
      <c r="AC27" s="2520"/>
      <c r="AD27" s="2520"/>
      <c r="AE27" s="2520"/>
      <c r="AF27" s="2520"/>
      <c r="AG27" s="2520"/>
      <c r="AH27" s="2520"/>
      <c r="AI27" s="2520"/>
      <c r="AJ27" s="2520"/>
      <c r="AK27" s="2520"/>
      <c r="AL27" s="2520"/>
      <c r="AM27" s="2519" t="s">
        <v>675</v>
      </c>
      <c r="AN27" s="2519"/>
      <c r="AO27" s="2519"/>
      <c r="AP27" s="2519"/>
      <c r="AQ27" s="2519"/>
      <c r="AR27" s="2519"/>
      <c r="AS27" s="2519"/>
      <c r="AT27" s="2519"/>
      <c r="AU27" s="2518" t="s">
        <v>1578</v>
      </c>
      <c r="AV27" s="2518"/>
      <c r="AW27" s="2518"/>
      <c r="AX27" s="2518"/>
      <c r="AY27" s="2518"/>
      <c r="AZ27" s="2518"/>
      <c r="BA27" s="1110" t="s">
        <v>1579</v>
      </c>
      <c r="BB27" s="349"/>
    </row>
    <row r="28" spans="1:54" x14ac:dyDescent="0.2">
      <c r="A28" s="273"/>
      <c r="B28" s="200"/>
      <c r="C28" s="200"/>
      <c r="D28" s="2379"/>
      <c r="E28" s="2379"/>
      <c r="F28" s="2379"/>
      <c r="G28" s="2379"/>
      <c r="H28" s="2379"/>
      <c r="I28" s="2379"/>
      <c r="J28" s="2379"/>
      <c r="K28" s="2379"/>
      <c r="L28" s="2379"/>
      <c r="M28" s="2379"/>
      <c r="N28" s="2379"/>
      <c r="O28" s="2379"/>
      <c r="P28" s="2379"/>
      <c r="Q28" s="2379"/>
      <c r="R28" s="2379"/>
      <c r="S28" s="2379"/>
      <c r="T28" s="2379"/>
      <c r="U28" s="2379"/>
      <c r="V28" s="2379"/>
      <c r="W28" s="2379"/>
      <c r="X28" s="2379"/>
      <c r="Y28" s="2379"/>
      <c r="Z28" s="2379"/>
      <c r="AA28" s="2379"/>
      <c r="AB28" s="2379"/>
      <c r="AC28" s="2379"/>
      <c r="AD28" s="2379"/>
      <c r="AE28" s="2379"/>
      <c r="AF28" s="2379"/>
      <c r="AG28" s="2379"/>
      <c r="AH28" s="2379"/>
      <c r="AI28" s="2379"/>
      <c r="AJ28" s="2379"/>
      <c r="AK28" s="2379"/>
      <c r="AL28" s="2379"/>
      <c r="AM28" s="2380"/>
      <c r="AN28" s="2380"/>
      <c r="AO28" s="2380"/>
      <c r="AP28" s="2380"/>
      <c r="AQ28" s="2380"/>
      <c r="AR28" s="2380"/>
      <c r="AS28" s="2380"/>
      <c r="AT28" s="2380"/>
      <c r="AU28" s="2378"/>
      <c r="AV28" s="2378"/>
      <c r="AW28" s="2378"/>
      <c r="AX28" s="2378"/>
      <c r="AY28" s="2378"/>
      <c r="AZ28" s="2378"/>
      <c r="BA28" s="1111"/>
      <c r="BB28" s="349"/>
    </row>
    <row r="29" spans="1:54" x14ac:dyDescent="0.2">
      <c r="A29" s="273"/>
      <c r="B29" s="200"/>
      <c r="C29" s="200"/>
      <c r="D29" s="2379"/>
      <c r="E29" s="2379"/>
      <c r="F29" s="2379"/>
      <c r="G29" s="2379"/>
      <c r="H29" s="2379"/>
      <c r="I29" s="2379"/>
      <c r="J29" s="2379"/>
      <c r="K29" s="2379"/>
      <c r="L29" s="2379"/>
      <c r="M29" s="2379"/>
      <c r="N29" s="2379"/>
      <c r="O29" s="2379"/>
      <c r="P29" s="2379"/>
      <c r="Q29" s="2379"/>
      <c r="R29" s="2379"/>
      <c r="S29" s="2379"/>
      <c r="T29" s="2379"/>
      <c r="U29" s="2379"/>
      <c r="V29" s="2379"/>
      <c r="W29" s="2379"/>
      <c r="X29" s="2379"/>
      <c r="Y29" s="2379"/>
      <c r="Z29" s="2379"/>
      <c r="AA29" s="2379"/>
      <c r="AB29" s="2379"/>
      <c r="AC29" s="2379"/>
      <c r="AD29" s="2379"/>
      <c r="AE29" s="2379"/>
      <c r="AF29" s="2379"/>
      <c r="AG29" s="2379"/>
      <c r="AH29" s="2379"/>
      <c r="AI29" s="2379"/>
      <c r="AJ29" s="2379"/>
      <c r="AK29" s="2379"/>
      <c r="AL29" s="2379"/>
      <c r="AM29" s="2380"/>
      <c r="AN29" s="2380"/>
      <c r="AO29" s="2380"/>
      <c r="AP29" s="2380"/>
      <c r="AQ29" s="2380"/>
      <c r="AR29" s="2380"/>
      <c r="AS29" s="2380"/>
      <c r="AT29" s="2380"/>
      <c r="AU29" s="2378"/>
      <c r="AV29" s="2378"/>
      <c r="AW29" s="2378"/>
      <c r="AX29" s="2378"/>
      <c r="AY29" s="2378"/>
      <c r="AZ29" s="2378"/>
      <c r="BA29" s="1111"/>
      <c r="BB29" s="349"/>
    </row>
    <row r="30" spans="1:54" x14ac:dyDescent="0.2">
      <c r="A30" s="273"/>
      <c r="B30" s="200"/>
      <c r="C30" s="200"/>
      <c r="D30" s="2379"/>
      <c r="E30" s="2379"/>
      <c r="F30" s="2379"/>
      <c r="G30" s="2379"/>
      <c r="H30" s="2379"/>
      <c r="I30" s="2379"/>
      <c r="J30" s="2379"/>
      <c r="K30" s="2379"/>
      <c r="L30" s="2379"/>
      <c r="M30" s="2379"/>
      <c r="N30" s="2379"/>
      <c r="O30" s="2379"/>
      <c r="P30" s="2379"/>
      <c r="Q30" s="2379"/>
      <c r="R30" s="2379"/>
      <c r="S30" s="2379"/>
      <c r="T30" s="2379"/>
      <c r="U30" s="2379"/>
      <c r="V30" s="2379"/>
      <c r="W30" s="2379"/>
      <c r="X30" s="2379"/>
      <c r="Y30" s="2379"/>
      <c r="Z30" s="2379"/>
      <c r="AA30" s="2379"/>
      <c r="AB30" s="2379"/>
      <c r="AC30" s="2379"/>
      <c r="AD30" s="2379"/>
      <c r="AE30" s="2379"/>
      <c r="AF30" s="2379"/>
      <c r="AG30" s="2379"/>
      <c r="AH30" s="2379"/>
      <c r="AI30" s="2379"/>
      <c r="AJ30" s="2379"/>
      <c r="AK30" s="2379"/>
      <c r="AL30" s="2379"/>
      <c r="AM30" s="2380"/>
      <c r="AN30" s="2380"/>
      <c r="AO30" s="2380"/>
      <c r="AP30" s="2380"/>
      <c r="AQ30" s="2380"/>
      <c r="AR30" s="2380"/>
      <c r="AS30" s="2380"/>
      <c r="AT30" s="2380"/>
      <c r="AU30" s="2378"/>
      <c r="AV30" s="2378"/>
      <c r="AW30" s="2378"/>
      <c r="AX30" s="2378"/>
      <c r="AY30" s="2378"/>
      <c r="AZ30" s="2378"/>
      <c r="BA30" s="1111"/>
      <c r="BB30" s="349"/>
    </row>
    <row r="31" spans="1:54" x14ac:dyDescent="0.2">
      <c r="A31" s="273"/>
      <c r="B31" s="200"/>
      <c r="C31" s="200"/>
      <c r="D31" s="2379"/>
      <c r="E31" s="2379"/>
      <c r="F31" s="2379"/>
      <c r="G31" s="2379"/>
      <c r="H31" s="2379"/>
      <c r="I31" s="2379"/>
      <c r="J31" s="2379"/>
      <c r="K31" s="2379"/>
      <c r="L31" s="2379"/>
      <c r="M31" s="2379"/>
      <c r="N31" s="2379"/>
      <c r="O31" s="2379"/>
      <c r="P31" s="2379"/>
      <c r="Q31" s="2379"/>
      <c r="R31" s="2379"/>
      <c r="S31" s="2379"/>
      <c r="T31" s="2379"/>
      <c r="U31" s="2379"/>
      <c r="V31" s="2379"/>
      <c r="W31" s="2379"/>
      <c r="X31" s="2379"/>
      <c r="Y31" s="2379"/>
      <c r="Z31" s="2379"/>
      <c r="AA31" s="2379"/>
      <c r="AB31" s="2379"/>
      <c r="AC31" s="2379"/>
      <c r="AD31" s="2379"/>
      <c r="AE31" s="2379"/>
      <c r="AF31" s="2379"/>
      <c r="AG31" s="2379"/>
      <c r="AH31" s="2379"/>
      <c r="AI31" s="2379"/>
      <c r="AJ31" s="2379"/>
      <c r="AK31" s="2379"/>
      <c r="AL31" s="2379"/>
      <c r="AM31" s="2380"/>
      <c r="AN31" s="2380"/>
      <c r="AO31" s="2380"/>
      <c r="AP31" s="2380"/>
      <c r="AQ31" s="2380"/>
      <c r="AR31" s="2380"/>
      <c r="AS31" s="2380"/>
      <c r="AT31" s="2380"/>
      <c r="AU31" s="2378"/>
      <c r="AV31" s="2378"/>
      <c r="AW31" s="2378"/>
      <c r="AX31" s="2378"/>
      <c r="AY31" s="2378"/>
      <c r="AZ31" s="2378"/>
      <c r="BA31" s="1111"/>
      <c r="BB31" s="349"/>
    </row>
    <row r="32" spans="1:54" x14ac:dyDescent="0.2">
      <c r="A32" s="273"/>
      <c r="B32" s="200"/>
      <c r="C32" s="200"/>
      <c r="D32" s="2379"/>
      <c r="E32" s="2379"/>
      <c r="F32" s="2379"/>
      <c r="G32" s="2379"/>
      <c r="H32" s="2379"/>
      <c r="I32" s="2379"/>
      <c r="J32" s="2379"/>
      <c r="K32" s="2379"/>
      <c r="L32" s="2379"/>
      <c r="M32" s="2379"/>
      <c r="N32" s="2379"/>
      <c r="O32" s="2379"/>
      <c r="P32" s="2379"/>
      <c r="Q32" s="2379"/>
      <c r="R32" s="2379"/>
      <c r="S32" s="2379"/>
      <c r="T32" s="2379"/>
      <c r="U32" s="2379"/>
      <c r="V32" s="2379"/>
      <c r="W32" s="2379"/>
      <c r="X32" s="2379"/>
      <c r="Y32" s="2379"/>
      <c r="Z32" s="2379"/>
      <c r="AA32" s="2379"/>
      <c r="AB32" s="2379"/>
      <c r="AC32" s="2379"/>
      <c r="AD32" s="2379"/>
      <c r="AE32" s="2379"/>
      <c r="AF32" s="2379"/>
      <c r="AG32" s="2379"/>
      <c r="AH32" s="2379"/>
      <c r="AI32" s="2379"/>
      <c r="AJ32" s="2379"/>
      <c r="AK32" s="2379"/>
      <c r="AL32" s="2379"/>
      <c r="AM32" s="2380"/>
      <c r="AN32" s="2380"/>
      <c r="AO32" s="2380"/>
      <c r="AP32" s="2380"/>
      <c r="AQ32" s="2380"/>
      <c r="AR32" s="2380"/>
      <c r="AS32" s="2380"/>
      <c r="AT32" s="2380"/>
      <c r="AU32" s="2378"/>
      <c r="AV32" s="2378"/>
      <c r="AW32" s="2378"/>
      <c r="AX32" s="2378"/>
      <c r="AY32" s="2378"/>
      <c r="AZ32" s="2378"/>
      <c r="BA32" s="1111"/>
      <c r="BB32" s="349"/>
    </row>
    <row r="33" spans="1:54" x14ac:dyDescent="0.2">
      <c r="A33" s="273"/>
      <c r="B33" s="200"/>
      <c r="C33" s="200"/>
      <c r="D33" s="2379"/>
      <c r="E33" s="2379"/>
      <c r="F33" s="2379"/>
      <c r="G33" s="2379"/>
      <c r="H33" s="2379"/>
      <c r="I33" s="2379"/>
      <c r="J33" s="2379"/>
      <c r="K33" s="2379"/>
      <c r="L33" s="2379"/>
      <c r="M33" s="2379"/>
      <c r="N33" s="2379"/>
      <c r="O33" s="2379"/>
      <c r="P33" s="2379"/>
      <c r="Q33" s="2379"/>
      <c r="R33" s="2379"/>
      <c r="S33" s="2379"/>
      <c r="T33" s="2379"/>
      <c r="U33" s="2379"/>
      <c r="V33" s="2379"/>
      <c r="W33" s="2379"/>
      <c r="X33" s="2379"/>
      <c r="Y33" s="2379"/>
      <c r="Z33" s="2379"/>
      <c r="AA33" s="2379"/>
      <c r="AB33" s="2379"/>
      <c r="AC33" s="2379"/>
      <c r="AD33" s="2379"/>
      <c r="AE33" s="2379"/>
      <c r="AF33" s="2379"/>
      <c r="AG33" s="2379"/>
      <c r="AH33" s="2379"/>
      <c r="AI33" s="2379"/>
      <c r="AJ33" s="2379"/>
      <c r="AK33" s="2379"/>
      <c r="AL33" s="2379"/>
      <c r="AM33" s="2380"/>
      <c r="AN33" s="2380"/>
      <c r="AO33" s="2380"/>
      <c r="AP33" s="2380"/>
      <c r="AQ33" s="2380"/>
      <c r="AR33" s="2380"/>
      <c r="AS33" s="2380"/>
      <c r="AT33" s="2380"/>
      <c r="AU33" s="2378"/>
      <c r="AV33" s="2378"/>
      <c r="AW33" s="2378"/>
      <c r="AX33" s="2378"/>
      <c r="AY33" s="2378"/>
      <c r="AZ33" s="2378"/>
      <c r="BA33" s="1111"/>
      <c r="BB33" s="349"/>
    </row>
    <row r="34" spans="1:54" x14ac:dyDescent="0.2">
      <c r="A34" s="273"/>
      <c r="B34" s="200"/>
      <c r="C34" s="200"/>
      <c r="D34" s="2379"/>
      <c r="E34" s="2379"/>
      <c r="F34" s="2379"/>
      <c r="G34" s="2379"/>
      <c r="H34" s="2379"/>
      <c r="I34" s="2379"/>
      <c r="J34" s="2379"/>
      <c r="K34" s="2379"/>
      <c r="L34" s="2379"/>
      <c r="M34" s="2379"/>
      <c r="N34" s="2379"/>
      <c r="O34" s="2379"/>
      <c r="P34" s="2379"/>
      <c r="Q34" s="2379"/>
      <c r="R34" s="2379"/>
      <c r="S34" s="2379"/>
      <c r="T34" s="2379"/>
      <c r="U34" s="2379"/>
      <c r="V34" s="2379"/>
      <c r="W34" s="2379"/>
      <c r="X34" s="2379"/>
      <c r="Y34" s="2379"/>
      <c r="Z34" s="2379"/>
      <c r="AA34" s="2379"/>
      <c r="AB34" s="2379"/>
      <c r="AC34" s="2379"/>
      <c r="AD34" s="2379"/>
      <c r="AE34" s="2379"/>
      <c r="AF34" s="2379"/>
      <c r="AG34" s="2379"/>
      <c r="AH34" s="2379"/>
      <c r="AI34" s="2379"/>
      <c r="AJ34" s="2379"/>
      <c r="AK34" s="2379"/>
      <c r="AL34" s="2379"/>
      <c r="AM34" s="2380"/>
      <c r="AN34" s="2380"/>
      <c r="AO34" s="2380"/>
      <c r="AP34" s="2380"/>
      <c r="AQ34" s="2380"/>
      <c r="AR34" s="2380"/>
      <c r="AS34" s="2380"/>
      <c r="AT34" s="2380"/>
      <c r="AU34" s="2378"/>
      <c r="AV34" s="2378"/>
      <c r="AW34" s="2378"/>
      <c r="AX34" s="2378"/>
      <c r="AY34" s="2378"/>
      <c r="AZ34" s="2378"/>
      <c r="BA34" s="1111"/>
      <c r="BB34" s="349"/>
    </row>
    <row r="35" spans="1:54" x14ac:dyDescent="0.2">
      <c r="A35" s="273"/>
      <c r="B35" s="200"/>
      <c r="C35" s="200"/>
      <c r="D35" s="2379"/>
      <c r="E35" s="2379"/>
      <c r="F35" s="2379"/>
      <c r="G35" s="2379"/>
      <c r="H35" s="2379"/>
      <c r="I35" s="2379"/>
      <c r="J35" s="2379"/>
      <c r="K35" s="2379"/>
      <c r="L35" s="2379"/>
      <c r="M35" s="2379"/>
      <c r="N35" s="2379"/>
      <c r="O35" s="2379"/>
      <c r="P35" s="2379"/>
      <c r="Q35" s="2379"/>
      <c r="R35" s="2379"/>
      <c r="S35" s="2379"/>
      <c r="T35" s="2379"/>
      <c r="U35" s="2379"/>
      <c r="V35" s="2379"/>
      <c r="W35" s="2379"/>
      <c r="X35" s="2379"/>
      <c r="Y35" s="2379"/>
      <c r="Z35" s="2379"/>
      <c r="AA35" s="2379"/>
      <c r="AB35" s="2379"/>
      <c r="AC35" s="2379"/>
      <c r="AD35" s="2379"/>
      <c r="AE35" s="2379"/>
      <c r="AF35" s="2379"/>
      <c r="AG35" s="2379"/>
      <c r="AH35" s="2379"/>
      <c r="AI35" s="2379"/>
      <c r="AJ35" s="2379"/>
      <c r="AK35" s="2379"/>
      <c r="AL35" s="2379"/>
      <c r="AM35" s="2380"/>
      <c r="AN35" s="2380"/>
      <c r="AO35" s="2380"/>
      <c r="AP35" s="2380"/>
      <c r="AQ35" s="2380"/>
      <c r="AR35" s="2380"/>
      <c r="AS35" s="2380"/>
      <c r="AT35" s="2380"/>
      <c r="AU35" s="2378"/>
      <c r="AV35" s="2378"/>
      <c r="AW35" s="2378"/>
      <c r="AX35" s="2378"/>
      <c r="AY35" s="2378"/>
      <c r="AZ35" s="2378"/>
      <c r="BA35" s="1111"/>
      <c r="BB35" s="349"/>
    </row>
    <row r="36" spans="1:54" x14ac:dyDescent="0.2">
      <c r="A36" s="273"/>
      <c r="B36" s="200"/>
      <c r="C36" s="200"/>
      <c r="D36" s="199"/>
      <c r="E36" s="199"/>
      <c r="F36" s="199"/>
      <c r="G36" s="199"/>
      <c r="H36" s="199"/>
      <c r="I36" s="199"/>
      <c r="J36" s="199"/>
      <c r="K36" s="199"/>
      <c r="L36" s="199"/>
      <c r="M36" s="199"/>
      <c r="N36" s="199"/>
      <c r="O36" s="199"/>
      <c r="P36" s="198"/>
      <c r="Q36" s="198"/>
      <c r="R36" s="198"/>
      <c r="S36" s="198"/>
      <c r="T36" s="198"/>
      <c r="U36" s="198"/>
      <c r="V36" s="198"/>
      <c r="W36" s="198"/>
      <c r="X36" s="198"/>
      <c r="Y36" s="198"/>
      <c r="Z36" s="337"/>
      <c r="AA36" s="337"/>
      <c r="AB36" s="337"/>
      <c r="AC36" s="337"/>
      <c r="AD36" s="337"/>
      <c r="AE36" s="337"/>
      <c r="AF36" s="337"/>
      <c r="AG36" s="337"/>
      <c r="AH36" s="338"/>
      <c r="AI36" s="338"/>
      <c r="AJ36" s="338"/>
      <c r="AK36" s="338"/>
      <c r="AL36" s="338"/>
      <c r="AM36" s="338"/>
      <c r="AN36" s="338"/>
      <c r="AO36" s="338"/>
      <c r="AP36" s="338"/>
      <c r="AQ36" s="338"/>
      <c r="AR36" s="337"/>
      <c r="AS36" s="337"/>
      <c r="AT36" s="337"/>
      <c r="AU36" s="337"/>
      <c r="AV36" s="337"/>
      <c r="AW36" s="337"/>
      <c r="AX36" s="337"/>
      <c r="AY36" s="337"/>
      <c r="AZ36" s="337"/>
      <c r="BA36" s="337"/>
      <c r="BB36" s="349"/>
    </row>
    <row r="37" spans="1:54" ht="12.75" customHeight="1" thickBot="1" x14ac:dyDescent="0.25">
      <c r="A37" s="273"/>
      <c r="B37" s="194"/>
      <c r="C37" s="194"/>
      <c r="D37" s="360" t="s">
        <v>1580</v>
      </c>
      <c r="E37" s="360"/>
      <c r="F37" s="360"/>
      <c r="G37" s="200"/>
      <c r="H37" s="200"/>
      <c r="I37" s="200"/>
      <c r="J37" s="194"/>
      <c r="K37" s="194"/>
      <c r="L37" s="194"/>
      <c r="M37" s="194"/>
      <c r="N37" s="194"/>
      <c r="O37" s="194"/>
      <c r="P37" s="194"/>
      <c r="Q37" s="194"/>
      <c r="R37" s="194"/>
      <c r="S37" s="194"/>
      <c r="T37" s="194"/>
      <c r="U37" s="194"/>
      <c r="V37" s="194"/>
      <c r="W37" s="194"/>
      <c r="X37" s="194"/>
      <c r="Y37" s="194"/>
      <c r="Z37" s="194"/>
      <c r="AA37" s="194"/>
      <c r="AB37" s="194"/>
      <c r="AC37" s="194"/>
      <c r="AD37" s="194"/>
      <c r="AE37" s="194"/>
      <c r="AF37" s="194"/>
      <c r="AG37" s="194"/>
      <c r="AH37" s="194"/>
      <c r="AI37" s="194"/>
      <c r="AJ37" s="194"/>
      <c r="AK37" s="194"/>
      <c r="AL37" s="194"/>
      <c r="AM37" s="194"/>
      <c r="AN37" s="194"/>
      <c r="AO37" s="194"/>
      <c r="AP37" s="194"/>
      <c r="AQ37" s="194"/>
      <c r="AR37" s="194"/>
      <c r="AS37" s="194"/>
      <c r="AT37" s="194"/>
      <c r="AU37" s="194"/>
      <c r="AV37" s="194"/>
      <c r="AW37" s="194"/>
      <c r="AX37" s="194"/>
      <c r="AY37" s="194"/>
      <c r="AZ37" s="194"/>
      <c r="BA37" s="194"/>
      <c r="BB37" s="349"/>
    </row>
    <row r="38" spans="1:54" s="197" customFormat="1" ht="17.25" customHeight="1" x14ac:dyDescent="0.2">
      <c r="A38" s="273"/>
      <c r="B38" s="195"/>
      <c r="C38" s="195"/>
      <c r="D38" s="2403"/>
      <c r="E38" s="2404"/>
      <c r="F38" s="2404"/>
      <c r="G38" s="2405"/>
      <c r="H38" s="2394"/>
      <c r="I38" s="2395"/>
      <c r="J38" s="2395"/>
      <c r="K38" s="2395"/>
      <c r="L38" s="2395"/>
      <c r="M38" s="2396"/>
      <c r="N38" s="2385" t="s">
        <v>1581</v>
      </c>
      <c r="O38" s="2386"/>
      <c r="P38" s="2386"/>
      <c r="Q38" s="2386"/>
      <c r="R38" s="2387"/>
      <c r="S38" s="2381" t="s">
        <v>1582</v>
      </c>
      <c r="T38" s="2381"/>
      <c r="U38" s="2381"/>
      <c r="V38" s="2381"/>
      <c r="W38" s="2381"/>
      <c r="X38" s="2382"/>
      <c r="Y38" s="2415" t="s">
        <v>1583</v>
      </c>
      <c r="Z38" s="2415"/>
      <c r="AA38" s="2415"/>
      <c r="AB38" s="2415"/>
      <c r="AC38" s="2415"/>
      <c r="AD38" s="2394" t="s">
        <v>1584</v>
      </c>
      <c r="AE38" s="2395"/>
      <c r="AF38" s="2395"/>
      <c r="AG38" s="2395"/>
      <c r="AH38" s="2396"/>
      <c r="AI38" s="2394" t="s">
        <v>1585</v>
      </c>
      <c r="AJ38" s="2395"/>
      <c r="AK38" s="2395"/>
      <c r="AL38" s="2395"/>
      <c r="AM38" s="2396"/>
      <c r="AN38" s="2394" t="s">
        <v>1586</v>
      </c>
      <c r="AO38" s="2395"/>
      <c r="AP38" s="2395"/>
      <c r="AQ38" s="2395"/>
      <c r="AR38" s="2396"/>
      <c r="AS38" s="2394" t="s">
        <v>686</v>
      </c>
      <c r="AT38" s="2395"/>
      <c r="AU38" s="2396"/>
      <c r="AV38" s="2385" t="s">
        <v>1587</v>
      </c>
      <c r="AW38" s="2386"/>
      <c r="AX38" s="2386"/>
      <c r="AY38" s="2386"/>
      <c r="AZ38" s="2386"/>
      <c r="BA38" s="2412"/>
      <c r="BB38" s="352"/>
    </row>
    <row r="39" spans="1:54" s="197" customFormat="1" ht="15.75" customHeight="1" x14ac:dyDescent="0.2">
      <c r="A39" s="273"/>
      <c r="B39" s="195"/>
      <c r="C39" s="195"/>
      <c r="D39" s="2406"/>
      <c r="E39" s="2407"/>
      <c r="F39" s="2407"/>
      <c r="G39" s="2408"/>
      <c r="H39" s="2397"/>
      <c r="I39" s="2398"/>
      <c r="J39" s="2398"/>
      <c r="K39" s="2398"/>
      <c r="L39" s="2398"/>
      <c r="M39" s="2399"/>
      <c r="N39" s="2388"/>
      <c r="O39" s="2389"/>
      <c r="P39" s="2389"/>
      <c r="Q39" s="2389"/>
      <c r="R39" s="2390"/>
      <c r="S39" s="2383"/>
      <c r="T39" s="2383"/>
      <c r="U39" s="2383"/>
      <c r="V39" s="2383"/>
      <c r="W39" s="2383"/>
      <c r="X39" s="2384"/>
      <c r="Y39" s="2416"/>
      <c r="Z39" s="2416"/>
      <c r="AA39" s="2416"/>
      <c r="AB39" s="2416"/>
      <c r="AC39" s="2416"/>
      <c r="AD39" s="2397"/>
      <c r="AE39" s="2398"/>
      <c r="AF39" s="2398"/>
      <c r="AG39" s="2398"/>
      <c r="AH39" s="2399"/>
      <c r="AI39" s="2397"/>
      <c r="AJ39" s="2398"/>
      <c r="AK39" s="2398"/>
      <c r="AL39" s="2398"/>
      <c r="AM39" s="2399"/>
      <c r="AN39" s="2397"/>
      <c r="AO39" s="2398"/>
      <c r="AP39" s="2398"/>
      <c r="AQ39" s="2398"/>
      <c r="AR39" s="2399"/>
      <c r="AS39" s="2397"/>
      <c r="AT39" s="2398"/>
      <c r="AU39" s="2399"/>
      <c r="AV39" s="2388"/>
      <c r="AW39" s="2389"/>
      <c r="AX39" s="2389"/>
      <c r="AY39" s="2389"/>
      <c r="AZ39" s="2389"/>
      <c r="BA39" s="2413"/>
      <c r="BB39" s="352"/>
    </row>
    <row r="40" spans="1:54" s="197" customFormat="1" ht="24" customHeight="1" x14ac:dyDescent="0.2">
      <c r="A40" s="273"/>
      <c r="B40" s="195"/>
      <c r="C40" s="195"/>
      <c r="D40" s="2409"/>
      <c r="E40" s="2410"/>
      <c r="F40" s="2410"/>
      <c r="G40" s="2411"/>
      <c r="H40" s="2400"/>
      <c r="I40" s="2401"/>
      <c r="J40" s="2401"/>
      <c r="K40" s="2401"/>
      <c r="L40" s="2401"/>
      <c r="M40" s="2402"/>
      <c r="N40" s="2391"/>
      <c r="O40" s="2392"/>
      <c r="P40" s="2392"/>
      <c r="Q40" s="2392"/>
      <c r="R40" s="2393"/>
      <c r="S40" s="2383"/>
      <c r="T40" s="2383"/>
      <c r="U40" s="2383"/>
      <c r="V40" s="2383"/>
      <c r="W40" s="2383"/>
      <c r="X40" s="2384"/>
      <c r="Y40" s="2416"/>
      <c r="Z40" s="2416"/>
      <c r="AA40" s="2416"/>
      <c r="AB40" s="2416"/>
      <c r="AC40" s="2416"/>
      <c r="AD40" s="2400"/>
      <c r="AE40" s="2401"/>
      <c r="AF40" s="2401"/>
      <c r="AG40" s="2401"/>
      <c r="AH40" s="2402"/>
      <c r="AI40" s="2400"/>
      <c r="AJ40" s="2401"/>
      <c r="AK40" s="2401"/>
      <c r="AL40" s="2401"/>
      <c r="AM40" s="2402"/>
      <c r="AN40" s="2400"/>
      <c r="AO40" s="2401"/>
      <c r="AP40" s="2401"/>
      <c r="AQ40" s="2401"/>
      <c r="AR40" s="2402"/>
      <c r="AS40" s="2400"/>
      <c r="AT40" s="2401"/>
      <c r="AU40" s="2402"/>
      <c r="AV40" s="2391"/>
      <c r="AW40" s="2392"/>
      <c r="AX40" s="2392"/>
      <c r="AY40" s="2392"/>
      <c r="AZ40" s="2392"/>
      <c r="BA40" s="2414"/>
      <c r="BB40" s="352"/>
    </row>
    <row r="41" spans="1:54" s="197" customFormat="1" ht="12.75" customHeight="1" x14ac:dyDescent="0.2">
      <c r="A41" s="273"/>
      <c r="B41" s="195"/>
      <c r="C41" s="195"/>
      <c r="D41" s="2322" t="s">
        <v>767</v>
      </c>
      <c r="E41" s="2323"/>
      <c r="F41" s="2323"/>
      <c r="G41" s="2324"/>
      <c r="H41" s="2335" t="s">
        <v>691</v>
      </c>
      <c r="I41" s="2336"/>
      <c r="J41" s="2336"/>
      <c r="K41" s="2336"/>
      <c r="L41" s="2336"/>
      <c r="M41" s="2337"/>
      <c r="N41" s="2332">
        <v>0</v>
      </c>
      <c r="O41" s="2333"/>
      <c r="P41" s="2333"/>
      <c r="Q41" s="2333"/>
      <c r="R41" s="2334"/>
      <c r="S41" s="2331"/>
      <c r="T41" s="2331"/>
      <c r="U41" s="2331"/>
      <c r="V41" s="2331"/>
      <c r="W41" s="2331"/>
      <c r="X41" s="2332"/>
      <c r="Y41" s="2331"/>
      <c r="Z41" s="2331"/>
      <c r="AA41" s="2331"/>
      <c r="AB41" s="2331"/>
      <c r="AC41" s="2331"/>
      <c r="AD41" s="2332"/>
      <c r="AE41" s="2333"/>
      <c r="AF41" s="2333"/>
      <c r="AG41" s="2333"/>
      <c r="AH41" s="2334"/>
      <c r="AI41" s="2332"/>
      <c r="AJ41" s="2333"/>
      <c r="AK41" s="2333"/>
      <c r="AL41" s="2333"/>
      <c r="AM41" s="2334"/>
      <c r="AN41" s="2332"/>
      <c r="AO41" s="2333"/>
      <c r="AP41" s="2333"/>
      <c r="AQ41" s="2333"/>
      <c r="AR41" s="2334"/>
      <c r="AS41" s="2344">
        <f>N41+S41+Y41+AD41+AI41+AN41</f>
        <v>0</v>
      </c>
      <c r="AT41" s="2345"/>
      <c r="AU41" s="2346"/>
      <c r="AV41" s="2341" t="e">
        <f>AS41/AS53</f>
        <v>#DIV/0!</v>
      </c>
      <c r="AW41" s="2342"/>
      <c r="AX41" s="2342"/>
      <c r="AY41" s="2342"/>
      <c r="AZ41" s="2342"/>
      <c r="BA41" s="2343"/>
      <c r="BB41" s="352"/>
    </row>
    <row r="42" spans="1:54" s="197" customFormat="1" ht="12.75" customHeight="1" x14ac:dyDescent="0.2">
      <c r="A42" s="273"/>
      <c r="B42" s="195"/>
      <c r="C42" s="195"/>
      <c r="D42" s="2325"/>
      <c r="E42" s="2326"/>
      <c r="F42" s="2326"/>
      <c r="G42" s="2327"/>
      <c r="H42" s="2335" t="s">
        <v>701</v>
      </c>
      <c r="I42" s="2336"/>
      <c r="J42" s="2336"/>
      <c r="K42" s="2336"/>
      <c r="L42" s="2336"/>
      <c r="M42" s="2337"/>
      <c r="N42" s="2368"/>
      <c r="O42" s="2369"/>
      <c r="P42" s="2369"/>
      <c r="Q42" s="2369"/>
      <c r="R42" s="2370"/>
      <c r="S42" s="2371"/>
      <c r="T42" s="2372"/>
      <c r="U42" s="2372"/>
      <c r="V42" s="2372"/>
      <c r="W42" s="2372"/>
      <c r="X42" s="2373"/>
      <c r="Y42" s="2374">
        <f>Y41*1</f>
        <v>0</v>
      </c>
      <c r="Z42" s="2375"/>
      <c r="AA42" s="2375"/>
      <c r="AB42" s="2375"/>
      <c r="AC42" s="2376"/>
      <c r="AD42" s="2344">
        <f>AD41*2</f>
        <v>0</v>
      </c>
      <c r="AE42" s="2345"/>
      <c r="AF42" s="2345"/>
      <c r="AG42" s="2345"/>
      <c r="AH42" s="2346"/>
      <c r="AI42" s="2344">
        <f>AI41*3</f>
        <v>0</v>
      </c>
      <c r="AJ42" s="2345"/>
      <c r="AK42" s="2345"/>
      <c r="AL42" s="2345"/>
      <c r="AM42" s="2346"/>
      <c r="AN42" s="2344">
        <f>AN41*4</f>
        <v>0</v>
      </c>
      <c r="AO42" s="2345"/>
      <c r="AP42" s="2345"/>
      <c r="AQ42" s="2345"/>
      <c r="AR42" s="2346"/>
      <c r="AS42" s="2344">
        <f>Y42+AD42+AI42+AN42</f>
        <v>0</v>
      </c>
      <c r="AT42" s="2345"/>
      <c r="AU42" s="2346"/>
      <c r="AV42" s="2338"/>
      <c r="AW42" s="2339"/>
      <c r="AX42" s="2339"/>
      <c r="AY42" s="2339"/>
      <c r="AZ42" s="2339"/>
      <c r="BA42" s="2340"/>
      <c r="BB42" s="352"/>
    </row>
    <row r="43" spans="1:54" s="197" customFormat="1" ht="12.75" customHeight="1" thickBot="1" x14ac:dyDescent="0.25">
      <c r="A43" s="273"/>
      <c r="B43" s="195"/>
      <c r="C43" s="195"/>
      <c r="D43" s="2328"/>
      <c r="E43" s="2329"/>
      <c r="F43" s="2329"/>
      <c r="G43" s="2330"/>
      <c r="H43" s="2353" t="s">
        <v>1588</v>
      </c>
      <c r="I43" s="2354"/>
      <c r="J43" s="2354"/>
      <c r="K43" s="2354"/>
      <c r="L43" s="2354"/>
      <c r="M43" s="2355"/>
      <c r="N43" s="2365">
        <v>0</v>
      </c>
      <c r="O43" s="2366"/>
      <c r="P43" s="2366"/>
      <c r="Q43" s="2366"/>
      <c r="R43" s="2367"/>
      <c r="S43" s="2362">
        <v>0</v>
      </c>
      <c r="T43" s="2363"/>
      <c r="U43" s="2363"/>
      <c r="V43" s="2363"/>
      <c r="W43" s="2363"/>
      <c r="X43" s="2377"/>
      <c r="Y43" s="2362"/>
      <c r="Z43" s="2363"/>
      <c r="AA43" s="2363"/>
      <c r="AB43" s="2363"/>
      <c r="AC43" s="2364"/>
      <c r="AD43" s="2365"/>
      <c r="AE43" s="2366"/>
      <c r="AF43" s="2366"/>
      <c r="AG43" s="2366"/>
      <c r="AH43" s="2367"/>
      <c r="AI43" s="2365"/>
      <c r="AJ43" s="2366"/>
      <c r="AK43" s="2366"/>
      <c r="AL43" s="2366"/>
      <c r="AM43" s="2367"/>
      <c r="AN43" s="2365"/>
      <c r="AO43" s="2366"/>
      <c r="AP43" s="2366"/>
      <c r="AQ43" s="2366"/>
      <c r="AR43" s="2367"/>
      <c r="AS43" s="2316">
        <f>N43*N41+S43*S41+Y43*Y41+AD43*AD41+AI43*AI41+AN43*AN41</f>
        <v>0</v>
      </c>
      <c r="AT43" s="2317"/>
      <c r="AU43" s="2318"/>
      <c r="AV43" s="2319"/>
      <c r="AW43" s="2320"/>
      <c r="AX43" s="2320"/>
      <c r="AY43" s="2320"/>
      <c r="AZ43" s="2320"/>
      <c r="BA43" s="2321"/>
      <c r="BB43" s="352"/>
    </row>
    <row r="44" spans="1:54" s="197" customFormat="1" x14ac:dyDescent="0.2">
      <c r="A44" s="273"/>
      <c r="B44" s="195"/>
      <c r="C44" s="195"/>
      <c r="D44" s="2356" t="s">
        <v>768</v>
      </c>
      <c r="E44" s="2357"/>
      <c r="F44" s="2357"/>
      <c r="G44" s="2358"/>
      <c r="H44" s="2359" t="s">
        <v>691</v>
      </c>
      <c r="I44" s="2360"/>
      <c r="J44" s="2360"/>
      <c r="K44" s="2360"/>
      <c r="L44" s="2360"/>
      <c r="M44" s="2361"/>
      <c r="N44" s="2350">
        <v>0</v>
      </c>
      <c r="O44" s="2351"/>
      <c r="P44" s="2351"/>
      <c r="Q44" s="2351"/>
      <c r="R44" s="2352"/>
      <c r="S44" s="2431"/>
      <c r="T44" s="2432"/>
      <c r="U44" s="2432"/>
      <c r="V44" s="2432"/>
      <c r="W44" s="2432"/>
      <c r="X44" s="2433"/>
      <c r="Y44" s="2431"/>
      <c r="Z44" s="2432"/>
      <c r="AA44" s="2432"/>
      <c r="AB44" s="2432"/>
      <c r="AC44" s="2437"/>
      <c r="AD44" s="2350"/>
      <c r="AE44" s="2351"/>
      <c r="AF44" s="2351"/>
      <c r="AG44" s="2351"/>
      <c r="AH44" s="2352"/>
      <c r="AI44" s="2350"/>
      <c r="AJ44" s="2351"/>
      <c r="AK44" s="2351"/>
      <c r="AL44" s="2351"/>
      <c r="AM44" s="2352"/>
      <c r="AN44" s="2350"/>
      <c r="AO44" s="2351"/>
      <c r="AP44" s="2351"/>
      <c r="AQ44" s="2351"/>
      <c r="AR44" s="2352"/>
      <c r="AS44" s="2347">
        <f>N44+S44+Y44+AD44+AI44+AN44</f>
        <v>0</v>
      </c>
      <c r="AT44" s="2348"/>
      <c r="AU44" s="2349"/>
      <c r="AV44" s="2438" t="e">
        <f>AS44/AS56</f>
        <v>#DIV/0!</v>
      </c>
      <c r="AW44" s="2439"/>
      <c r="AX44" s="2439"/>
      <c r="AY44" s="2439"/>
      <c r="AZ44" s="2439"/>
      <c r="BA44" s="2440"/>
      <c r="BB44" s="352"/>
    </row>
    <row r="45" spans="1:54" s="197" customFormat="1" x14ac:dyDescent="0.2">
      <c r="A45" s="273"/>
      <c r="B45" s="195"/>
      <c r="C45" s="195"/>
      <c r="D45" s="2325"/>
      <c r="E45" s="2326"/>
      <c r="F45" s="2326"/>
      <c r="G45" s="2327"/>
      <c r="H45" s="2335" t="s">
        <v>701</v>
      </c>
      <c r="I45" s="2336"/>
      <c r="J45" s="2336"/>
      <c r="K45" s="2336"/>
      <c r="L45" s="2336"/>
      <c r="M45" s="2337"/>
      <c r="N45" s="2368"/>
      <c r="O45" s="2369"/>
      <c r="P45" s="2369"/>
      <c r="Q45" s="2369"/>
      <c r="R45" s="2370"/>
      <c r="S45" s="2371"/>
      <c r="T45" s="2372"/>
      <c r="U45" s="2372"/>
      <c r="V45" s="2372"/>
      <c r="W45" s="2372"/>
      <c r="X45" s="2373"/>
      <c r="Y45" s="2374">
        <f>Y44*1</f>
        <v>0</v>
      </c>
      <c r="Z45" s="2375"/>
      <c r="AA45" s="2375"/>
      <c r="AB45" s="2375"/>
      <c r="AC45" s="2376"/>
      <c r="AD45" s="2344">
        <f>AD44*2</f>
        <v>0</v>
      </c>
      <c r="AE45" s="2345"/>
      <c r="AF45" s="2345"/>
      <c r="AG45" s="2345"/>
      <c r="AH45" s="2346"/>
      <c r="AI45" s="2344">
        <f>AI44*3</f>
        <v>0</v>
      </c>
      <c r="AJ45" s="2345"/>
      <c r="AK45" s="2345"/>
      <c r="AL45" s="2345"/>
      <c r="AM45" s="2346"/>
      <c r="AN45" s="2344">
        <f>AN44*4</f>
        <v>0</v>
      </c>
      <c r="AO45" s="2345"/>
      <c r="AP45" s="2345"/>
      <c r="AQ45" s="2345"/>
      <c r="AR45" s="2346"/>
      <c r="AS45" s="2344">
        <f>Y45+AD45+AI45+AN45</f>
        <v>0</v>
      </c>
      <c r="AT45" s="2345"/>
      <c r="AU45" s="2346"/>
      <c r="AV45" s="2338"/>
      <c r="AW45" s="2339"/>
      <c r="AX45" s="2339"/>
      <c r="AY45" s="2339"/>
      <c r="AZ45" s="2339"/>
      <c r="BA45" s="2340"/>
      <c r="BB45" s="352"/>
    </row>
    <row r="46" spans="1:54" s="197" customFormat="1" ht="13.5" thickBot="1" x14ac:dyDescent="0.25">
      <c r="A46" s="273"/>
      <c r="B46" s="195"/>
      <c r="C46" s="195"/>
      <c r="D46" s="2328"/>
      <c r="E46" s="2329"/>
      <c r="F46" s="2329"/>
      <c r="G46" s="2330"/>
      <c r="H46" s="2353" t="s">
        <v>1588</v>
      </c>
      <c r="I46" s="2354"/>
      <c r="J46" s="2354"/>
      <c r="K46" s="2354"/>
      <c r="L46" s="2354"/>
      <c r="M46" s="2355"/>
      <c r="N46" s="2365">
        <v>0</v>
      </c>
      <c r="O46" s="2366"/>
      <c r="P46" s="2366"/>
      <c r="Q46" s="2366"/>
      <c r="R46" s="2367"/>
      <c r="S46" s="2362">
        <v>0</v>
      </c>
      <c r="T46" s="2363"/>
      <c r="U46" s="2363"/>
      <c r="V46" s="2363"/>
      <c r="W46" s="2363"/>
      <c r="X46" s="2377"/>
      <c r="Y46" s="2362"/>
      <c r="Z46" s="2363"/>
      <c r="AA46" s="2363"/>
      <c r="AB46" s="2363"/>
      <c r="AC46" s="2364"/>
      <c r="AD46" s="2365"/>
      <c r="AE46" s="2366"/>
      <c r="AF46" s="2366"/>
      <c r="AG46" s="2366"/>
      <c r="AH46" s="2367"/>
      <c r="AI46" s="2365"/>
      <c r="AJ46" s="2366"/>
      <c r="AK46" s="2366"/>
      <c r="AL46" s="2366"/>
      <c r="AM46" s="2367"/>
      <c r="AN46" s="2365"/>
      <c r="AO46" s="2366"/>
      <c r="AP46" s="2366"/>
      <c r="AQ46" s="2366"/>
      <c r="AR46" s="2367"/>
      <c r="AS46" s="2316">
        <f>N46*N44+S46*S44+Y46*Y44+AD46*AD44+AI46*AI44+AN46*AN44</f>
        <v>0</v>
      </c>
      <c r="AT46" s="2317"/>
      <c r="AU46" s="2318"/>
      <c r="AV46" s="2319"/>
      <c r="AW46" s="2320"/>
      <c r="AX46" s="2320"/>
      <c r="AY46" s="2320"/>
      <c r="AZ46" s="2320"/>
      <c r="BA46" s="2321"/>
      <c r="BB46" s="352"/>
    </row>
    <row r="47" spans="1:54" s="197" customFormat="1" x14ac:dyDescent="0.2">
      <c r="A47" s="273"/>
      <c r="B47" s="195"/>
      <c r="C47" s="195"/>
      <c r="D47" s="2356" t="s">
        <v>693</v>
      </c>
      <c r="E47" s="2357"/>
      <c r="F47" s="2357"/>
      <c r="G47" s="2358"/>
      <c r="H47" s="2359" t="s">
        <v>691</v>
      </c>
      <c r="I47" s="2360"/>
      <c r="J47" s="2360"/>
      <c r="K47" s="2360"/>
      <c r="L47" s="2360"/>
      <c r="M47" s="2361"/>
      <c r="N47" s="2350">
        <v>0</v>
      </c>
      <c r="O47" s="2351"/>
      <c r="P47" s="2351"/>
      <c r="Q47" s="2351"/>
      <c r="R47" s="2352"/>
      <c r="S47" s="2431">
        <v>0</v>
      </c>
      <c r="T47" s="2432"/>
      <c r="U47" s="2432"/>
      <c r="V47" s="2432"/>
      <c r="W47" s="2432"/>
      <c r="X47" s="2433"/>
      <c r="Y47" s="2431"/>
      <c r="Z47" s="2432"/>
      <c r="AA47" s="2432"/>
      <c r="AB47" s="2432"/>
      <c r="AC47" s="2437"/>
      <c r="AD47" s="2350"/>
      <c r="AE47" s="2351"/>
      <c r="AF47" s="2351"/>
      <c r="AG47" s="2351"/>
      <c r="AH47" s="2352"/>
      <c r="AI47" s="2350"/>
      <c r="AJ47" s="2351"/>
      <c r="AK47" s="2351"/>
      <c r="AL47" s="2351"/>
      <c r="AM47" s="2352"/>
      <c r="AN47" s="2350"/>
      <c r="AO47" s="2351"/>
      <c r="AP47" s="2351"/>
      <c r="AQ47" s="2351"/>
      <c r="AR47" s="2352"/>
      <c r="AS47" s="2347">
        <f>N47+S47+Y47+AD47+AI47+AN47</f>
        <v>0</v>
      </c>
      <c r="AT47" s="2348"/>
      <c r="AU47" s="2349"/>
      <c r="AV47" s="2438" t="e">
        <f>AS47/AS56</f>
        <v>#DIV/0!</v>
      </c>
      <c r="AW47" s="2439"/>
      <c r="AX47" s="2439"/>
      <c r="AY47" s="2439"/>
      <c r="AZ47" s="2439"/>
      <c r="BA47" s="2440"/>
      <c r="BB47" s="352"/>
    </row>
    <row r="48" spans="1:54" s="197" customFormat="1" x14ac:dyDescent="0.2">
      <c r="A48" s="273"/>
      <c r="B48" s="195"/>
      <c r="C48" s="195"/>
      <c r="D48" s="2325"/>
      <c r="E48" s="2326"/>
      <c r="F48" s="2326"/>
      <c r="G48" s="2327"/>
      <c r="H48" s="2335" t="s">
        <v>701</v>
      </c>
      <c r="I48" s="2336"/>
      <c r="J48" s="2336"/>
      <c r="K48" s="2336"/>
      <c r="L48" s="2336"/>
      <c r="M48" s="2337"/>
      <c r="N48" s="2368"/>
      <c r="O48" s="2369"/>
      <c r="P48" s="2369"/>
      <c r="Q48" s="2369"/>
      <c r="R48" s="2370"/>
      <c r="S48" s="2371"/>
      <c r="T48" s="2372"/>
      <c r="U48" s="2372"/>
      <c r="V48" s="2372"/>
      <c r="W48" s="2372"/>
      <c r="X48" s="2373"/>
      <c r="Y48" s="2374">
        <f>Y47*1</f>
        <v>0</v>
      </c>
      <c r="Z48" s="2375"/>
      <c r="AA48" s="2375"/>
      <c r="AB48" s="2375"/>
      <c r="AC48" s="2376"/>
      <c r="AD48" s="2344">
        <f>AD47*2</f>
        <v>0</v>
      </c>
      <c r="AE48" s="2345"/>
      <c r="AF48" s="2345"/>
      <c r="AG48" s="2345"/>
      <c r="AH48" s="2346"/>
      <c r="AI48" s="2344">
        <f>AI47*3</f>
        <v>0</v>
      </c>
      <c r="AJ48" s="2345"/>
      <c r="AK48" s="2345"/>
      <c r="AL48" s="2345"/>
      <c r="AM48" s="2346"/>
      <c r="AN48" s="2344">
        <f>AN47*4</f>
        <v>0</v>
      </c>
      <c r="AO48" s="2345"/>
      <c r="AP48" s="2345"/>
      <c r="AQ48" s="2345"/>
      <c r="AR48" s="2346"/>
      <c r="AS48" s="2344">
        <f>Y48+AD48+AI48+AN48</f>
        <v>0</v>
      </c>
      <c r="AT48" s="2345"/>
      <c r="AU48" s="2346"/>
      <c r="AV48" s="2338"/>
      <c r="AW48" s="2339"/>
      <c r="AX48" s="2339"/>
      <c r="AY48" s="2339"/>
      <c r="AZ48" s="2339"/>
      <c r="BA48" s="2340"/>
      <c r="BB48" s="352"/>
    </row>
    <row r="49" spans="1:54" s="197" customFormat="1" ht="13.5" thickBot="1" x14ac:dyDescent="0.25">
      <c r="A49" s="273"/>
      <c r="B49" s="195"/>
      <c r="C49" s="195"/>
      <c r="D49" s="2328"/>
      <c r="E49" s="2329"/>
      <c r="F49" s="2329"/>
      <c r="G49" s="2330"/>
      <c r="H49" s="2353" t="s">
        <v>1588</v>
      </c>
      <c r="I49" s="2354"/>
      <c r="J49" s="2354"/>
      <c r="K49" s="2354"/>
      <c r="L49" s="2354"/>
      <c r="M49" s="2355"/>
      <c r="N49" s="2365">
        <v>0</v>
      </c>
      <c r="O49" s="2366"/>
      <c r="P49" s="2366"/>
      <c r="Q49" s="2366"/>
      <c r="R49" s="2367"/>
      <c r="S49" s="2362">
        <v>0</v>
      </c>
      <c r="T49" s="2363"/>
      <c r="U49" s="2363"/>
      <c r="V49" s="2363"/>
      <c r="W49" s="2363"/>
      <c r="X49" s="2377"/>
      <c r="Y49" s="2362"/>
      <c r="Z49" s="2363"/>
      <c r="AA49" s="2363"/>
      <c r="AB49" s="2363"/>
      <c r="AC49" s="2364"/>
      <c r="AD49" s="2365"/>
      <c r="AE49" s="2366"/>
      <c r="AF49" s="2366"/>
      <c r="AG49" s="2366"/>
      <c r="AH49" s="2367"/>
      <c r="AI49" s="2365"/>
      <c r="AJ49" s="2366"/>
      <c r="AK49" s="2366"/>
      <c r="AL49" s="2366"/>
      <c r="AM49" s="2367"/>
      <c r="AN49" s="2365"/>
      <c r="AO49" s="2366"/>
      <c r="AP49" s="2366"/>
      <c r="AQ49" s="2366"/>
      <c r="AR49" s="2367"/>
      <c r="AS49" s="2316">
        <f>N49*N47+S49*S47+Y49*Y47+AD49*AD47+AI49*AI47+AN49*AN47</f>
        <v>0</v>
      </c>
      <c r="AT49" s="2317"/>
      <c r="AU49" s="2318"/>
      <c r="AV49" s="2319"/>
      <c r="AW49" s="2320"/>
      <c r="AX49" s="2320"/>
      <c r="AY49" s="2320"/>
      <c r="AZ49" s="2320"/>
      <c r="BA49" s="2321"/>
      <c r="BB49" s="352"/>
    </row>
    <row r="50" spans="1:54" s="197" customFormat="1" x14ac:dyDescent="0.2">
      <c r="A50" s="273"/>
      <c r="B50" s="195"/>
      <c r="C50" s="195"/>
      <c r="D50" s="2356" t="s">
        <v>694</v>
      </c>
      <c r="E50" s="2357"/>
      <c r="F50" s="2357"/>
      <c r="G50" s="2358"/>
      <c r="H50" s="2359" t="s">
        <v>691</v>
      </c>
      <c r="I50" s="2360"/>
      <c r="J50" s="2360"/>
      <c r="K50" s="2360"/>
      <c r="L50" s="2360"/>
      <c r="M50" s="2361"/>
      <c r="N50" s="2350">
        <v>0</v>
      </c>
      <c r="O50" s="2351"/>
      <c r="P50" s="2351"/>
      <c r="Q50" s="2351"/>
      <c r="R50" s="2352"/>
      <c r="S50" s="2431">
        <v>0</v>
      </c>
      <c r="T50" s="2432"/>
      <c r="U50" s="2432"/>
      <c r="V50" s="2432"/>
      <c r="W50" s="2432"/>
      <c r="X50" s="2433"/>
      <c r="Y50" s="2431"/>
      <c r="Z50" s="2432"/>
      <c r="AA50" s="2432"/>
      <c r="AB50" s="2432"/>
      <c r="AC50" s="2437"/>
      <c r="AD50" s="2350"/>
      <c r="AE50" s="2351"/>
      <c r="AF50" s="2351"/>
      <c r="AG50" s="2351"/>
      <c r="AH50" s="2352"/>
      <c r="AI50" s="2350"/>
      <c r="AJ50" s="2351"/>
      <c r="AK50" s="2351"/>
      <c r="AL50" s="2351"/>
      <c r="AM50" s="2352"/>
      <c r="AN50" s="2350"/>
      <c r="AO50" s="2351"/>
      <c r="AP50" s="2351"/>
      <c r="AQ50" s="2351"/>
      <c r="AR50" s="2352"/>
      <c r="AS50" s="2347">
        <f>N50+S50+Y50+AD50+AI50+AN50</f>
        <v>0</v>
      </c>
      <c r="AT50" s="2348"/>
      <c r="AU50" s="2349"/>
      <c r="AV50" s="2438" t="e">
        <f>AS50/AS56</f>
        <v>#DIV/0!</v>
      </c>
      <c r="AW50" s="2439"/>
      <c r="AX50" s="2439"/>
      <c r="AY50" s="2439"/>
      <c r="AZ50" s="2439"/>
      <c r="BA50" s="2440"/>
      <c r="BB50" s="352"/>
    </row>
    <row r="51" spans="1:54" s="197" customFormat="1" x14ac:dyDescent="0.2">
      <c r="A51" s="273"/>
      <c r="B51" s="195"/>
      <c r="C51" s="195"/>
      <c r="D51" s="2325"/>
      <c r="E51" s="2326"/>
      <c r="F51" s="2326"/>
      <c r="G51" s="2327"/>
      <c r="H51" s="2335" t="s">
        <v>701</v>
      </c>
      <c r="I51" s="2336"/>
      <c r="J51" s="2336"/>
      <c r="K51" s="2336"/>
      <c r="L51" s="2336"/>
      <c r="M51" s="2337"/>
      <c r="N51" s="2368"/>
      <c r="O51" s="2369"/>
      <c r="P51" s="2369"/>
      <c r="Q51" s="2369"/>
      <c r="R51" s="2370"/>
      <c r="S51" s="2371"/>
      <c r="T51" s="2372"/>
      <c r="U51" s="2372"/>
      <c r="V51" s="2372"/>
      <c r="W51" s="2372"/>
      <c r="X51" s="2373"/>
      <c r="Y51" s="2374">
        <f>Y50*1</f>
        <v>0</v>
      </c>
      <c r="Z51" s="2375"/>
      <c r="AA51" s="2375"/>
      <c r="AB51" s="2375"/>
      <c r="AC51" s="2376"/>
      <c r="AD51" s="2344">
        <f>AD50*2</f>
        <v>0</v>
      </c>
      <c r="AE51" s="2345"/>
      <c r="AF51" s="2345"/>
      <c r="AG51" s="2345"/>
      <c r="AH51" s="2346"/>
      <c r="AI51" s="2344">
        <f>AI50*3</f>
        <v>0</v>
      </c>
      <c r="AJ51" s="2345"/>
      <c r="AK51" s="2345"/>
      <c r="AL51" s="2345"/>
      <c r="AM51" s="2346"/>
      <c r="AN51" s="2344">
        <f>AN50*4</f>
        <v>0</v>
      </c>
      <c r="AO51" s="2345"/>
      <c r="AP51" s="2345"/>
      <c r="AQ51" s="2345"/>
      <c r="AR51" s="2346"/>
      <c r="AS51" s="2344">
        <f>Y51+AD51+AI51+AN51</f>
        <v>0</v>
      </c>
      <c r="AT51" s="2345"/>
      <c r="AU51" s="2346"/>
      <c r="AV51" s="2338"/>
      <c r="AW51" s="2339"/>
      <c r="AX51" s="2339"/>
      <c r="AY51" s="2339"/>
      <c r="AZ51" s="2339"/>
      <c r="BA51" s="2340"/>
      <c r="BB51" s="352"/>
    </row>
    <row r="52" spans="1:54" s="197" customFormat="1" ht="13.5" thickBot="1" x14ac:dyDescent="0.25">
      <c r="A52" s="273"/>
      <c r="B52" s="195"/>
      <c r="C52" s="195"/>
      <c r="D52" s="2328"/>
      <c r="E52" s="2329"/>
      <c r="F52" s="2329"/>
      <c r="G52" s="2330"/>
      <c r="H52" s="2353" t="s">
        <v>1588</v>
      </c>
      <c r="I52" s="2354"/>
      <c r="J52" s="2354"/>
      <c r="K52" s="2354"/>
      <c r="L52" s="2354"/>
      <c r="M52" s="2355"/>
      <c r="N52" s="2365">
        <v>0</v>
      </c>
      <c r="O52" s="2366"/>
      <c r="P52" s="2366"/>
      <c r="Q52" s="2366"/>
      <c r="R52" s="2367"/>
      <c r="S52" s="2362">
        <v>0</v>
      </c>
      <c r="T52" s="2363"/>
      <c r="U52" s="2363"/>
      <c r="V52" s="2363"/>
      <c r="W52" s="2363"/>
      <c r="X52" s="2377"/>
      <c r="Y52" s="2362"/>
      <c r="Z52" s="2363"/>
      <c r="AA52" s="2363"/>
      <c r="AB52" s="2363"/>
      <c r="AC52" s="2364"/>
      <c r="AD52" s="2365"/>
      <c r="AE52" s="2366"/>
      <c r="AF52" s="2366"/>
      <c r="AG52" s="2366"/>
      <c r="AH52" s="2367"/>
      <c r="AI52" s="2365"/>
      <c r="AJ52" s="2366"/>
      <c r="AK52" s="2366"/>
      <c r="AL52" s="2366"/>
      <c r="AM52" s="2367"/>
      <c r="AN52" s="2365"/>
      <c r="AO52" s="2366"/>
      <c r="AP52" s="2366"/>
      <c r="AQ52" s="2366"/>
      <c r="AR52" s="2367"/>
      <c r="AS52" s="2316">
        <f>N52*N50+S52*S50+Y52*Y50+AD52*AD50+AI52*AI50+AN52*AN50</f>
        <v>0</v>
      </c>
      <c r="AT52" s="2317"/>
      <c r="AU52" s="2318"/>
      <c r="AV52" s="2319"/>
      <c r="AW52" s="2320"/>
      <c r="AX52" s="2320"/>
      <c r="AY52" s="2320"/>
      <c r="AZ52" s="2320"/>
      <c r="BA52" s="2321"/>
      <c r="BB52" s="352"/>
    </row>
    <row r="53" spans="1:54" s="197" customFormat="1" x14ac:dyDescent="0.2">
      <c r="A53" s="273"/>
      <c r="B53" s="195"/>
      <c r="C53" s="195"/>
      <c r="D53" s="2356" t="s">
        <v>695</v>
      </c>
      <c r="E53" s="2357"/>
      <c r="F53" s="2357"/>
      <c r="G53" s="2358"/>
      <c r="H53" s="2359" t="s">
        <v>691</v>
      </c>
      <c r="I53" s="2360"/>
      <c r="J53" s="2360"/>
      <c r="K53" s="2360"/>
      <c r="L53" s="2360"/>
      <c r="M53" s="2361"/>
      <c r="N53" s="2350">
        <v>0</v>
      </c>
      <c r="O53" s="2351"/>
      <c r="P53" s="2351"/>
      <c r="Q53" s="2351"/>
      <c r="R53" s="2352"/>
      <c r="S53" s="2431">
        <v>0</v>
      </c>
      <c r="T53" s="2432"/>
      <c r="U53" s="2432"/>
      <c r="V53" s="2432"/>
      <c r="W53" s="2432"/>
      <c r="X53" s="2433"/>
      <c r="Y53" s="2431"/>
      <c r="Z53" s="2432"/>
      <c r="AA53" s="2432"/>
      <c r="AB53" s="2432"/>
      <c r="AC53" s="2437"/>
      <c r="AD53" s="2350"/>
      <c r="AE53" s="2351"/>
      <c r="AF53" s="2351"/>
      <c r="AG53" s="2351"/>
      <c r="AH53" s="2352"/>
      <c r="AI53" s="2350"/>
      <c r="AJ53" s="2351"/>
      <c r="AK53" s="2351"/>
      <c r="AL53" s="2351"/>
      <c r="AM53" s="2352"/>
      <c r="AN53" s="2350"/>
      <c r="AO53" s="2351"/>
      <c r="AP53" s="2351"/>
      <c r="AQ53" s="2351"/>
      <c r="AR53" s="2352"/>
      <c r="AS53" s="2347">
        <f>N53+S53+Y53+AD53+AI53+AN53</f>
        <v>0</v>
      </c>
      <c r="AT53" s="2348"/>
      <c r="AU53" s="2349"/>
      <c r="AV53" s="2438" t="e">
        <f>AS53/AS56</f>
        <v>#DIV/0!</v>
      </c>
      <c r="AW53" s="2439"/>
      <c r="AX53" s="2439"/>
      <c r="AY53" s="2439"/>
      <c r="AZ53" s="2439"/>
      <c r="BA53" s="2440"/>
      <c r="BB53" s="352"/>
    </row>
    <row r="54" spans="1:54" s="197" customFormat="1" x14ac:dyDescent="0.2">
      <c r="A54" s="273"/>
      <c r="B54" s="195"/>
      <c r="C54" s="195"/>
      <c r="D54" s="2325"/>
      <c r="E54" s="2326"/>
      <c r="F54" s="2326"/>
      <c r="G54" s="2327"/>
      <c r="H54" s="2335" t="s">
        <v>701</v>
      </c>
      <c r="I54" s="2336"/>
      <c r="J54" s="2336"/>
      <c r="K54" s="2336"/>
      <c r="L54" s="2336"/>
      <c r="M54" s="2337"/>
      <c r="N54" s="2368"/>
      <c r="O54" s="2369"/>
      <c r="P54" s="2369"/>
      <c r="Q54" s="2369"/>
      <c r="R54" s="2370"/>
      <c r="S54" s="2371"/>
      <c r="T54" s="2372"/>
      <c r="U54" s="2372"/>
      <c r="V54" s="2372"/>
      <c r="W54" s="2372"/>
      <c r="X54" s="2373"/>
      <c r="Y54" s="2374">
        <f>Y53*1</f>
        <v>0</v>
      </c>
      <c r="Z54" s="2375"/>
      <c r="AA54" s="2375"/>
      <c r="AB54" s="2375"/>
      <c r="AC54" s="2376"/>
      <c r="AD54" s="2344">
        <f>AD53*2</f>
        <v>0</v>
      </c>
      <c r="AE54" s="2345"/>
      <c r="AF54" s="2345"/>
      <c r="AG54" s="2345"/>
      <c r="AH54" s="2346"/>
      <c r="AI54" s="2344">
        <f>AI53*3</f>
        <v>0</v>
      </c>
      <c r="AJ54" s="2345"/>
      <c r="AK54" s="2345"/>
      <c r="AL54" s="2345"/>
      <c r="AM54" s="2346"/>
      <c r="AN54" s="2344">
        <f>AN53*4</f>
        <v>0</v>
      </c>
      <c r="AO54" s="2345"/>
      <c r="AP54" s="2345"/>
      <c r="AQ54" s="2345"/>
      <c r="AR54" s="2346"/>
      <c r="AS54" s="2344">
        <f>Y54+AD54+AI54+AN54</f>
        <v>0</v>
      </c>
      <c r="AT54" s="2345"/>
      <c r="AU54" s="2346"/>
      <c r="AV54" s="2338"/>
      <c r="AW54" s="2339"/>
      <c r="AX54" s="2339"/>
      <c r="AY54" s="2339"/>
      <c r="AZ54" s="2339"/>
      <c r="BA54" s="2340"/>
      <c r="BB54" s="352"/>
    </row>
    <row r="55" spans="1:54" s="197" customFormat="1" ht="13.5" thickBot="1" x14ac:dyDescent="0.25">
      <c r="A55" s="273"/>
      <c r="B55" s="195"/>
      <c r="C55" s="195"/>
      <c r="D55" s="2328"/>
      <c r="E55" s="2329"/>
      <c r="F55" s="2329"/>
      <c r="G55" s="2330"/>
      <c r="H55" s="2353" t="s">
        <v>1588</v>
      </c>
      <c r="I55" s="2354"/>
      <c r="J55" s="2354"/>
      <c r="K55" s="2354"/>
      <c r="L55" s="2354"/>
      <c r="M55" s="2355"/>
      <c r="N55" s="2365">
        <v>0</v>
      </c>
      <c r="O55" s="2366"/>
      <c r="P55" s="2366"/>
      <c r="Q55" s="2366"/>
      <c r="R55" s="2367"/>
      <c r="S55" s="2362">
        <v>0</v>
      </c>
      <c r="T55" s="2363"/>
      <c r="U55" s="2363"/>
      <c r="V55" s="2363"/>
      <c r="W55" s="2363"/>
      <c r="X55" s="2377"/>
      <c r="Y55" s="2362"/>
      <c r="Z55" s="2363"/>
      <c r="AA55" s="2363"/>
      <c r="AB55" s="2363"/>
      <c r="AC55" s="2364"/>
      <c r="AD55" s="2365"/>
      <c r="AE55" s="2366"/>
      <c r="AF55" s="2366"/>
      <c r="AG55" s="2366"/>
      <c r="AH55" s="2367"/>
      <c r="AI55" s="2365"/>
      <c r="AJ55" s="2366"/>
      <c r="AK55" s="2366"/>
      <c r="AL55" s="2366"/>
      <c r="AM55" s="2367"/>
      <c r="AN55" s="2365"/>
      <c r="AO55" s="2366"/>
      <c r="AP55" s="2366"/>
      <c r="AQ55" s="2366"/>
      <c r="AR55" s="2367"/>
      <c r="AS55" s="2316">
        <f>N55*N53+S55*S53+Y55*Y53+AD55*AD53+AI55*AI53+AN55*AN53</f>
        <v>0</v>
      </c>
      <c r="AT55" s="2317"/>
      <c r="AU55" s="2318"/>
      <c r="AV55" s="2434"/>
      <c r="AW55" s="2435"/>
      <c r="AX55" s="2435"/>
      <c r="AY55" s="2435"/>
      <c r="AZ55" s="2435"/>
      <c r="BA55" s="2436"/>
      <c r="BB55" s="352"/>
    </row>
    <row r="56" spans="1:54" s="197" customFormat="1" ht="12.75" customHeight="1" x14ac:dyDescent="0.2">
      <c r="A56" s="273"/>
      <c r="B56" s="195"/>
      <c r="C56" s="195"/>
      <c r="D56" s="2418" t="s">
        <v>2084</v>
      </c>
      <c r="E56" s="2419"/>
      <c r="F56" s="2419"/>
      <c r="G56" s="2420"/>
      <c r="H56" s="2359" t="s">
        <v>691</v>
      </c>
      <c r="I56" s="2360"/>
      <c r="J56" s="2360"/>
      <c r="K56" s="2360"/>
      <c r="L56" s="2360"/>
      <c r="M56" s="2361"/>
      <c r="N56" s="2347">
        <f>N41+N44+N47+N50+N53</f>
        <v>0</v>
      </c>
      <c r="O56" s="2348"/>
      <c r="P56" s="2348"/>
      <c r="Q56" s="2348"/>
      <c r="R56" s="2349"/>
      <c r="S56" s="2427">
        <f>S41+S44+S47+S53+S50</f>
        <v>0</v>
      </c>
      <c r="T56" s="2428"/>
      <c r="U56" s="2428"/>
      <c r="V56" s="2428"/>
      <c r="W56" s="2428"/>
      <c r="X56" s="2429"/>
      <c r="Y56" s="2427">
        <f>Y41+Y44+Y47+Y50+Y53</f>
        <v>0</v>
      </c>
      <c r="Z56" s="2428"/>
      <c r="AA56" s="2428"/>
      <c r="AB56" s="2428"/>
      <c r="AC56" s="2430"/>
      <c r="AD56" s="2347">
        <f>AD41+AD44+AD47+AD50+AD53</f>
        <v>0</v>
      </c>
      <c r="AE56" s="2348"/>
      <c r="AF56" s="2348"/>
      <c r="AG56" s="2348"/>
      <c r="AH56" s="2349"/>
      <c r="AI56" s="2347">
        <f>AI41+AI44+AI47+AI50+AI53</f>
        <v>0</v>
      </c>
      <c r="AJ56" s="2348"/>
      <c r="AK56" s="2348"/>
      <c r="AL56" s="2348"/>
      <c r="AM56" s="2349"/>
      <c r="AN56" s="2347">
        <f>AN41+AN44+AN47+AN50+AN53</f>
        <v>0</v>
      </c>
      <c r="AO56" s="2348"/>
      <c r="AP56" s="2348"/>
      <c r="AQ56" s="2348"/>
      <c r="AR56" s="2349"/>
      <c r="AS56" s="2347">
        <f>N56+S56+Y56+AD56+AI56+AN56</f>
        <v>0</v>
      </c>
      <c r="AT56" s="2348"/>
      <c r="AU56" s="2349"/>
      <c r="AV56" s="2444">
        <v>1</v>
      </c>
      <c r="AW56" s="2445"/>
      <c r="AX56" s="2445"/>
      <c r="AY56" s="2445"/>
      <c r="AZ56" s="2445"/>
      <c r="BA56" s="2446"/>
      <c r="BB56" s="352"/>
    </row>
    <row r="57" spans="1:54" s="197" customFormat="1" x14ac:dyDescent="0.2">
      <c r="A57" s="273"/>
      <c r="B57" s="195"/>
      <c r="C57" s="195"/>
      <c r="D57" s="2421"/>
      <c r="E57" s="2422"/>
      <c r="F57" s="2422"/>
      <c r="G57" s="2423"/>
      <c r="H57" s="2335" t="s">
        <v>701</v>
      </c>
      <c r="I57" s="2336"/>
      <c r="J57" s="2336"/>
      <c r="K57" s="2336"/>
      <c r="L57" s="2336"/>
      <c r="M57" s="2337"/>
      <c r="N57" s="2368"/>
      <c r="O57" s="2369"/>
      <c r="P57" s="2369"/>
      <c r="Q57" s="2369"/>
      <c r="R57" s="2370"/>
      <c r="S57" s="2371"/>
      <c r="T57" s="2372"/>
      <c r="U57" s="2372"/>
      <c r="V57" s="2372"/>
      <c r="W57" s="2372"/>
      <c r="X57" s="2373"/>
      <c r="Y57" s="2374">
        <f>Y56*1</f>
        <v>0</v>
      </c>
      <c r="Z57" s="2375"/>
      <c r="AA57" s="2375"/>
      <c r="AB57" s="2375"/>
      <c r="AC57" s="2376"/>
      <c r="AD57" s="2344">
        <f>AD56*2</f>
        <v>0</v>
      </c>
      <c r="AE57" s="2345"/>
      <c r="AF57" s="2345"/>
      <c r="AG57" s="2345"/>
      <c r="AH57" s="2346"/>
      <c r="AI57" s="2344">
        <f>AI56*3</f>
        <v>0</v>
      </c>
      <c r="AJ57" s="2345"/>
      <c r="AK57" s="2345"/>
      <c r="AL57" s="2345"/>
      <c r="AM57" s="2346"/>
      <c r="AN57" s="2344">
        <f>AN56*4</f>
        <v>0</v>
      </c>
      <c r="AO57" s="2345"/>
      <c r="AP57" s="2345"/>
      <c r="AQ57" s="2345"/>
      <c r="AR57" s="2346"/>
      <c r="AS57" s="2344">
        <f>Y57+AD57+AI57+AN57</f>
        <v>0</v>
      </c>
      <c r="AT57" s="2345"/>
      <c r="AU57" s="2346"/>
      <c r="AV57" s="2441"/>
      <c r="AW57" s="2442"/>
      <c r="AX57" s="2442"/>
      <c r="AY57" s="2442"/>
      <c r="AZ57" s="2442"/>
      <c r="BA57" s="2443"/>
      <c r="BB57" s="352"/>
    </row>
    <row r="58" spans="1:54" s="197" customFormat="1" ht="13.5" thickBot="1" x14ac:dyDescent="0.25">
      <c r="A58" s="273"/>
      <c r="B58" s="195"/>
      <c r="C58" s="195"/>
      <c r="D58" s="2424"/>
      <c r="E58" s="2425"/>
      <c r="F58" s="2425"/>
      <c r="G58" s="2426"/>
      <c r="H58" s="2353" t="s">
        <v>1588</v>
      </c>
      <c r="I58" s="2354"/>
      <c r="J58" s="2354"/>
      <c r="K58" s="2354"/>
      <c r="L58" s="2354"/>
      <c r="M58" s="2355"/>
      <c r="N58" s="2316">
        <f>N43+N46+N49+N52+N55</f>
        <v>0</v>
      </c>
      <c r="O58" s="2317"/>
      <c r="P58" s="2317"/>
      <c r="Q58" s="2317"/>
      <c r="R58" s="2318"/>
      <c r="S58" s="2374">
        <f>S44+S55+S52+S49+S46</f>
        <v>0</v>
      </c>
      <c r="T58" s="2375"/>
      <c r="U58" s="2375"/>
      <c r="V58" s="2375"/>
      <c r="W58" s="2375"/>
      <c r="X58" s="2417"/>
      <c r="Y58" s="2374">
        <f>Y43+Y55+Y52+Y49+Y46</f>
        <v>0</v>
      </c>
      <c r="Z58" s="2375"/>
      <c r="AA58" s="2375"/>
      <c r="AB58" s="2375"/>
      <c r="AC58" s="2376"/>
      <c r="AD58" s="2316">
        <f>AD43+AD55+AD52+AD49+AD46</f>
        <v>0</v>
      </c>
      <c r="AE58" s="2317"/>
      <c r="AF58" s="2317"/>
      <c r="AG58" s="2317"/>
      <c r="AH58" s="2318"/>
      <c r="AI58" s="2316">
        <f>AI43+AI55+AI52+AI49+AI46</f>
        <v>0</v>
      </c>
      <c r="AJ58" s="2317"/>
      <c r="AK58" s="2317"/>
      <c r="AL58" s="2317"/>
      <c r="AM58" s="2318"/>
      <c r="AN58" s="2316">
        <f>AN43+AN55+AN52+AN49+AN46</f>
        <v>0</v>
      </c>
      <c r="AO58" s="2317"/>
      <c r="AP58" s="2317"/>
      <c r="AQ58" s="2317"/>
      <c r="AR58" s="2318"/>
      <c r="AS58" s="2316">
        <f>AS43+AS46+AS49+AS52+AS55</f>
        <v>0</v>
      </c>
      <c r="AT58" s="2317"/>
      <c r="AU58" s="2318"/>
      <c r="AV58" s="2434"/>
      <c r="AW58" s="2435"/>
      <c r="AX58" s="2435"/>
      <c r="AY58" s="2435"/>
      <c r="AZ58" s="2435"/>
      <c r="BA58" s="2436"/>
      <c r="BB58" s="352"/>
    </row>
    <row r="59" spans="1:54" x14ac:dyDescent="0.2">
      <c r="A59" s="273"/>
      <c r="B59" s="194"/>
      <c r="C59" s="194"/>
      <c r="D59" s="194"/>
      <c r="E59" s="194"/>
      <c r="F59" s="194"/>
      <c r="G59" s="194"/>
      <c r="H59" s="194"/>
      <c r="I59" s="194"/>
      <c r="J59" s="194"/>
      <c r="K59" s="194"/>
      <c r="L59" s="194"/>
      <c r="M59" s="194"/>
      <c r="N59" s="194"/>
      <c r="O59" s="194"/>
      <c r="P59" s="194"/>
      <c r="Q59" s="194"/>
      <c r="R59" s="194"/>
      <c r="S59" s="194"/>
      <c r="T59" s="194"/>
      <c r="U59" s="194"/>
      <c r="V59" s="194"/>
      <c r="W59" s="194"/>
      <c r="X59" s="194"/>
      <c r="Y59" s="194"/>
      <c r="Z59" s="194"/>
      <c r="AA59" s="194"/>
      <c r="AB59" s="194"/>
      <c r="AC59" s="194"/>
      <c r="AD59" s="194"/>
      <c r="AE59" s="194"/>
      <c r="AF59" s="194"/>
      <c r="AG59" s="194"/>
      <c r="AH59" s="194"/>
      <c r="AI59" s="194"/>
      <c r="AJ59" s="194"/>
      <c r="AK59" s="194"/>
      <c r="AL59" s="194"/>
      <c r="AM59" s="194"/>
      <c r="AN59" s="194"/>
      <c r="AO59" s="194"/>
      <c r="AP59" s="194"/>
      <c r="AQ59" s="194"/>
      <c r="AR59" s="194"/>
      <c r="AS59" s="194"/>
      <c r="AT59" s="194"/>
      <c r="AU59" s="194"/>
      <c r="AV59" s="194"/>
      <c r="AW59" s="194"/>
      <c r="AX59" s="194"/>
      <c r="AY59" s="194"/>
      <c r="AZ59" s="194"/>
      <c r="BA59" s="194"/>
      <c r="BB59" s="349"/>
    </row>
    <row r="60" spans="1:54" ht="12.75" customHeight="1" x14ac:dyDescent="0.2">
      <c r="A60" s="353"/>
      <c r="B60" s="196"/>
      <c r="C60" s="196"/>
      <c r="D60" s="196"/>
      <c r="E60" s="196"/>
      <c r="F60" s="196"/>
      <c r="G60" s="196"/>
      <c r="H60" s="194"/>
      <c r="I60" s="195"/>
      <c r="J60" s="195"/>
      <c r="K60" s="195"/>
      <c r="L60" s="194"/>
      <c r="M60" s="195"/>
      <c r="N60" s="195"/>
      <c r="O60" s="194"/>
      <c r="P60" s="194"/>
      <c r="Q60" s="195"/>
      <c r="R60" s="195"/>
      <c r="S60" s="195"/>
      <c r="T60" s="194"/>
      <c r="U60" s="195"/>
      <c r="V60" s="195"/>
      <c r="W60" s="195"/>
      <c r="X60" s="194"/>
      <c r="Y60" s="194"/>
      <c r="Z60" s="194"/>
      <c r="AA60" s="194"/>
      <c r="AB60" s="194"/>
      <c r="AC60" s="194"/>
      <c r="AD60" s="194"/>
      <c r="AE60" s="194"/>
      <c r="AF60" s="194"/>
      <c r="AG60" s="194"/>
      <c r="AH60" s="194"/>
      <c r="AI60" s="194"/>
      <c r="AJ60" s="194"/>
      <c r="AK60" s="194"/>
      <c r="AL60" s="194"/>
      <c r="AM60" s="194"/>
      <c r="AN60" s="194"/>
      <c r="AO60" s="194"/>
      <c r="AP60" s="194"/>
      <c r="AQ60" s="194"/>
      <c r="AR60" s="194"/>
      <c r="AS60" s="194"/>
      <c r="AT60" s="194"/>
      <c r="AU60" s="194"/>
      <c r="AV60" s="194"/>
      <c r="AW60" s="194"/>
      <c r="AX60" s="194"/>
      <c r="AY60" s="194"/>
      <c r="AZ60" s="194"/>
      <c r="BA60" s="194"/>
      <c r="BB60" s="349"/>
    </row>
    <row r="61" spans="1:54" x14ac:dyDescent="0.2">
      <c r="A61" s="273"/>
      <c r="B61" s="200"/>
      <c r="C61" s="200"/>
      <c r="D61" s="370">
        <v>3</v>
      </c>
      <c r="E61" s="200"/>
      <c r="F61" s="351" t="s">
        <v>1590</v>
      </c>
      <c r="G61" s="200"/>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4"/>
      <c r="AK61" s="194"/>
      <c r="AL61" s="194"/>
      <c r="AM61" s="194"/>
      <c r="AN61" s="194"/>
      <c r="AO61" s="194"/>
      <c r="AP61" s="194"/>
      <c r="AQ61" s="194"/>
      <c r="AR61" s="194"/>
      <c r="AS61" s="194"/>
      <c r="AT61" s="194"/>
      <c r="AU61" s="194"/>
      <c r="AV61" s="194"/>
      <c r="AW61" s="194"/>
      <c r="AX61" s="194"/>
      <c r="AY61" s="194"/>
      <c r="AZ61" s="194"/>
      <c r="BA61" s="194"/>
      <c r="BB61" s="349"/>
    </row>
    <row r="62" spans="1:54" ht="6.75" customHeight="1" x14ac:dyDescent="0.2">
      <c r="A62" s="273"/>
      <c r="B62" s="200"/>
      <c r="C62" s="200"/>
      <c r="D62" s="200"/>
      <c r="E62" s="200"/>
      <c r="F62" s="351"/>
      <c r="G62" s="200"/>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4"/>
      <c r="AK62" s="194"/>
      <c r="AL62" s="194"/>
      <c r="AM62" s="194"/>
      <c r="AN62" s="194"/>
      <c r="AO62" s="194"/>
      <c r="AP62" s="194"/>
      <c r="AQ62" s="194"/>
      <c r="AR62" s="194"/>
      <c r="AS62" s="194"/>
      <c r="AT62" s="194"/>
      <c r="AU62" s="194"/>
      <c r="AV62" s="194"/>
      <c r="AW62" s="194"/>
      <c r="AX62" s="194"/>
      <c r="AY62" s="194"/>
      <c r="AZ62" s="194"/>
      <c r="BA62" s="194"/>
      <c r="BB62" s="349"/>
    </row>
    <row r="63" spans="1:54" x14ac:dyDescent="0.2">
      <c r="A63" s="273"/>
      <c r="B63" s="200"/>
      <c r="C63" s="200"/>
      <c r="D63" s="200"/>
      <c r="E63" s="200"/>
      <c r="F63" s="332" t="s">
        <v>1591</v>
      </c>
      <c r="G63" s="200"/>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4"/>
      <c r="AK63" s="194"/>
      <c r="AL63" s="194"/>
      <c r="AM63" s="194"/>
      <c r="AN63" s="194"/>
      <c r="AO63" s="194"/>
      <c r="AP63" s="194"/>
      <c r="AQ63" s="194" t="s">
        <v>274</v>
      </c>
      <c r="AR63" s="194"/>
      <c r="AS63" s="194"/>
      <c r="AT63" s="194"/>
      <c r="AU63" s="194" t="s">
        <v>275</v>
      </c>
      <c r="AV63" s="194"/>
      <c r="AW63" s="194"/>
      <c r="AX63" s="194"/>
      <c r="AY63" s="194" t="s">
        <v>573</v>
      </c>
      <c r="AZ63" s="194"/>
      <c r="BA63" s="194"/>
      <c r="BB63" s="349"/>
    </row>
    <row r="64" spans="1:54" x14ac:dyDescent="0.2">
      <c r="A64" s="273"/>
      <c r="B64" s="200"/>
      <c r="C64" s="200"/>
      <c r="D64" s="200"/>
      <c r="E64" s="200"/>
      <c r="F64" s="200"/>
      <c r="G64" s="200"/>
      <c r="H64" s="194" t="s">
        <v>1592</v>
      </c>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4"/>
      <c r="AK64" s="194"/>
      <c r="AL64" s="194"/>
      <c r="AM64" s="194"/>
      <c r="AN64" s="194"/>
      <c r="AO64" s="194"/>
      <c r="AP64" s="194"/>
      <c r="AQ64" s="194"/>
      <c r="AR64" s="194"/>
      <c r="AS64" s="194"/>
      <c r="AT64" s="194"/>
      <c r="AU64" s="194"/>
      <c r="AV64" s="194"/>
      <c r="AW64" s="194"/>
      <c r="AX64" s="194"/>
      <c r="AY64" s="194"/>
      <c r="AZ64" s="194"/>
      <c r="BA64" s="194"/>
      <c r="BB64" s="349"/>
    </row>
    <row r="65" spans="1:54" x14ac:dyDescent="0.2">
      <c r="A65" s="273"/>
      <c r="B65" s="200"/>
      <c r="C65" s="200"/>
      <c r="D65" s="200"/>
      <c r="E65" s="200"/>
      <c r="F65" s="200"/>
      <c r="G65" s="200"/>
      <c r="H65" s="194" t="s">
        <v>1593</v>
      </c>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t="s">
        <v>274</v>
      </c>
      <c r="AR65" s="194"/>
      <c r="AS65" s="194"/>
      <c r="AT65" s="194"/>
      <c r="AU65" s="194" t="s">
        <v>275</v>
      </c>
      <c r="AV65" s="194"/>
      <c r="AW65" s="194"/>
      <c r="AX65" s="194"/>
      <c r="AY65" s="194" t="s">
        <v>573</v>
      </c>
      <c r="AZ65" s="194"/>
      <c r="BA65" s="194"/>
      <c r="BB65" s="349"/>
    </row>
    <row r="66" spans="1:54" ht="6.75" customHeight="1" x14ac:dyDescent="0.2">
      <c r="A66" s="273"/>
      <c r="B66" s="200"/>
      <c r="C66" s="200"/>
      <c r="D66" s="200"/>
      <c r="E66" s="200"/>
      <c r="F66" s="200"/>
      <c r="G66" s="200"/>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c r="BA66" s="194"/>
      <c r="BB66" s="349"/>
    </row>
    <row r="67" spans="1:54" x14ac:dyDescent="0.2">
      <c r="A67" s="273"/>
      <c r="B67" s="200"/>
      <c r="C67" s="200"/>
      <c r="D67" s="200"/>
      <c r="E67" s="200"/>
      <c r="F67" s="200"/>
      <c r="G67" s="200"/>
      <c r="H67" s="194"/>
      <c r="I67" s="194"/>
      <c r="J67" s="194" t="s">
        <v>1594</v>
      </c>
      <c r="K67" s="194"/>
      <c r="L67" s="194"/>
      <c r="M67" s="194"/>
      <c r="N67" s="194"/>
      <c r="O67" s="194"/>
      <c r="P67" s="194"/>
      <c r="Q67" s="341"/>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c r="BA67" s="194"/>
      <c r="BB67" s="349"/>
    </row>
    <row r="68" spans="1:54" x14ac:dyDescent="0.2">
      <c r="A68" s="273"/>
      <c r="B68" s="200"/>
      <c r="C68" s="200"/>
      <c r="D68" s="200"/>
      <c r="E68" s="200"/>
      <c r="F68" s="200"/>
      <c r="G68" s="200"/>
      <c r="H68" s="194"/>
      <c r="I68" s="194"/>
      <c r="J68" s="2477"/>
      <c r="K68" s="2478"/>
      <c r="L68" s="2478"/>
      <c r="M68" s="2478"/>
      <c r="N68" s="2478"/>
      <c r="O68" s="2478"/>
      <c r="P68" s="2478"/>
      <c r="Q68" s="2478"/>
      <c r="R68" s="2478"/>
      <c r="S68" s="2478"/>
      <c r="T68" s="2478"/>
      <c r="U68" s="2478"/>
      <c r="V68" s="2478"/>
      <c r="W68" s="2478"/>
      <c r="X68" s="2478"/>
      <c r="Y68" s="2478"/>
      <c r="Z68" s="2478"/>
      <c r="AA68" s="2478"/>
      <c r="AB68" s="2478"/>
      <c r="AC68" s="2478"/>
      <c r="AD68" s="2478"/>
      <c r="AE68" s="2478"/>
      <c r="AF68" s="2478"/>
      <c r="AG68" s="2478"/>
      <c r="AH68" s="2478"/>
      <c r="AI68" s="2478"/>
      <c r="AJ68" s="2478"/>
      <c r="AK68" s="2478"/>
      <c r="AL68" s="2478"/>
      <c r="AM68" s="2478"/>
      <c r="AN68" s="2478"/>
      <c r="AO68" s="2478"/>
      <c r="AP68" s="2478"/>
      <c r="AQ68" s="2478"/>
      <c r="AR68" s="2478"/>
      <c r="AS68" s="2478"/>
      <c r="AT68" s="2478"/>
      <c r="AU68" s="2478"/>
      <c r="AV68" s="2478"/>
      <c r="AW68" s="2478"/>
      <c r="AX68" s="2478"/>
      <c r="AY68" s="2478"/>
      <c r="AZ68" s="2478"/>
      <c r="BA68" s="2479"/>
      <c r="BB68" s="349"/>
    </row>
    <row r="69" spans="1:54" x14ac:dyDescent="0.2">
      <c r="A69" s="273"/>
      <c r="B69" s="200"/>
      <c r="C69" s="200"/>
      <c r="D69" s="200"/>
      <c r="E69" s="200"/>
      <c r="F69" s="200"/>
      <c r="G69" s="200"/>
      <c r="H69" s="194"/>
      <c r="I69" s="194"/>
      <c r="J69" s="2480"/>
      <c r="K69" s="2481"/>
      <c r="L69" s="2481"/>
      <c r="M69" s="2481"/>
      <c r="N69" s="2481"/>
      <c r="O69" s="2481"/>
      <c r="P69" s="2481"/>
      <c r="Q69" s="2481"/>
      <c r="R69" s="2481"/>
      <c r="S69" s="2481"/>
      <c r="T69" s="2481"/>
      <c r="U69" s="2481"/>
      <c r="V69" s="2481"/>
      <c r="W69" s="2481"/>
      <c r="X69" s="2481"/>
      <c r="Y69" s="2481"/>
      <c r="Z69" s="2481"/>
      <c r="AA69" s="2481"/>
      <c r="AB69" s="2481"/>
      <c r="AC69" s="2481"/>
      <c r="AD69" s="2481"/>
      <c r="AE69" s="2481"/>
      <c r="AF69" s="2481"/>
      <c r="AG69" s="2481"/>
      <c r="AH69" s="2481"/>
      <c r="AI69" s="2481"/>
      <c r="AJ69" s="2481"/>
      <c r="AK69" s="2481"/>
      <c r="AL69" s="2481"/>
      <c r="AM69" s="2481"/>
      <c r="AN69" s="2481"/>
      <c r="AO69" s="2481"/>
      <c r="AP69" s="2481"/>
      <c r="AQ69" s="2481"/>
      <c r="AR69" s="2481"/>
      <c r="AS69" s="2481"/>
      <c r="AT69" s="2481"/>
      <c r="AU69" s="2481"/>
      <c r="AV69" s="2481"/>
      <c r="AW69" s="2481"/>
      <c r="AX69" s="2481"/>
      <c r="AY69" s="2481"/>
      <c r="AZ69" s="2481"/>
      <c r="BA69" s="2482"/>
      <c r="BB69" s="349"/>
    </row>
    <row r="70" spans="1:54" x14ac:dyDescent="0.2">
      <c r="A70" s="273"/>
      <c r="B70" s="200"/>
      <c r="C70" s="200"/>
      <c r="D70" s="200"/>
      <c r="E70" s="200"/>
      <c r="F70" s="200"/>
      <c r="G70" s="200"/>
      <c r="H70" s="194"/>
      <c r="I70" s="194"/>
      <c r="J70" s="2480"/>
      <c r="K70" s="2481"/>
      <c r="L70" s="2481"/>
      <c r="M70" s="2481"/>
      <c r="N70" s="2481"/>
      <c r="O70" s="2481"/>
      <c r="P70" s="2481"/>
      <c r="Q70" s="2481"/>
      <c r="R70" s="2481"/>
      <c r="S70" s="2481"/>
      <c r="T70" s="2481"/>
      <c r="U70" s="2481"/>
      <c r="V70" s="2481"/>
      <c r="W70" s="2481"/>
      <c r="X70" s="2481"/>
      <c r="Y70" s="2481"/>
      <c r="Z70" s="2481"/>
      <c r="AA70" s="2481"/>
      <c r="AB70" s="2481"/>
      <c r="AC70" s="2481"/>
      <c r="AD70" s="2481"/>
      <c r="AE70" s="2481"/>
      <c r="AF70" s="2481"/>
      <c r="AG70" s="2481"/>
      <c r="AH70" s="2481"/>
      <c r="AI70" s="2481"/>
      <c r="AJ70" s="2481"/>
      <c r="AK70" s="2481"/>
      <c r="AL70" s="2481"/>
      <c r="AM70" s="2481"/>
      <c r="AN70" s="2481"/>
      <c r="AO70" s="2481"/>
      <c r="AP70" s="2481"/>
      <c r="AQ70" s="2481"/>
      <c r="AR70" s="2481"/>
      <c r="AS70" s="2481"/>
      <c r="AT70" s="2481"/>
      <c r="AU70" s="2481"/>
      <c r="AV70" s="2481"/>
      <c r="AW70" s="2481"/>
      <c r="AX70" s="2481"/>
      <c r="AY70" s="2481"/>
      <c r="AZ70" s="2481"/>
      <c r="BA70" s="2482"/>
      <c r="BB70" s="349"/>
    </row>
    <row r="71" spans="1:54" x14ac:dyDescent="0.2">
      <c r="A71" s="273"/>
      <c r="B71" s="200"/>
      <c r="C71" s="200"/>
      <c r="D71" s="200"/>
      <c r="E71" s="200"/>
      <c r="F71" s="200"/>
      <c r="G71" s="200"/>
      <c r="H71" s="194"/>
      <c r="I71" s="194"/>
      <c r="J71" s="2483"/>
      <c r="K71" s="2484"/>
      <c r="L71" s="2484"/>
      <c r="M71" s="2484"/>
      <c r="N71" s="2484"/>
      <c r="O71" s="2484"/>
      <c r="P71" s="2484"/>
      <c r="Q71" s="2484"/>
      <c r="R71" s="2484"/>
      <c r="S71" s="2484"/>
      <c r="T71" s="2484"/>
      <c r="U71" s="2484"/>
      <c r="V71" s="2484"/>
      <c r="W71" s="2484"/>
      <c r="X71" s="2484"/>
      <c r="Y71" s="2484"/>
      <c r="Z71" s="2484"/>
      <c r="AA71" s="2484"/>
      <c r="AB71" s="2484"/>
      <c r="AC71" s="2484"/>
      <c r="AD71" s="2484"/>
      <c r="AE71" s="2484"/>
      <c r="AF71" s="2484"/>
      <c r="AG71" s="2484"/>
      <c r="AH71" s="2484"/>
      <c r="AI71" s="2484"/>
      <c r="AJ71" s="2484"/>
      <c r="AK71" s="2484"/>
      <c r="AL71" s="2484"/>
      <c r="AM71" s="2484"/>
      <c r="AN71" s="2484"/>
      <c r="AO71" s="2484"/>
      <c r="AP71" s="2484"/>
      <c r="AQ71" s="2484"/>
      <c r="AR71" s="2484"/>
      <c r="AS71" s="2484"/>
      <c r="AT71" s="2484"/>
      <c r="AU71" s="2484"/>
      <c r="AV71" s="2484"/>
      <c r="AW71" s="2484"/>
      <c r="AX71" s="2484"/>
      <c r="AY71" s="2484"/>
      <c r="AZ71" s="2484"/>
      <c r="BA71" s="2485"/>
      <c r="BB71" s="349"/>
    </row>
    <row r="72" spans="1:54" x14ac:dyDescent="0.2">
      <c r="A72" s="273"/>
      <c r="B72" s="200"/>
      <c r="C72" s="200"/>
      <c r="D72" s="200"/>
      <c r="E72" s="200"/>
      <c r="F72" s="200"/>
      <c r="G72" s="200"/>
      <c r="H72" s="194"/>
      <c r="I72" s="194"/>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2"/>
      <c r="AK72" s="342"/>
      <c r="AL72" s="342"/>
      <c r="AM72" s="342"/>
      <c r="AN72" s="342"/>
      <c r="AO72" s="342"/>
      <c r="AP72" s="342"/>
      <c r="AQ72" s="342"/>
      <c r="AR72" s="342"/>
      <c r="AS72" s="342"/>
      <c r="AT72" s="342"/>
      <c r="AU72" s="342"/>
      <c r="AV72" s="342"/>
      <c r="AW72" s="342"/>
      <c r="AX72" s="342"/>
      <c r="AY72" s="342"/>
      <c r="AZ72" s="342"/>
      <c r="BA72" s="342"/>
      <c r="BB72" s="349"/>
    </row>
    <row r="73" spans="1:54" x14ac:dyDescent="0.2">
      <c r="A73" s="273"/>
      <c r="B73" s="343" t="s">
        <v>364</v>
      </c>
      <c r="C73" s="335"/>
      <c r="D73" s="335"/>
      <c r="E73" s="335"/>
      <c r="F73" s="335"/>
      <c r="G73" s="335"/>
      <c r="H73" s="2447"/>
      <c r="I73" s="2448"/>
      <c r="J73" s="2448"/>
      <c r="K73" s="2448"/>
      <c r="L73" s="2448"/>
      <c r="M73" s="2448"/>
      <c r="N73" s="2448"/>
      <c r="O73" s="2448"/>
      <c r="P73" s="2448"/>
      <c r="Q73" s="2448"/>
      <c r="R73" s="2448"/>
      <c r="S73" s="2448"/>
      <c r="T73" s="2448"/>
      <c r="U73" s="2448"/>
      <c r="V73" s="2448"/>
      <c r="W73" s="2448"/>
      <c r="X73" s="2448"/>
      <c r="Y73" s="2448"/>
      <c r="Z73" s="2448"/>
      <c r="AA73" s="2448"/>
      <c r="AB73" s="2448"/>
      <c r="AC73" s="2448"/>
      <c r="AD73" s="2448"/>
      <c r="AE73" s="2448"/>
      <c r="AF73" s="2448"/>
      <c r="AG73" s="2448"/>
      <c r="AH73" s="2448"/>
      <c r="AI73" s="2448"/>
      <c r="AJ73" s="2448"/>
      <c r="AK73" s="2448"/>
      <c r="AL73" s="2448"/>
      <c r="AM73" s="2448"/>
      <c r="AN73" s="2448"/>
      <c r="AO73" s="2448"/>
      <c r="AP73" s="2448"/>
      <c r="AQ73" s="2448"/>
      <c r="AR73" s="2448"/>
      <c r="AS73" s="2448"/>
      <c r="AT73" s="2448"/>
      <c r="AU73" s="2448"/>
      <c r="AV73" s="2448"/>
      <c r="AW73" s="2448"/>
      <c r="AX73" s="2448"/>
      <c r="AY73" s="2448"/>
      <c r="AZ73" s="2448"/>
      <c r="BA73" s="2449"/>
      <c r="BB73" s="349"/>
    </row>
    <row r="74" spans="1:54" x14ac:dyDescent="0.2">
      <c r="A74" s="273"/>
      <c r="B74" s="335"/>
      <c r="C74" s="335"/>
      <c r="D74" s="335"/>
      <c r="E74" s="335"/>
      <c r="F74" s="335"/>
      <c r="G74" s="335"/>
      <c r="H74" s="2450"/>
      <c r="I74" s="2451"/>
      <c r="J74" s="2451"/>
      <c r="K74" s="2451"/>
      <c r="L74" s="2451"/>
      <c r="M74" s="2451"/>
      <c r="N74" s="2451"/>
      <c r="O74" s="2451"/>
      <c r="P74" s="2451"/>
      <c r="Q74" s="2451"/>
      <c r="R74" s="2451"/>
      <c r="S74" s="2451"/>
      <c r="T74" s="2451"/>
      <c r="U74" s="2451"/>
      <c r="V74" s="2451"/>
      <c r="W74" s="2451"/>
      <c r="X74" s="2451"/>
      <c r="Y74" s="2451"/>
      <c r="Z74" s="2451"/>
      <c r="AA74" s="2451"/>
      <c r="AB74" s="2451"/>
      <c r="AC74" s="2451"/>
      <c r="AD74" s="2451"/>
      <c r="AE74" s="2451"/>
      <c r="AF74" s="2451"/>
      <c r="AG74" s="2451"/>
      <c r="AH74" s="2451"/>
      <c r="AI74" s="2451"/>
      <c r="AJ74" s="2451"/>
      <c r="AK74" s="2451"/>
      <c r="AL74" s="2451"/>
      <c r="AM74" s="2451"/>
      <c r="AN74" s="2451"/>
      <c r="AO74" s="2451"/>
      <c r="AP74" s="2451"/>
      <c r="AQ74" s="2451"/>
      <c r="AR74" s="2451"/>
      <c r="AS74" s="2451"/>
      <c r="AT74" s="2451"/>
      <c r="AU74" s="2451"/>
      <c r="AV74" s="2451"/>
      <c r="AW74" s="2451"/>
      <c r="AX74" s="2451"/>
      <c r="AY74" s="2451"/>
      <c r="AZ74" s="2451"/>
      <c r="BA74" s="2452"/>
      <c r="BB74" s="349"/>
    </row>
    <row r="75" spans="1:54" ht="13.5" thickBot="1" x14ac:dyDescent="0.25">
      <c r="A75" s="354"/>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5"/>
      <c r="AK75" s="355"/>
      <c r="AL75" s="355"/>
      <c r="AM75" s="355"/>
      <c r="AN75" s="355"/>
      <c r="AO75" s="355"/>
      <c r="AP75" s="355"/>
      <c r="AQ75" s="355"/>
      <c r="AR75" s="355"/>
      <c r="AS75" s="355"/>
      <c r="AT75" s="355"/>
      <c r="AU75" s="355"/>
      <c r="AV75" s="355"/>
      <c r="AW75" s="355"/>
      <c r="AX75" s="355"/>
      <c r="AY75" s="355"/>
      <c r="AZ75" s="355"/>
      <c r="BA75" s="355"/>
      <c r="BB75" s="356"/>
    </row>
  </sheetData>
  <sheetProtection algorithmName="SHA-512" hashValue="v18WpVGybRORpqAd4TShK0g2+DGzZBLOML3K5Mr57y8U0dgsCNU3toGB7xiFn71idWE/ahvfwoWFS/XR9AR8Kg==" saltValue="2oepLHic23DEQiRTQmHemw==" spinCount="100000" sheet="1" selectLockedCells="1"/>
  <mergeCells count="233">
    <mergeCell ref="D17:O17"/>
    <mergeCell ref="P17:Y17"/>
    <mergeCell ref="Z17:AG17"/>
    <mergeCell ref="AH17:AQ17"/>
    <mergeCell ref="AR17:BA17"/>
    <mergeCell ref="D18:O18"/>
    <mergeCell ref="P18:Y18"/>
    <mergeCell ref="Z18:AG18"/>
    <mergeCell ref="D34:AL34"/>
    <mergeCell ref="D23:AZ24"/>
    <mergeCell ref="AH18:AQ18"/>
    <mergeCell ref="AR18:BA18"/>
    <mergeCell ref="AM33:AT33"/>
    <mergeCell ref="AU27:AZ27"/>
    <mergeCell ref="AM27:AT27"/>
    <mergeCell ref="D28:AL28"/>
    <mergeCell ref="AU28:AZ28"/>
    <mergeCell ref="AM28:AT28"/>
    <mergeCell ref="D27:AL27"/>
    <mergeCell ref="AU29:AZ29"/>
    <mergeCell ref="AU30:AZ30"/>
    <mergeCell ref="AU31:AZ31"/>
    <mergeCell ref="AU32:AZ32"/>
    <mergeCell ref="AU33:AZ33"/>
    <mergeCell ref="H73:BA74"/>
    <mergeCell ref="AR19:BA19"/>
    <mergeCell ref="D20:O20"/>
    <mergeCell ref="P20:Y20"/>
    <mergeCell ref="Z20:AG20"/>
    <mergeCell ref="AH20:AQ20"/>
    <mergeCell ref="AR20:BA20"/>
    <mergeCell ref="D19:O19"/>
    <mergeCell ref="P19:Y19"/>
    <mergeCell ref="AH19:AQ19"/>
    <mergeCell ref="Z19:AG19"/>
    <mergeCell ref="AR21:BA21"/>
    <mergeCell ref="J68:BA71"/>
    <mergeCell ref="D21:O21"/>
    <mergeCell ref="P21:Y21"/>
    <mergeCell ref="Z21:AG21"/>
    <mergeCell ref="AH21:AQ21"/>
    <mergeCell ref="N46:R46"/>
    <mergeCell ref="D50:G52"/>
    <mergeCell ref="H52:M52"/>
    <mergeCell ref="N52:R52"/>
    <mergeCell ref="S44:X44"/>
    <mergeCell ref="S52:X52"/>
    <mergeCell ref="Y52:AC52"/>
    <mergeCell ref="AI50:AM50"/>
    <mergeCell ref="S50:X50"/>
    <mergeCell ref="AS50:AU50"/>
    <mergeCell ref="Y49:AC49"/>
    <mergeCell ref="AD49:AH49"/>
    <mergeCell ref="H49:M49"/>
    <mergeCell ref="Y53:AC53"/>
    <mergeCell ref="AD53:AH53"/>
    <mergeCell ref="AI54:AM54"/>
    <mergeCell ref="H54:M54"/>
    <mergeCell ref="AS49:AU49"/>
    <mergeCell ref="H51:M51"/>
    <mergeCell ref="N51:R51"/>
    <mergeCell ref="S51:X51"/>
    <mergeCell ref="Y51:AC51"/>
    <mergeCell ref="AD52:AH52"/>
    <mergeCell ref="AD51:AH51"/>
    <mergeCell ref="H50:M50"/>
    <mergeCell ref="N50:R50"/>
    <mergeCell ref="Y50:AC50"/>
    <mergeCell ref="AD50:AH50"/>
    <mergeCell ref="AV54:BA54"/>
    <mergeCell ref="AS53:AU53"/>
    <mergeCell ref="AV53:BA53"/>
    <mergeCell ref="AI52:AM52"/>
    <mergeCell ref="AN52:AR52"/>
    <mergeCell ref="AS52:AU52"/>
    <mergeCell ref="AS54:AU54"/>
    <mergeCell ref="AN53:AR53"/>
    <mergeCell ref="AV52:BA52"/>
    <mergeCell ref="AV51:BA51"/>
    <mergeCell ref="AN50:AR50"/>
    <mergeCell ref="AV50:BA50"/>
    <mergeCell ref="AV57:BA57"/>
    <mergeCell ref="AD56:AH56"/>
    <mergeCell ref="AI56:AM56"/>
    <mergeCell ref="AN56:AR56"/>
    <mergeCell ref="AS56:AU56"/>
    <mergeCell ref="AV56:BA56"/>
    <mergeCell ref="AI55:AM55"/>
    <mergeCell ref="AN55:AR55"/>
    <mergeCell ref="AS55:AU55"/>
    <mergeCell ref="AD55:AH55"/>
    <mergeCell ref="AD57:AH57"/>
    <mergeCell ref="AI57:AM57"/>
    <mergeCell ref="AN57:AR57"/>
    <mergeCell ref="AS57:AU57"/>
    <mergeCell ref="AV55:BA55"/>
    <mergeCell ref="AI53:AM53"/>
    <mergeCell ref="AN54:AR54"/>
    <mergeCell ref="AI51:AM51"/>
    <mergeCell ref="AS51:AU51"/>
    <mergeCell ref="AN51:AR51"/>
    <mergeCell ref="AD54:AH54"/>
    <mergeCell ref="AV49:BA49"/>
    <mergeCell ref="AV44:BA44"/>
    <mergeCell ref="H45:M45"/>
    <mergeCell ref="N45:R45"/>
    <mergeCell ref="S45:X45"/>
    <mergeCell ref="Y45:AC45"/>
    <mergeCell ref="AD45:AH45"/>
    <mergeCell ref="AI45:AM45"/>
    <mergeCell ref="AI46:AM46"/>
    <mergeCell ref="AN46:AR46"/>
    <mergeCell ref="AS46:AU46"/>
    <mergeCell ref="AI49:AM49"/>
    <mergeCell ref="H48:M48"/>
    <mergeCell ref="S48:X48"/>
    <mergeCell ref="Y48:AC48"/>
    <mergeCell ref="AD48:AH48"/>
    <mergeCell ref="AI48:AM48"/>
    <mergeCell ref="AN47:AR47"/>
    <mergeCell ref="AS47:AU47"/>
    <mergeCell ref="AV47:BA47"/>
    <mergeCell ref="AN49:AR49"/>
    <mergeCell ref="Y44:AC44"/>
    <mergeCell ref="AD44:AH44"/>
    <mergeCell ref="S46:X46"/>
    <mergeCell ref="AD58:AH58"/>
    <mergeCell ref="AI58:AM58"/>
    <mergeCell ref="AN58:AR58"/>
    <mergeCell ref="AS58:AU58"/>
    <mergeCell ref="AV58:BA58"/>
    <mergeCell ref="AM31:AT31"/>
    <mergeCell ref="AM32:AT32"/>
    <mergeCell ref="N48:R48"/>
    <mergeCell ref="AS48:AU48"/>
    <mergeCell ref="AV48:BA48"/>
    <mergeCell ref="N49:R49"/>
    <mergeCell ref="S49:X49"/>
    <mergeCell ref="D32:AL32"/>
    <mergeCell ref="D33:AL33"/>
    <mergeCell ref="AV46:BA46"/>
    <mergeCell ref="D47:G49"/>
    <mergeCell ref="H47:M47"/>
    <mergeCell ref="N47:R47"/>
    <mergeCell ref="S47:X47"/>
    <mergeCell ref="Y47:AC47"/>
    <mergeCell ref="AD47:AH47"/>
    <mergeCell ref="AI47:AM47"/>
    <mergeCell ref="AN45:AR45"/>
    <mergeCell ref="AS45:AU45"/>
    <mergeCell ref="N58:R58"/>
    <mergeCell ref="S58:X58"/>
    <mergeCell ref="Y58:AC58"/>
    <mergeCell ref="N54:R54"/>
    <mergeCell ref="S54:X54"/>
    <mergeCell ref="Y54:AC54"/>
    <mergeCell ref="D56:G58"/>
    <mergeCell ref="H56:M56"/>
    <mergeCell ref="N56:R56"/>
    <mergeCell ref="S56:X56"/>
    <mergeCell ref="Y56:AC56"/>
    <mergeCell ref="H57:M57"/>
    <mergeCell ref="N57:R57"/>
    <mergeCell ref="S57:X57"/>
    <mergeCell ref="Y57:AC57"/>
    <mergeCell ref="H58:M58"/>
    <mergeCell ref="D53:G55"/>
    <mergeCell ref="H53:M53"/>
    <mergeCell ref="N53:R53"/>
    <mergeCell ref="H55:M55"/>
    <mergeCell ref="N55:R55"/>
    <mergeCell ref="S55:X55"/>
    <mergeCell ref="Y55:AC55"/>
    <mergeCell ref="S53:X53"/>
    <mergeCell ref="AU34:AZ34"/>
    <mergeCell ref="D29:AL29"/>
    <mergeCell ref="D30:AL30"/>
    <mergeCell ref="D31:AL31"/>
    <mergeCell ref="AM34:AT34"/>
    <mergeCell ref="S38:X40"/>
    <mergeCell ref="N38:R40"/>
    <mergeCell ref="H38:M40"/>
    <mergeCell ref="D38:G40"/>
    <mergeCell ref="AU35:AZ35"/>
    <mergeCell ref="AM29:AT29"/>
    <mergeCell ref="AM30:AT30"/>
    <mergeCell ref="AV38:BA40"/>
    <mergeCell ref="AS38:AU40"/>
    <mergeCell ref="AN38:AR40"/>
    <mergeCell ref="AI38:AM40"/>
    <mergeCell ref="AD38:AH40"/>
    <mergeCell ref="Y38:AC40"/>
    <mergeCell ref="AM35:AT35"/>
    <mergeCell ref="D35:AL35"/>
    <mergeCell ref="AN48:AR48"/>
    <mergeCell ref="D44:G46"/>
    <mergeCell ref="H44:M44"/>
    <mergeCell ref="N44:R44"/>
    <mergeCell ref="H46:M46"/>
    <mergeCell ref="Y46:AC46"/>
    <mergeCell ref="AD46:AH46"/>
    <mergeCell ref="H42:M42"/>
    <mergeCell ref="N42:R42"/>
    <mergeCell ref="S42:X42"/>
    <mergeCell ref="Y42:AC42"/>
    <mergeCell ref="AD42:AH42"/>
    <mergeCell ref="AI42:AM42"/>
    <mergeCell ref="AN42:AR42"/>
    <mergeCell ref="N43:R43"/>
    <mergeCell ref="S43:X43"/>
    <mergeCell ref="Y43:AC43"/>
    <mergeCell ref="AD43:AH43"/>
    <mergeCell ref="AI43:AM43"/>
    <mergeCell ref="AN43:AR43"/>
    <mergeCell ref="AS43:AU43"/>
    <mergeCell ref="AV43:BA43"/>
    <mergeCell ref="D41:G43"/>
    <mergeCell ref="S41:X41"/>
    <mergeCell ref="N41:R41"/>
    <mergeCell ref="H41:M41"/>
    <mergeCell ref="AV45:BA45"/>
    <mergeCell ref="AV41:BA41"/>
    <mergeCell ref="AS41:AU41"/>
    <mergeCell ref="AN41:AR41"/>
    <mergeCell ref="AI41:AM41"/>
    <mergeCell ref="AD41:AH41"/>
    <mergeCell ref="Y41:AC41"/>
    <mergeCell ref="AS44:AU44"/>
    <mergeCell ref="AN44:AR44"/>
    <mergeCell ref="AI44:AM44"/>
    <mergeCell ref="AS42:AU42"/>
    <mergeCell ref="AV42:BA42"/>
    <mergeCell ref="H43:M43"/>
  </mergeCells>
  <printOptions horizontalCentered="1"/>
  <pageMargins left="0.75" right="0.75" top="0.5" bottom="0.5" header="0.5" footer="0.5"/>
  <pageSetup scale="68"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3729" r:id="rId4" name="Check Box 1">
              <controlPr defaultSize="0" autoFill="0" autoLine="0" autoPict="0">
                <anchor moveWithCells="1">
                  <from>
                    <xdr:col>35</xdr:col>
                    <xdr:colOff>57150</xdr:colOff>
                    <xdr:row>2</xdr:row>
                    <xdr:rowOff>9525</xdr:rowOff>
                  </from>
                  <to>
                    <xdr:col>38</xdr:col>
                    <xdr:colOff>9525</xdr:colOff>
                    <xdr:row>2</xdr:row>
                    <xdr:rowOff>152400</xdr:rowOff>
                  </to>
                </anchor>
              </controlPr>
            </control>
          </mc:Choice>
        </mc:AlternateContent>
        <mc:AlternateContent xmlns:mc="http://schemas.openxmlformats.org/markup-compatibility/2006">
          <mc:Choice Requires="x14">
            <control shapeId="73730" r:id="rId5" name="Check Box 2">
              <controlPr defaultSize="0" autoFill="0" autoLine="0" autoPict="0">
                <anchor moveWithCells="1">
                  <from>
                    <xdr:col>42</xdr:col>
                    <xdr:colOff>19050</xdr:colOff>
                    <xdr:row>2</xdr:row>
                    <xdr:rowOff>9525</xdr:rowOff>
                  </from>
                  <to>
                    <xdr:col>43</xdr:col>
                    <xdr:colOff>38100</xdr:colOff>
                    <xdr:row>2</xdr:row>
                    <xdr:rowOff>152400</xdr:rowOff>
                  </to>
                </anchor>
              </controlPr>
            </control>
          </mc:Choice>
        </mc:AlternateContent>
        <mc:AlternateContent xmlns:mc="http://schemas.openxmlformats.org/markup-compatibility/2006">
          <mc:Choice Requires="x14">
            <control shapeId="73731" r:id="rId6" name="Check Box 3">
              <controlPr defaultSize="0" autoFill="0" autoLine="0" autoPict="0">
                <anchor moveWithCells="1">
                  <from>
                    <xdr:col>39</xdr:col>
                    <xdr:colOff>66675</xdr:colOff>
                    <xdr:row>8</xdr:row>
                    <xdr:rowOff>0</xdr:rowOff>
                  </from>
                  <to>
                    <xdr:col>41</xdr:col>
                    <xdr:colOff>104775</xdr:colOff>
                    <xdr:row>8</xdr:row>
                    <xdr:rowOff>142875</xdr:rowOff>
                  </to>
                </anchor>
              </controlPr>
            </control>
          </mc:Choice>
        </mc:AlternateContent>
        <mc:AlternateContent xmlns:mc="http://schemas.openxmlformats.org/markup-compatibility/2006">
          <mc:Choice Requires="x14">
            <control shapeId="73732" r:id="rId7" name="Check Box 4">
              <controlPr defaultSize="0" autoFill="0" autoLine="0" autoPict="0">
                <anchor>
                  <from>
                    <xdr:col>44</xdr:col>
                    <xdr:colOff>190500</xdr:colOff>
                    <xdr:row>8</xdr:row>
                    <xdr:rowOff>9525</xdr:rowOff>
                  </from>
                  <to>
                    <xdr:col>46</xdr:col>
                    <xdr:colOff>47625</xdr:colOff>
                    <xdr:row>8</xdr:row>
                    <xdr:rowOff>152400</xdr:rowOff>
                  </to>
                </anchor>
              </controlPr>
            </control>
          </mc:Choice>
        </mc:AlternateContent>
        <mc:AlternateContent xmlns:mc="http://schemas.openxmlformats.org/markup-compatibility/2006">
          <mc:Choice Requires="x14">
            <control shapeId="73733" r:id="rId8" name="Check Box 5">
              <controlPr defaultSize="0" autoFill="0" autoLine="0" autoPict="0">
                <anchor moveWithCells="1">
                  <from>
                    <xdr:col>39</xdr:col>
                    <xdr:colOff>95250</xdr:colOff>
                    <xdr:row>64</xdr:row>
                    <xdr:rowOff>9525</xdr:rowOff>
                  </from>
                  <to>
                    <xdr:col>42</xdr:col>
                    <xdr:colOff>85725</xdr:colOff>
                    <xdr:row>64</xdr:row>
                    <xdr:rowOff>152400</xdr:rowOff>
                  </to>
                </anchor>
              </controlPr>
            </control>
          </mc:Choice>
        </mc:AlternateContent>
        <mc:AlternateContent xmlns:mc="http://schemas.openxmlformats.org/markup-compatibility/2006">
          <mc:Choice Requires="x14">
            <control shapeId="73734" r:id="rId9" name="Check Box 6">
              <controlPr defaultSize="0" autoFill="0" autoLine="0" autoPict="0">
                <anchor>
                  <from>
                    <xdr:col>44</xdr:col>
                    <xdr:colOff>219075</xdr:colOff>
                    <xdr:row>64</xdr:row>
                    <xdr:rowOff>9525</xdr:rowOff>
                  </from>
                  <to>
                    <xdr:col>47</xdr:col>
                    <xdr:colOff>9525</xdr:colOff>
                    <xdr:row>64</xdr:row>
                    <xdr:rowOff>152400</xdr:rowOff>
                  </to>
                </anchor>
              </controlPr>
            </control>
          </mc:Choice>
        </mc:AlternateContent>
        <mc:AlternateContent xmlns:mc="http://schemas.openxmlformats.org/markup-compatibility/2006">
          <mc:Choice Requires="x14">
            <control shapeId="73735" r:id="rId10" name="Check Box 7">
              <controlPr defaultSize="0" autoFill="0" autoLine="0" autoPict="0">
                <anchor moveWithCells="1">
                  <from>
                    <xdr:col>44</xdr:col>
                    <xdr:colOff>228600</xdr:colOff>
                    <xdr:row>62</xdr:row>
                    <xdr:rowOff>19050</xdr:rowOff>
                  </from>
                  <to>
                    <xdr:col>47</xdr:col>
                    <xdr:colOff>19050</xdr:colOff>
                    <xdr:row>62</xdr:row>
                    <xdr:rowOff>152400</xdr:rowOff>
                  </to>
                </anchor>
              </controlPr>
            </control>
          </mc:Choice>
        </mc:AlternateContent>
        <mc:AlternateContent xmlns:mc="http://schemas.openxmlformats.org/markup-compatibility/2006">
          <mc:Choice Requires="x14">
            <control shapeId="73736" r:id="rId11" name="Check Box 8">
              <controlPr defaultSize="0" autoFill="0" autoLine="0" autoPict="0">
                <anchor moveWithCells="1">
                  <from>
                    <xdr:col>39</xdr:col>
                    <xdr:colOff>95250</xdr:colOff>
                    <xdr:row>62</xdr:row>
                    <xdr:rowOff>19050</xdr:rowOff>
                  </from>
                  <to>
                    <xdr:col>42</xdr:col>
                    <xdr:colOff>104775</xdr:colOff>
                    <xdr:row>62</xdr:row>
                    <xdr:rowOff>152400</xdr:rowOff>
                  </to>
                </anchor>
              </controlPr>
            </control>
          </mc:Choice>
        </mc:AlternateContent>
      </controls>
    </mc:Choice>
  </mc:AlternateContent>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4">
    <pageSetUpPr fitToPage="1"/>
  </sheetPr>
  <dimension ref="A1:AZ57"/>
  <sheetViews>
    <sheetView workbookViewId="0">
      <selection activeCell="L10" sqref="L10:P10"/>
    </sheetView>
  </sheetViews>
  <sheetFormatPr defaultColWidth="9.28515625" defaultRowHeight="12.75" x14ac:dyDescent="0.2"/>
  <cols>
    <col min="1" max="1" width="2.28515625" style="197" customWidth="1"/>
    <col min="2" max="4" width="1.7109375" style="197" customWidth="1"/>
    <col min="5" max="5" width="4.7109375" style="197" customWidth="1"/>
    <col min="6" max="15" width="1.7109375" style="197" customWidth="1"/>
    <col min="16" max="16" width="3.7109375" style="197" customWidth="1"/>
    <col min="17" max="22" width="1.7109375" style="197" customWidth="1"/>
    <col min="23" max="42" width="1.42578125" style="197" customWidth="1"/>
    <col min="43" max="43" width="2.42578125" style="197" customWidth="1"/>
    <col min="44" max="44" width="3" style="197" customWidth="1"/>
    <col min="45" max="49" width="1.7109375" style="197" customWidth="1"/>
    <col min="50" max="50" width="1.28515625" style="197" customWidth="1"/>
    <col min="51" max="51" width="1.7109375" style="197" customWidth="1"/>
    <col min="52" max="16384" width="9.28515625" style="197"/>
  </cols>
  <sheetData>
    <row r="1" spans="1:52" x14ac:dyDescent="0.2">
      <c r="A1" s="362"/>
      <c r="B1" s="363"/>
      <c r="C1" s="363"/>
      <c r="D1" s="363"/>
      <c r="E1" s="363"/>
      <c r="F1" s="363"/>
      <c r="G1" s="363"/>
      <c r="H1" s="363"/>
      <c r="I1" s="363"/>
      <c r="J1" s="363"/>
      <c r="K1" s="363"/>
      <c r="L1" s="363"/>
      <c r="M1" s="363"/>
      <c r="N1" s="363"/>
      <c r="O1" s="363"/>
      <c r="P1" s="363"/>
      <c r="Q1" s="363"/>
      <c r="R1" s="363"/>
      <c r="S1" s="363"/>
      <c r="T1" s="363"/>
      <c r="U1" s="363"/>
      <c r="V1" s="363"/>
      <c r="W1" s="363"/>
      <c r="X1" s="363"/>
      <c r="Y1" s="363"/>
      <c r="Z1" s="363"/>
      <c r="AA1" s="363"/>
      <c r="AB1" s="363"/>
      <c r="AC1" s="363"/>
      <c r="AD1" s="363"/>
      <c r="AE1" s="363"/>
      <c r="AF1" s="363"/>
      <c r="AG1" s="363"/>
      <c r="AH1" s="363"/>
      <c r="AI1" s="363"/>
      <c r="AJ1" s="363"/>
      <c r="AK1" s="363"/>
      <c r="AL1" s="363"/>
      <c r="AM1" s="363"/>
      <c r="AN1" s="363"/>
      <c r="AO1" s="363"/>
      <c r="AP1" s="363"/>
      <c r="AQ1" s="363"/>
      <c r="AR1" s="363"/>
      <c r="AS1" s="363"/>
      <c r="AT1" s="363"/>
      <c r="AU1" s="363"/>
      <c r="AV1" s="363"/>
      <c r="AW1" s="363"/>
      <c r="AX1" s="363"/>
      <c r="AY1" s="363"/>
      <c r="AZ1" s="364"/>
    </row>
    <row r="2" spans="1:52" x14ac:dyDescent="0.2">
      <c r="A2" s="365"/>
      <c r="B2" s="195"/>
      <c r="C2" s="195"/>
      <c r="D2" s="195"/>
      <c r="E2" s="195"/>
      <c r="F2" s="195"/>
      <c r="G2" s="195"/>
      <c r="H2" s="195"/>
      <c r="I2" s="195"/>
      <c r="J2" s="195"/>
      <c r="K2" s="195"/>
      <c r="L2" s="195"/>
      <c r="M2" s="195"/>
      <c r="N2" s="195"/>
      <c r="O2" s="195"/>
      <c r="P2" s="195"/>
      <c r="Q2" s="195"/>
      <c r="R2" s="195"/>
      <c r="S2" s="195"/>
      <c r="T2" s="195"/>
      <c r="U2" s="195"/>
      <c r="V2" s="195"/>
      <c r="W2" s="195"/>
      <c r="X2" s="195"/>
      <c r="Y2" s="195"/>
      <c r="Z2" s="195"/>
      <c r="AA2" s="195"/>
      <c r="AB2" s="195"/>
      <c r="AC2" s="195"/>
      <c r="AD2" s="195"/>
      <c r="AE2" s="195"/>
      <c r="AF2" s="195"/>
      <c r="AG2" s="195"/>
      <c r="AH2" s="195"/>
      <c r="AI2" s="195"/>
      <c r="AJ2" s="195"/>
      <c r="AK2" s="195"/>
      <c r="AL2" s="195"/>
      <c r="AM2" s="195"/>
      <c r="AN2" s="195"/>
      <c r="AO2" s="195"/>
      <c r="AP2" s="195"/>
      <c r="AQ2" s="195"/>
      <c r="AR2" s="195"/>
      <c r="AS2" s="195"/>
      <c r="AT2" s="195"/>
      <c r="AU2" s="195"/>
      <c r="AV2" s="195"/>
      <c r="AW2" s="195"/>
      <c r="AX2" s="195"/>
      <c r="AY2" s="195"/>
      <c r="AZ2" s="352"/>
    </row>
    <row r="3" spans="1:52" x14ac:dyDescent="0.2">
      <c r="A3" s="371">
        <v>4</v>
      </c>
      <c r="B3" s="351" t="s">
        <v>1595</v>
      </c>
      <c r="C3" s="200"/>
      <c r="D3" s="194"/>
      <c r="E3" s="194"/>
      <c r="F3" s="194"/>
      <c r="G3" s="194"/>
      <c r="H3" s="194"/>
      <c r="I3" s="194"/>
      <c r="J3" s="194"/>
      <c r="K3" s="194"/>
      <c r="L3" s="194"/>
      <c r="M3" s="194"/>
      <c r="N3" s="194"/>
      <c r="O3" s="194"/>
      <c r="P3" s="194"/>
      <c r="Q3" s="194"/>
      <c r="R3" s="194"/>
      <c r="S3" s="194"/>
      <c r="T3" s="194"/>
      <c r="U3" s="194"/>
      <c r="V3" s="194"/>
      <c r="W3" s="194"/>
      <c r="X3" s="194"/>
      <c r="Y3" s="194"/>
      <c r="Z3" s="194"/>
      <c r="AA3" s="194"/>
      <c r="AB3" s="194"/>
      <c r="AC3" s="194"/>
      <c r="AD3" s="194"/>
      <c r="AE3" s="194"/>
      <c r="AF3" s="194"/>
      <c r="AG3" s="194"/>
      <c r="AH3" s="194"/>
      <c r="AI3" s="194"/>
      <c r="AJ3" s="194"/>
      <c r="AK3" s="194"/>
      <c r="AL3" s="194"/>
      <c r="AM3" s="194"/>
      <c r="AN3" s="194"/>
      <c r="AO3" s="194"/>
      <c r="AP3" s="194"/>
      <c r="AQ3" s="194"/>
      <c r="AR3" s="194"/>
      <c r="AS3" s="194"/>
      <c r="AT3" s="194"/>
      <c r="AU3" s="194"/>
      <c r="AV3" s="194"/>
      <c r="AW3" s="194"/>
      <c r="AX3" s="194"/>
      <c r="AY3" s="194"/>
      <c r="AZ3" s="352"/>
    </row>
    <row r="4" spans="1:52" x14ac:dyDescent="0.2">
      <c r="A4" s="273"/>
      <c r="B4" s="332" t="s">
        <v>1596</v>
      </c>
      <c r="C4" s="200"/>
      <c r="D4" s="194"/>
      <c r="E4" s="194"/>
      <c r="F4" s="194"/>
      <c r="G4" s="194"/>
      <c r="H4" s="194"/>
      <c r="I4" s="194"/>
      <c r="J4" s="194"/>
      <c r="K4" s="194"/>
      <c r="L4" s="194"/>
      <c r="M4" s="194"/>
      <c r="N4" s="194"/>
      <c r="O4" s="194"/>
      <c r="P4" s="194"/>
      <c r="Q4" s="194"/>
      <c r="R4" s="194"/>
      <c r="S4" s="194"/>
      <c r="T4" s="194"/>
      <c r="U4" s="194"/>
      <c r="V4" s="194"/>
      <c r="W4" s="194"/>
      <c r="X4" s="194"/>
      <c r="Y4" s="194"/>
      <c r="Z4" s="194"/>
      <c r="AA4" s="194"/>
      <c r="AB4" s="194"/>
      <c r="AC4" s="194"/>
      <c r="AD4" s="194"/>
      <c r="AE4" s="194"/>
      <c r="AF4" s="194"/>
      <c r="AG4" s="194"/>
      <c r="AH4" s="194"/>
      <c r="AI4" s="194"/>
      <c r="AJ4" s="194"/>
      <c r="AK4" s="194"/>
      <c r="AL4" s="194"/>
      <c r="AM4" s="194"/>
      <c r="AN4" s="194"/>
      <c r="AO4" s="194"/>
      <c r="AP4" s="194"/>
      <c r="AQ4" s="194"/>
      <c r="AR4" s="194"/>
      <c r="AS4" s="194"/>
      <c r="AT4" s="194"/>
      <c r="AU4" s="194"/>
      <c r="AV4" s="194"/>
      <c r="AW4" s="194"/>
      <c r="AX4" s="194"/>
      <c r="AY4" s="194"/>
      <c r="AZ4" s="352"/>
    </row>
    <row r="5" spans="1:52" x14ac:dyDescent="0.2">
      <c r="A5" s="273"/>
      <c r="B5" s="332" t="s">
        <v>1597</v>
      </c>
      <c r="C5" s="200"/>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c r="AS5" s="194"/>
      <c r="AT5" s="194"/>
      <c r="AU5" s="194"/>
      <c r="AV5" s="194"/>
      <c r="AW5" s="194"/>
      <c r="AX5" s="194"/>
      <c r="AY5" s="194"/>
      <c r="AZ5" s="352"/>
    </row>
    <row r="6" spans="1:52" ht="14.25" customHeight="1" thickBot="1" x14ac:dyDescent="0.25">
      <c r="A6" s="273"/>
      <c r="B6" s="333"/>
      <c r="C6" s="200"/>
      <c r="D6" s="333"/>
      <c r="E6" s="200"/>
      <c r="F6" s="194"/>
      <c r="G6" s="194"/>
      <c r="H6" s="194"/>
      <c r="I6" s="194"/>
      <c r="J6" s="194"/>
      <c r="K6" s="194"/>
      <c r="L6" s="194"/>
      <c r="M6" s="194"/>
      <c r="N6" s="194"/>
      <c r="O6" s="194"/>
      <c r="P6" s="194"/>
      <c r="Q6" s="194"/>
      <c r="R6" s="194"/>
      <c r="S6" s="194"/>
      <c r="T6" s="194"/>
      <c r="U6" s="194"/>
      <c r="V6" s="194"/>
      <c r="W6" s="194"/>
      <c r="X6" s="194"/>
      <c r="Y6" s="194"/>
      <c r="Z6" s="194"/>
      <c r="AA6" s="194"/>
      <c r="AB6" s="194"/>
      <c r="AC6" s="194"/>
      <c r="AD6" s="194"/>
      <c r="AE6" s="194"/>
      <c r="AF6" s="194"/>
      <c r="AG6" s="194"/>
      <c r="AH6" s="194"/>
      <c r="AI6" s="194"/>
      <c r="AJ6" s="194"/>
      <c r="AK6" s="194"/>
      <c r="AL6" s="194"/>
      <c r="AM6" s="194"/>
      <c r="AN6" s="194"/>
      <c r="AO6" s="194"/>
      <c r="AP6" s="194"/>
      <c r="AQ6" s="194"/>
      <c r="AR6" s="194"/>
      <c r="AS6" s="194"/>
      <c r="AT6" s="194"/>
      <c r="AU6" s="194"/>
      <c r="AV6" s="194"/>
      <c r="AW6" s="194"/>
      <c r="AX6" s="194"/>
      <c r="AY6" s="194"/>
      <c r="AZ6" s="352"/>
    </row>
    <row r="7" spans="1:52" ht="17.25" customHeight="1" x14ac:dyDescent="0.2">
      <c r="A7" s="273"/>
      <c r="B7" s="2609"/>
      <c r="C7" s="2610"/>
      <c r="D7" s="2610"/>
      <c r="E7" s="2610"/>
      <c r="F7" s="2415"/>
      <c r="G7" s="2415"/>
      <c r="H7" s="2415"/>
      <c r="I7" s="2415"/>
      <c r="J7" s="2415"/>
      <c r="K7" s="2415"/>
      <c r="L7" s="2381" t="s">
        <v>1581</v>
      </c>
      <c r="M7" s="2381"/>
      <c r="N7" s="2381"/>
      <c r="O7" s="2381"/>
      <c r="P7" s="2381"/>
      <c r="Q7" s="2381" t="s">
        <v>1582</v>
      </c>
      <c r="R7" s="2381"/>
      <c r="S7" s="2381"/>
      <c r="T7" s="2381"/>
      <c r="U7" s="2381"/>
      <c r="V7" s="2381"/>
      <c r="W7" s="2415" t="s">
        <v>1583</v>
      </c>
      <c r="X7" s="2415"/>
      <c r="Y7" s="2415"/>
      <c r="Z7" s="2415"/>
      <c r="AA7" s="2415"/>
      <c r="AB7" s="2415" t="s">
        <v>1584</v>
      </c>
      <c r="AC7" s="2415"/>
      <c r="AD7" s="2415"/>
      <c r="AE7" s="2415"/>
      <c r="AF7" s="2415"/>
      <c r="AG7" s="2415" t="s">
        <v>1585</v>
      </c>
      <c r="AH7" s="2415"/>
      <c r="AI7" s="2415"/>
      <c r="AJ7" s="2415"/>
      <c r="AK7" s="2415"/>
      <c r="AL7" s="2415" t="s">
        <v>1586</v>
      </c>
      <c r="AM7" s="2415"/>
      <c r="AN7" s="2415"/>
      <c r="AO7" s="2415"/>
      <c r="AP7" s="2415"/>
      <c r="AQ7" s="2415" t="s">
        <v>686</v>
      </c>
      <c r="AR7" s="2415"/>
      <c r="AS7" s="2415"/>
      <c r="AT7" s="2381" t="s">
        <v>1587</v>
      </c>
      <c r="AU7" s="2381"/>
      <c r="AV7" s="2381"/>
      <c r="AW7" s="2381"/>
      <c r="AX7" s="2381"/>
      <c r="AY7" s="2607"/>
      <c r="AZ7" s="352"/>
    </row>
    <row r="8" spans="1:52" ht="15.75" customHeight="1" x14ac:dyDescent="0.2">
      <c r="A8" s="273"/>
      <c r="B8" s="2611"/>
      <c r="C8" s="2612"/>
      <c r="D8" s="2612"/>
      <c r="E8" s="2612"/>
      <c r="F8" s="2416"/>
      <c r="G8" s="2416"/>
      <c r="H8" s="2416"/>
      <c r="I8" s="2416"/>
      <c r="J8" s="2416"/>
      <c r="K8" s="2416"/>
      <c r="L8" s="2383"/>
      <c r="M8" s="2383"/>
      <c r="N8" s="2383"/>
      <c r="O8" s="2383"/>
      <c r="P8" s="2383"/>
      <c r="Q8" s="2383"/>
      <c r="R8" s="2383"/>
      <c r="S8" s="2383"/>
      <c r="T8" s="2383"/>
      <c r="U8" s="2383"/>
      <c r="V8" s="2383"/>
      <c r="W8" s="2416"/>
      <c r="X8" s="2416"/>
      <c r="Y8" s="2416"/>
      <c r="Z8" s="2416"/>
      <c r="AA8" s="2416"/>
      <c r="AB8" s="2416"/>
      <c r="AC8" s="2416"/>
      <c r="AD8" s="2416"/>
      <c r="AE8" s="2416"/>
      <c r="AF8" s="2416"/>
      <c r="AG8" s="2416"/>
      <c r="AH8" s="2416"/>
      <c r="AI8" s="2416"/>
      <c r="AJ8" s="2416"/>
      <c r="AK8" s="2416"/>
      <c r="AL8" s="2416"/>
      <c r="AM8" s="2416"/>
      <c r="AN8" s="2416"/>
      <c r="AO8" s="2416"/>
      <c r="AP8" s="2416"/>
      <c r="AQ8" s="2416"/>
      <c r="AR8" s="2416"/>
      <c r="AS8" s="2416"/>
      <c r="AT8" s="2383"/>
      <c r="AU8" s="2383"/>
      <c r="AV8" s="2383"/>
      <c r="AW8" s="2383"/>
      <c r="AX8" s="2383"/>
      <c r="AY8" s="2608"/>
      <c r="AZ8" s="352"/>
    </row>
    <row r="9" spans="1:52" ht="38.25" customHeight="1" x14ac:dyDescent="0.2">
      <c r="A9" s="273"/>
      <c r="B9" s="2611"/>
      <c r="C9" s="2612"/>
      <c r="D9" s="2612"/>
      <c r="E9" s="2612"/>
      <c r="F9" s="2416"/>
      <c r="G9" s="2416"/>
      <c r="H9" s="2416"/>
      <c r="I9" s="2416"/>
      <c r="J9" s="2416"/>
      <c r="K9" s="2416"/>
      <c r="L9" s="2383"/>
      <c r="M9" s="2383"/>
      <c r="N9" s="2383"/>
      <c r="O9" s="2383"/>
      <c r="P9" s="2383"/>
      <c r="Q9" s="2383"/>
      <c r="R9" s="2383"/>
      <c r="S9" s="2383"/>
      <c r="T9" s="2383"/>
      <c r="U9" s="2383"/>
      <c r="V9" s="2383"/>
      <c r="W9" s="2416"/>
      <c r="X9" s="2416"/>
      <c r="Y9" s="2416"/>
      <c r="Z9" s="2416"/>
      <c r="AA9" s="2416"/>
      <c r="AB9" s="2416"/>
      <c r="AC9" s="2416"/>
      <c r="AD9" s="2416"/>
      <c r="AE9" s="2416"/>
      <c r="AF9" s="2416"/>
      <c r="AG9" s="2416"/>
      <c r="AH9" s="2416"/>
      <c r="AI9" s="2416"/>
      <c r="AJ9" s="2416"/>
      <c r="AK9" s="2416"/>
      <c r="AL9" s="2416"/>
      <c r="AM9" s="2416"/>
      <c r="AN9" s="2416"/>
      <c r="AO9" s="2416"/>
      <c r="AP9" s="2416"/>
      <c r="AQ9" s="2416"/>
      <c r="AR9" s="2416"/>
      <c r="AS9" s="2416"/>
      <c r="AT9" s="2383"/>
      <c r="AU9" s="2383"/>
      <c r="AV9" s="2383"/>
      <c r="AW9" s="2383"/>
      <c r="AX9" s="2383"/>
      <c r="AY9" s="2608"/>
      <c r="AZ9" s="352"/>
    </row>
    <row r="10" spans="1:52" ht="12.75" customHeight="1" x14ac:dyDescent="0.2">
      <c r="A10" s="273"/>
      <c r="B10" s="2530" t="s">
        <v>767</v>
      </c>
      <c r="C10" s="2531"/>
      <c r="D10" s="2531"/>
      <c r="E10" s="2531"/>
      <c r="F10" s="2416" t="s">
        <v>691</v>
      </c>
      <c r="G10" s="2416"/>
      <c r="H10" s="2416"/>
      <c r="I10" s="2416"/>
      <c r="J10" s="2416"/>
      <c r="K10" s="2416"/>
      <c r="L10" s="2331">
        <v>0</v>
      </c>
      <c r="M10" s="2331"/>
      <c r="N10" s="2331"/>
      <c r="O10" s="2331"/>
      <c r="P10" s="2331"/>
      <c r="Q10" s="2331">
        <v>0</v>
      </c>
      <c r="R10" s="2331"/>
      <c r="S10" s="2331"/>
      <c r="T10" s="2331"/>
      <c r="U10" s="2331"/>
      <c r="V10" s="2331"/>
      <c r="W10" s="2332"/>
      <c r="X10" s="2333"/>
      <c r="Y10" s="2333"/>
      <c r="Z10" s="2333"/>
      <c r="AA10" s="2334"/>
      <c r="AB10" s="2332"/>
      <c r="AC10" s="2333"/>
      <c r="AD10" s="2333"/>
      <c r="AE10" s="2333"/>
      <c r="AF10" s="2334"/>
      <c r="AG10" s="2332"/>
      <c r="AH10" s="2333"/>
      <c r="AI10" s="2333"/>
      <c r="AJ10" s="2333"/>
      <c r="AK10" s="2334"/>
      <c r="AL10" s="2331"/>
      <c r="AM10" s="2331"/>
      <c r="AN10" s="2331"/>
      <c r="AO10" s="2331"/>
      <c r="AP10" s="2331"/>
      <c r="AQ10" s="2534">
        <f>L10+Q10+W10+AB10+AG10+AL10</f>
        <v>0</v>
      </c>
      <c r="AR10" s="2535"/>
      <c r="AS10" s="2536"/>
      <c r="AT10" s="2523" t="e">
        <f>AQ10/AQ22</f>
        <v>#DIV/0!</v>
      </c>
      <c r="AU10" s="2523"/>
      <c r="AV10" s="2523"/>
      <c r="AW10" s="2523"/>
      <c r="AX10" s="2523"/>
      <c r="AY10" s="2524"/>
      <c r="AZ10" s="352"/>
    </row>
    <row r="11" spans="1:52" ht="12.75" customHeight="1" x14ac:dyDescent="0.2">
      <c r="A11" s="273"/>
      <c r="B11" s="2530"/>
      <c r="C11" s="2531"/>
      <c r="D11" s="2531"/>
      <c r="E11" s="2531"/>
      <c r="F11" s="2416" t="s">
        <v>701</v>
      </c>
      <c r="G11" s="2416"/>
      <c r="H11" s="2416"/>
      <c r="I11" s="2416"/>
      <c r="J11" s="2416"/>
      <c r="K11" s="2416"/>
      <c r="L11" s="2525"/>
      <c r="M11" s="2525"/>
      <c r="N11" s="2525"/>
      <c r="O11" s="2525"/>
      <c r="P11" s="2525"/>
      <c r="Q11" s="2525"/>
      <c r="R11" s="2525"/>
      <c r="S11" s="2525"/>
      <c r="T11" s="2525"/>
      <c r="U11" s="2525"/>
      <c r="V11" s="2525"/>
      <c r="W11" s="2344">
        <f>W10*1</f>
        <v>0</v>
      </c>
      <c r="X11" s="2345"/>
      <c r="Y11" s="2345"/>
      <c r="Z11" s="2345"/>
      <c r="AA11" s="2346"/>
      <c r="AB11" s="2526">
        <f>AB10*2</f>
        <v>0</v>
      </c>
      <c r="AC11" s="2526"/>
      <c r="AD11" s="2526"/>
      <c r="AE11" s="2526"/>
      <c r="AF11" s="2526"/>
      <c r="AG11" s="2526">
        <f>AG10*3</f>
        <v>0</v>
      </c>
      <c r="AH11" s="2526"/>
      <c r="AI11" s="2526"/>
      <c r="AJ11" s="2526"/>
      <c r="AK11" s="2526"/>
      <c r="AL11" s="2526">
        <f>AL10*4</f>
        <v>0</v>
      </c>
      <c r="AM11" s="2526"/>
      <c r="AN11" s="2526"/>
      <c r="AO11" s="2526"/>
      <c r="AP11" s="2526"/>
      <c r="AQ11" s="2527">
        <f>W11+AB11+AG11+AL11</f>
        <v>0</v>
      </c>
      <c r="AR11" s="2527"/>
      <c r="AS11" s="2527"/>
      <c r="AT11" s="2528"/>
      <c r="AU11" s="2528"/>
      <c r="AV11" s="2528"/>
      <c r="AW11" s="2528"/>
      <c r="AX11" s="2528"/>
      <c r="AY11" s="2529"/>
      <c r="AZ11" s="352"/>
    </row>
    <row r="12" spans="1:52" ht="12.75" customHeight="1" thickBot="1" x14ac:dyDescent="0.25">
      <c r="A12" s="273"/>
      <c r="B12" s="2532"/>
      <c r="C12" s="2533"/>
      <c r="D12" s="2533"/>
      <c r="E12" s="2533"/>
      <c r="F12" s="2537" t="s">
        <v>1588</v>
      </c>
      <c r="G12" s="2537"/>
      <c r="H12" s="2537"/>
      <c r="I12" s="2537"/>
      <c r="J12" s="2537"/>
      <c r="K12" s="2537"/>
      <c r="L12" s="2538"/>
      <c r="M12" s="2538"/>
      <c r="N12" s="2538"/>
      <c r="O12" s="2538"/>
      <c r="P12" s="2538"/>
      <c r="Q12" s="2538">
        <v>0</v>
      </c>
      <c r="R12" s="2538"/>
      <c r="S12" s="2538"/>
      <c r="T12" s="2538"/>
      <c r="U12" s="2538"/>
      <c r="V12" s="2538"/>
      <c r="W12" s="2365"/>
      <c r="X12" s="2366"/>
      <c r="Y12" s="2366"/>
      <c r="Z12" s="2366"/>
      <c r="AA12" s="2367"/>
      <c r="AB12" s="2365"/>
      <c r="AC12" s="2366"/>
      <c r="AD12" s="2366"/>
      <c r="AE12" s="2366"/>
      <c r="AF12" s="2367"/>
      <c r="AG12" s="2365"/>
      <c r="AH12" s="2366"/>
      <c r="AI12" s="2366"/>
      <c r="AJ12" s="2366"/>
      <c r="AK12" s="2367"/>
      <c r="AL12" s="2538"/>
      <c r="AM12" s="2538"/>
      <c r="AN12" s="2538"/>
      <c r="AO12" s="2538"/>
      <c r="AP12" s="2538"/>
      <c r="AQ12" s="2539">
        <f>L12*L10+Q12*Q10+W12*W10+AB12*AB10+AG12*AG10+AL12*AL10</f>
        <v>0</v>
      </c>
      <c r="AR12" s="2540"/>
      <c r="AS12" s="2541"/>
      <c r="AT12" s="2521"/>
      <c r="AU12" s="2521"/>
      <c r="AV12" s="2521"/>
      <c r="AW12" s="2521"/>
      <c r="AX12" s="2521"/>
      <c r="AY12" s="2522"/>
      <c r="AZ12" s="352"/>
    </row>
    <row r="13" spans="1:52" x14ac:dyDescent="0.2">
      <c r="A13" s="273"/>
      <c r="B13" s="2589" t="s">
        <v>768</v>
      </c>
      <c r="C13" s="2590"/>
      <c r="D13" s="2590"/>
      <c r="E13" s="2590"/>
      <c r="F13" s="2415" t="s">
        <v>691</v>
      </c>
      <c r="G13" s="2415"/>
      <c r="H13" s="2415"/>
      <c r="I13" s="2415"/>
      <c r="J13" s="2415"/>
      <c r="K13" s="2415"/>
      <c r="L13" s="2591">
        <v>0</v>
      </c>
      <c r="M13" s="2591"/>
      <c r="N13" s="2591"/>
      <c r="O13" s="2591"/>
      <c r="P13" s="2591"/>
      <c r="Q13" s="2591">
        <v>0</v>
      </c>
      <c r="R13" s="2591"/>
      <c r="S13" s="2591"/>
      <c r="T13" s="2591"/>
      <c r="U13" s="2591"/>
      <c r="V13" s="2591"/>
      <c r="W13" s="2350"/>
      <c r="X13" s="2351"/>
      <c r="Y13" s="2351"/>
      <c r="Z13" s="2351"/>
      <c r="AA13" s="2352"/>
      <c r="AB13" s="2350"/>
      <c r="AC13" s="2351"/>
      <c r="AD13" s="2351"/>
      <c r="AE13" s="2351"/>
      <c r="AF13" s="2352"/>
      <c r="AG13" s="2350"/>
      <c r="AH13" s="2351"/>
      <c r="AI13" s="2351"/>
      <c r="AJ13" s="2351"/>
      <c r="AK13" s="2352"/>
      <c r="AL13" s="2591"/>
      <c r="AM13" s="2591"/>
      <c r="AN13" s="2591"/>
      <c r="AO13" s="2591"/>
      <c r="AP13" s="2591"/>
      <c r="AQ13" s="2584">
        <f>L13+Q13+W13+AB13+AG13+AL13</f>
        <v>0</v>
      </c>
      <c r="AR13" s="2585"/>
      <c r="AS13" s="2586"/>
      <c r="AT13" s="2587" t="e">
        <f>AQ13/AQ25</f>
        <v>#DIV/0!</v>
      </c>
      <c r="AU13" s="2587"/>
      <c r="AV13" s="2587"/>
      <c r="AW13" s="2587"/>
      <c r="AX13" s="2587"/>
      <c r="AY13" s="2588"/>
      <c r="AZ13" s="352"/>
    </row>
    <row r="14" spans="1:52" x14ac:dyDescent="0.2">
      <c r="A14" s="273"/>
      <c r="B14" s="2530"/>
      <c r="C14" s="2531"/>
      <c r="D14" s="2531"/>
      <c r="E14" s="2531"/>
      <c r="F14" s="2416" t="s">
        <v>701</v>
      </c>
      <c r="G14" s="2416"/>
      <c r="H14" s="2416"/>
      <c r="I14" s="2416"/>
      <c r="J14" s="2416"/>
      <c r="K14" s="2416"/>
      <c r="L14" s="2525"/>
      <c r="M14" s="2525"/>
      <c r="N14" s="2525"/>
      <c r="O14" s="2525"/>
      <c r="P14" s="2525"/>
      <c r="Q14" s="2525"/>
      <c r="R14" s="2525"/>
      <c r="S14" s="2525"/>
      <c r="T14" s="2525"/>
      <c r="U14" s="2525"/>
      <c r="V14" s="2525"/>
      <c r="W14" s="2344">
        <f>W13*1</f>
        <v>0</v>
      </c>
      <c r="X14" s="2345"/>
      <c r="Y14" s="2345"/>
      <c r="Z14" s="2345"/>
      <c r="AA14" s="2346"/>
      <c r="AB14" s="2526">
        <f>AB13*2</f>
        <v>0</v>
      </c>
      <c r="AC14" s="2526"/>
      <c r="AD14" s="2526"/>
      <c r="AE14" s="2526"/>
      <c r="AF14" s="2526"/>
      <c r="AG14" s="2526">
        <f>AG13*3</f>
        <v>0</v>
      </c>
      <c r="AH14" s="2526"/>
      <c r="AI14" s="2526"/>
      <c r="AJ14" s="2526"/>
      <c r="AK14" s="2526"/>
      <c r="AL14" s="2526">
        <f>AL13*4</f>
        <v>0</v>
      </c>
      <c r="AM14" s="2526"/>
      <c r="AN14" s="2526"/>
      <c r="AO14" s="2526"/>
      <c r="AP14" s="2526"/>
      <c r="AQ14" s="2527">
        <f>W14+AB14+AG14+AL14</f>
        <v>0</v>
      </c>
      <c r="AR14" s="2527"/>
      <c r="AS14" s="2527"/>
      <c r="AT14" s="2528"/>
      <c r="AU14" s="2528"/>
      <c r="AV14" s="2528"/>
      <c r="AW14" s="2528"/>
      <c r="AX14" s="2528"/>
      <c r="AY14" s="2529"/>
      <c r="AZ14" s="352"/>
    </row>
    <row r="15" spans="1:52" ht="13.5" thickBot="1" x14ac:dyDescent="0.25">
      <c r="A15" s="273"/>
      <c r="B15" s="2532"/>
      <c r="C15" s="2533"/>
      <c r="D15" s="2533"/>
      <c r="E15" s="2533"/>
      <c r="F15" s="2537" t="s">
        <v>1588</v>
      </c>
      <c r="G15" s="2537"/>
      <c r="H15" s="2537"/>
      <c r="I15" s="2537"/>
      <c r="J15" s="2537"/>
      <c r="K15" s="2537"/>
      <c r="L15" s="2538"/>
      <c r="M15" s="2538"/>
      <c r="N15" s="2538"/>
      <c r="O15" s="2538"/>
      <c r="P15" s="2538"/>
      <c r="Q15" s="2538">
        <v>0</v>
      </c>
      <c r="R15" s="2538"/>
      <c r="S15" s="2538"/>
      <c r="T15" s="2538"/>
      <c r="U15" s="2538"/>
      <c r="V15" s="2538"/>
      <c r="W15" s="2365"/>
      <c r="X15" s="2366"/>
      <c r="Y15" s="2366"/>
      <c r="Z15" s="2366"/>
      <c r="AA15" s="2367"/>
      <c r="AB15" s="2365"/>
      <c r="AC15" s="2366"/>
      <c r="AD15" s="2366"/>
      <c r="AE15" s="2366"/>
      <c r="AF15" s="2367"/>
      <c r="AG15" s="2365"/>
      <c r="AH15" s="2366"/>
      <c r="AI15" s="2366"/>
      <c r="AJ15" s="2366"/>
      <c r="AK15" s="2367"/>
      <c r="AL15" s="2538"/>
      <c r="AM15" s="2538"/>
      <c r="AN15" s="2538"/>
      <c r="AO15" s="2538"/>
      <c r="AP15" s="2538"/>
      <c r="AQ15" s="2539">
        <f>L15*L13+Q15*Q13+W15*W13+AB15*AB13+AG15*AG13+AL15*AL13</f>
        <v>0</v>
      </c>
      <c r="AR15" s="2540"/>
      <c r="AS15" s="2541"/>
      <c r="AT15" s="2521"/>
      <c r="AU15" s="2521"/>
      <c r="AV15" s="2521"/>
      <c r="AW15" s="2521"/>
      <c r="AX15" s="2521"/>
      <c r="AY15" s="2522"/>
      <c r="AZ15" s="352"/>
    </row>
    <row r="16" spans="1:52" x14ac:dyDescent="0.2">
      <c r="A16" s="273"/>
      <c r="B16" s="2356" t="s">
        <v>693</v>
      </c>
      <c r="C16" s="2357"/>
      <c r="D16" s="2357"/>
      <c r="E16" s="2358"/>
      <c r="F16" s="2595" t="s">
        <v>691</v>
      </c>
      <c r="G16" s="2596"/>
      <c r="H16" s="2596"/>
      <c r="I16" s="2596"/>
      <c r="J16" s="2596"/>
      <c r="K16" s="2597"/>
      <c r="L16" s="2350">
        <v>0</v>
      </c>
      <c r="M16" s="2351"/>
      <c r="N16" s="2351"/>
      <c r="O16" s="2351"/>
      <c r="P16" s="2352"/>
      <c r="Q16" s="2350">
        <v>0</v>
      </c>
      <c r="R16" s="2351"/>
      <c r="S16" s="2351"/>
      <c r="T16" s="2351"/>
      <c r="U16" s="2351"/>
      <c r="V16" s="2352"/>
      <c r="W16" s="2598"/>
      <c r="X16" s="2599"/>
      <c r="Y16" s="2599"/>
      <c r="Z16" s="2599"/>
      <c r="AA16" s="2600"/>
      <c r="AB16" s="2598"/>
      <c r="AC16" s="2599"/>
      <c r="AD16" s="2599"/>
      <c r="AE16" s="2599"/>
      <c r="AF16" s="2600"/>
      <c r="AG16" s="2598"/>
      <c r="AH16" s="2599"/>
      <c r="AI16" s="2599"/>
      <c r="AJ16" s="2599"/>
      <c r="AK16" s="2600"/>
      <c r="AL16" s="2350"/>
      <c r="AM16" s="2351"/>
      <c r="AN16" s="2351"/>
      <c r="AO16" s="2351"/>
      <c r="AP16" s="2352"/>
      <c r="AQ16" s="2584">
        <f>L16+Q16+W16+AB16+AG16+AL16</f>
        <v>0</v>
      </c>
      <c r="AR16" s="2585"/>
      <c r="AS16" s="2586"/>
      <c r="AT16" s="2438" t="e">
        <f>AQ16/AQ25</f>
        <v>#DIV/0!</v>
      </c>
      <c r="AU16" s="2439"/>
      <c r="AV16" s="2439"/>
      <c r="AW16" s="2439"/>
      <c r="AX16" s="2439"/>
      <c r="AY16" s="2440"/>
      <c r="AZ16" s="352"/>
    </row>
    <row r="17" spans="1:52" x14ac:dyDescent="0.2">
      <c r="A17" s="273"/>
      <c r="B17" s="2325"/>
      <c r="C17" s="2326"/>
      <c r="D17" s="2326"/>
      <c r="E17" s="2327"/>
      <c r="F17" s="2592" t="s">
        <v>701</v>
      </c>
      <c r="G17" s="2593"/>
      <c r="H17" s="2593"/>
      <c r="I17" s="2593"/>
      <c r="J17" s="2593"/>
      <c r="K17" s="2594"/>
      <c r="L17" s="2368"/>
      <c r="M17" s="2369"/>
      <c r="N17" s="2369"/>
      <c r="O17" s="2369"/>
      <c r="P17" s="2370"/>
      <c r="Q17" s="2368"/>
      <c r="R17" s="2369"/>
      <c r="S17" s="2369"/>
      <c r="T17" s="2369"/>
      <c r="U17" s="2369"/>
      <c r="V17" s="2370"/>
      <c r="W17" s="2344">
        <f>W16*1</f>
        <v>0</v>
      </c>
      <c r="X17" s="2345"/>
      <c r="Y17" s="2345"/>
      <c r="Z17" s="2345"/>
      <c r="AA17" s="2346"/>
      <c r="AB17" s="2344">
        <f>AB16*2</f>
        <v>0</v>
      </c>
      <c r="AC17" s="2345"/>
      <c r="AD17" s="2345"/>
      <c r="AE17" s="2345"/>
      <c r="AF17" s="2346"/>
      <c r="AG17" s="2344">
        <f>AG16*3</f>
        <v>0</v>
      </c>
      <c r="AH17" s="2345"/>
      <c r="AI17" s="2345"/>
      <c r="AJ17" s="2345"/>
      <c r="AK17" s="2346"/>
      <c r="AL17" s="2344">
        <f>AL16*4</f>
        <v>0</v>
      </c>
      <c r="AM17" s="2345"/>
      <c r="AN17" s="2345"/>
      <c r="AO17" s="2345"/>
      <c r="AP17" s="2346"/>
      <c r="AQ17" s="2534">
        <f>W17+AB17+AG17+AL17</f>
        <v>0</v>
      </c>
      <c r="AR17" s="2535"/>
      <c r="AS17" s="2536"/>
      <c r="AT17" s="2338"/>
      <c r="AU17" s="2339"/>
      <c r="AV17" s="2339"/>
      <c r="AW17" s="2339"/>
      <c r="AX17" s="2339"/>
      <c r="AY17" s="2340"/>
      <c r="AZ17" s="352"/>
    </row>
    <row r="18" spans="1:52" ht="13.5" thickBot="1" x14ac:dyDescent="0.25">
      <c r="A18" s="273"/>
      <c r="B18" s="2328"/>
      <c r="C18" s="2329"/>
      <c r="D18" s="2329"/>
      <c r="E18" s="2330"/>
      <c r="F18" s="2601" t="s">
        <v>1588</v>
      </c>
      <c r="G18" s="2602"/>
      <c r="H18" s="2602"/>
      <c r="I18" s="2602"/>
      <c r="J18" s="2602"/>
      <c r="K18" s="2603"/>
      <c r="L18" s="2365">
        <v>0</v>
      </c>
      <c r="M18" s="2366"/>
      <c r="N18" s="2366"/>
      <c r="O18" s="2366"/>
      <c r="P18" s="2367"/>
      <c r="Q18" s="2365">
        <v>0</v>
      </c>
      <c r="R18" s="2366"/>
      <c r="S18" s="2366"/>
      <c r="T18" s="2366"/>
      <c r="U18" s="2366"/>
      <c r="V18" s="2367"/>
      <c r="W18" s="2604"/>
      <c r="X18" s="2605"/>
      <c r="Y18" s="2605"/>
      <c r="Z18" s="2605"/>
      <c r="AA18" s="2606"/>
      <c r="AB18" s="2604"/>
      <c r="AC18" s="2605"/>
      <c r="AD18" s="2605"/>
      <c r="AE18" s="2605"/>
      <c r="AF18" s="2606"/>
      <c r="AG18" s="2604"/>
      <c r="AH18" s="2605"/>
      <c r="AI18" s="2605"/>
      <c r="AJ18" s="2605"/>
      <c r="AK18" s="2606"/>
      <c r="AL18" s="2365"/>
      <c r="AM18" s="2366"/>
      <c r="AN18" s="2366"/>
      <c r="AO18" s="2366"/>
      <c r="AP18" s="2367"/>
      <c r="AQ18" s="2539">
        <f>L18*L16+Q18*Q16+W18*W16+AB18*AB16+AG18*AG16+AL18*AL16</f>
        <v>0</v>
      </c>
      <c r="AR18" s="2540"/>
      <c r="AS18" s="2541"/>
      <c r="AT18" s="2319"/>
      <c r="AU18" s="2320"/>
      <c r="AV18" s="2320"/>
      <c r="AW18" s="2320"/>
      <c r="AX18" s="2320"/>
      <c r="AY18" s="2321"/>
      <c r="AZ18" s="352"/>
    </row>
    <row r="19" spans="1:52" x14ac:dyDescent="0.2">
      <c r="A19" s="273"/>
      <c r="B19" s="2589" t="s">
        <v>694</v>
      </c>
      <c r="C19" s="2590"/>
      <c r="D19" s="2590"/>
      <c r="E19" s="2590"/>
      <c r="F19" s="2415" t="s">
        <v>691</v>
      </c>
      <c r="G19" s="2415"/>
      <c r="H19" s="2415"/>
      <c r="I19" s="2415"/>
      <c r="J19" s="2415"/>
      <c r="K19" s="2415"/>
      <c r="L19" s="2591">
        <v>0</v>
      </c>
      <c r="M19" s="2591"/>
      <c r="N19" s="2591"/>
      <c r="O19" s="2591"/>
      <c r="P19" s="2591"/>
      <c r="Q19" s="2591">
        <v>0</v>
      </c>
      <c r="R19" s="2591"/>
      <c r="S19" s="2591"/>
      <c r="T19" s="2591"/>
      <c r="U19" s="2591"/>
      <c r="V19" s="2591"/>
      <c r="W19" s="2350"/>
      <c r="X19" s="2351"/>
      <c r="Y19" s="2351"/>
      <c r="Z19" s="2351"/>
      <c r="AA19" s="2352"/>
      <c r="AB19" s="2350"/>
      <c r="AC19" s="2351"/>
      <c r="AD19" s="2351"/>
      <c r="AE19" s="2351"/>
      <c r="AF19" s="2352"/>
      <c r="AG19" s="2350"/>
      <c r="AH19" s="2351"/>
      <c r="AI19" s="2351"/>
      <c r="AJ19" s="2351"/>
      <c r="AK19" s="2352"/>
      <c r="AL19" s="2591"/>
      <c r="AM19" s="2591"/>
      <c r="AN19" s="2591"/>
      <c r="AO19" s="2591"/>
      <c r="AP19" s="2591"/>
      <c r="AQ19" s="2584">
        <f>L19+Q19+W19+AB19+AG19+AL19</f>
        <v>0</v>
      </c>
      <c r="AR19" s="2585"/>
      <c r="AS19" s="2586"/>
      <c r="AT19" s="2587" t="e">
        <f>AQ19/AQ25</f>
        <v>#DIV/0!</v>
      </c>
      <c r="AU19" s="2587"/>
      <c r="AV19" s="2587"/>
      <c r="AW19" s="2587"/>
      <c r="AX19" s="2587"/>
      <c r="AY19" s="2588"/>
      <c r="AZ19" s="352"/>
    </row>
    <row r="20" spans="1:52" x14ac:dyDescent="0.2">
      <c r="A20" s="273"/>
      <c r="B20" s="2530"/>
      <c r="C20" s="2531"/>
      <c r="D20" s="2531"/>
      <c r="E20" s="2531"/>
      <c r="F20" s="2416" t="s">
        <v>701</v>
      </c>
      <c r="G20" s="2416"/>
      <c r="H20" s="2416"/>
      <c r="I20" s="2416"/>
      <c r="J20" s="2416"/>
      <c r="K20" s="2416"/>
      <c r="L20" s="2525"/>
      <c r="M20" s="2525"/>
      <c r="N20" s="2525"/>
      <c r="O20" s="2525"/>
      <c r="P20" s="2525"/>
      <c r="Q20" s="2525"/>
      <c r="R20" s="2525"/>
      <c r="S20" s="2525"/>
      <c r="T20" s="2525"/>
      <c r="U20" s="2525"/>
      <c r="V20" s="2525"/>
      <c r="W20" s="2526">
        <f>W19*1</f>
        <v>0</v>
      </c>
      <c r="X20" s="2526"/>
      <c r="Y20" s="2526"/>
      <c r="Z20" s="2526"/>
      <c r="AA20" s="2526"/>
      <c r="AB20" s="2526">
        <f>AB19*2</f>
        <v>0</v>
      </c>
      <c r="AC20" s="2526"/>
      <c r="AD20" s="2526"/>
      <c r="AE20" s="2526"/>
      <c r="AF20" s="2526"/>
      <c r="AG20" s="2526">
        <f>AG19*3</f>
        <v>0</v>
      </c>
      <c r="AH20" s="2526"/>
      <c r="AI20" s="2526"/>
      <c r="AJ20" s="2526"/>
      <c r="AK20" s="2526"/>
      <c r="AL20" s="2526">
        <f>AL19*4</f>
        <v>0</v>
      </c>
      <c r="AM20" s="2526"/>
      <c r="AN20" s="2526"/>
      <c r="AO20" s="2526"/>
      <c r="AP20" s="2526"/>
      <c r="AQ20" s="2527">
        <f>W20+AB20+AG20+AL20</f>
        <v>0</v>
      </c>
      <c r="AR20" s="2527"/>
      <c r="AS20" s="2527"/>
      <c r="AT20" s="2528"/>
      <c r="AU20" s="2528"/>
      <c r="AV20" s="2528"/>
      <c r="AW20" s="2528"/>
      <c r="AX20" s="2528"/>
      <c r="AY20" s="2529"/>
      <c r="AZ20" s="352"/>
    </row>
    <row r="21" spans="1:52" ht="13.5" thickBot="1" x14ac:dyDescent="0.25">
      <c r="A21" s="273"/>
      <c r="B21" s="2532"/>
      <c r="C21" s="2533"/>
      <c r="D21" s="2533"/>
      <c r="E21" s="2533"/>
      <c r="F21" s="2537" t="s">
        <v>1588</v>
      </c>
      <c r="G21" s="2537"/>
      <c r="H21" s="2537"/>
      <c r="I21" s="2537"/>
      <c r="J21" s="2537"/>
      <c r="K21" s="2537"/>
      <c r="L21" s="2538">
        <v>0</v>
      </c>
      <c r="M21" s="2538"/>
      <c r="N21" s="2538"/>
      <c r="O21" s="2538"/>
      <c r="P21" s="2538"/>
      <c r="Q21" s="2538">
        <v>0</v>
      </c>
      <c r="R21" s="2538"/>
      <c r="S21" s="2538"/>
      <c r="T21" s="2538"/>
      <c r="U21" s="2538"/>
      <c r="V21" s="2538"/>
      <c r="W21" s="2365"/>
      <c r="X21" s="2366"/>
      <c r="Y21" s="2366"/>
      <c r="Z21" s="2366"/>
      <c r="AA21" s="2367"/>
      <c r="AB21" s="2365"/>
      <c r="AC21" s="2366"/>
      <c r="AD21" s="2366"/>
      <c r="AE21" s="2366"/>
      <c r="AF21" s="2367"/>
      <c r="AG21" s="2365"/>
      <c r="AH21" s="2366"/>
      <c r="AI21" s="2366"/>
      <c r="AJ21" s="2366"/>
      <c r="AK21" s="2367"/>
      <c r="AL21" s="2538"/>
      <c r="AM21" s="2538"/>
      <c r="AN21" s="2538"/>
      <c r="AO21" s="2538"/>
      <c r="AP21" s="2538"/>
      <c r="AQ21" s="2539">
        <f>L21*L19+Q21*Q19+W21*W19+AB21*AB19+AG21*AG19+AL21*AL19</f>
        <v>0</v>
      </c>
      <c r="AR21" s="2540"/>
      <c r="AS21" s="2541"/>
      <c r="AT21" s="2521"/>
      <c r="AU21" s="2521"/>
      <c r="AV21" s="2521"/>
      <c r="AW21" s="2521"/>
      <c r="AX21" s="2521"/>
      <c r="AY21" s="2522"/>
      <c r="AZ21" s="352"/>
    </row>
    <row r="22" spans="1:52" x14ac:dyDescent="0.2">
      <c r="A22" s="273"/>
      <c r="B22" s="2589" t="s">
        <v>695</v>
      </c>
      <c r="C22" s="2590"/>
      <c r="D22" s="2590"/>
      <c r="E22" s="2590"/>
      <c r="F22" s="2415" t="s">
        <v>691</v>
      </c>
      <c r="G22" s="2415"/>
      <c r="H22" s="2415"/>
      <c r="I22" s="2415"/>
      <c r="J22" s="2415"/>
      <c r="K22" s="2415"/>
      <c r="L22" s="2591">
        <v>0</v>
      </c>
      <c r="M22" s="2591"/>
      <c r="N22" s="2591"/>
      <c r="O22" s="2591"/>
      <c r="P22" s="2591"/>
      <c r="Q22" s="2591">
        <v>0</v>
      </c>
      <c r="R22" s="2591"/>
      <c r="S22" s="2591"/>
      <c r="T22" s="2591"/>
      <c r="U22" s="2591"/>
      <c r="V22" s="2591"/>
      <c r="W22" s="2350"/>
      <c r="X22" s="2351"/>
      <c r="Y22" s="2351"/>
      <c r="Z22" s="2351"/>
      <c r="AA22" s="2352"/>
      <c r="AB22" s="2350"/>
      <c r="AC22" s="2351"/>
      <c r="AD22" s="2351"/>
      <c r="AE22" s="2351"/>
      <c r="AF22" s="2352"/>
      <c r="AG22" s="2350"/>
      <c r="AH22" s="2351"/>
      <c r="AI22" s="2351"/>
      <c r="AJ22" s="2351"/>
      <c r="AK22" s="2352"/>
      <c r="AL22" s="2591"/>
      <c r="AM22" s="2591"/>
      <c r="AN22" s="2591"/>
      <c r="AO22" s="2591"/>
      <c r="AP22" s="2591"/>
      <c r="AQ22" s="2584">
        <f>L22+Q22+W22+AB22+AG22+AL22</f>
        <v>0</v>
      </c>
      <c r="AR22" s="2585"/>
      <c r="AS22" s="2586"/>
      <c r="AT22" s="2587" t="e">
        <f>AQ22/AQ25</f>
        <v>#DIV/0!</v>
      </c>
      <c r="AU22" s="2587"/>
      <c r="AV22" s="2587"/>
      <c r="AW22" s="2587"/>
      <c r="AX22" s="2587"/>
      <c r="AY22" s="2588"/>
      <c r="AZ22" s="352"/>
    </row>
    <row r="23" spans="1:52" x14ac:dyDescent="0.2">
      <c r="A23" s="273"/>
      <c r="B23" s="2530"/>
      <c r="C23" s="2531"/>
      <c r="D23" s="2531"/>
      <c r="E23" s="2531"/>
      <c r="F23" s="2416" t="s">
        <v>701</v>
      </c>
      <c r="G23" s="2416"/>
      <c r="H23" s="2416"/>
      <c r="I23" s="2416"/>
      <c r="J23" s="2416"/>
      <c r="K23" s="2416"/>
      <c r="L23" s="2525"/>
      <c r="M23" s="2525"/>
      <c r="N23" s="2525"/>
      <c r="O23" s="2525"/>
      <c r="P23" s="2525"/>
      <c r="Q23" s="2525"/>
      <c r="R23" s="2525"/>
      <c r="S23" s="2525"/>
      <c r="T23" s="2525"/>
      <c r="U23" s="2525"/>
      <c r="V23" s="2525"/>
      <c r="W23" s="2526">
        <f>W22*1</f>
        <v>0</v>
      </c>
      <c r="X23" s="2526"/>
      <c r="Y23" s="2526"/>
      <c r="Z23" s="2526"/>
      <c r="AA23" s="2526"/>
      <c r="AB23" s="2526">
        <f>AB22*2</f>
        <v>0</v>
      </c>
      <c r="AC23" s="2526"/>
      <c r="AD23" s="2526"/>
      <c r="AE23" s="2526"/>
      <c r="AF23" s="2526"/>
      <c r="AG23" s="2526">
        <f>AG22*3</f>
        <v>0</v>
      </c>
      <c r="AH23" s="2526"/>
      <c r="AI23" s="2526"/>
      <c r="AJ23" s="2526"/>
      <c r="AK23" s="2526"/>
      <c r="AL23" s="2526">
        <f>AL22*4</f>
        <v>0</v>
      </c>
      <c r="AM23" s="2526"/>
      <c r="AN23" s="2526"/>
      <c r="AO23" s="2526"/>
      <c r="AP23" s="2526"/>
      <c r="AQ23" s="2527">
        <f>W23+AB23+AG23+AL23</f>
        <v>0</v>
      </c>
      <c r="AR23" s="2527"/>
      <c r="AS23" s="2527"/>
      <c r="AT23" s="2528"/>
      <c r="AU23" s="2528"/>
      <c r="AV23" s="2528"/>
      <c r="AW23" s="2528"/>
      <c r="AX23" s="2528"/>
      <c r="AY23" s="2529"/>
      <c r="AZ23" s="352"/>
    </row>
    <row r="24" spans="1:52" ht="13.5" thickBot="1" x14ac:dyDescent="0.25">
      <c r="A24" s="273"/>
      <c r="B24" s="2532"/>
      <c r="C24" s="2533"/>
      <c r="D24" s="2533"/>
      <c r="E24" s="2533"/>
      <c r="F24" s="2537" t="s">
        <v>1588</v>
      </c>
      <c r="G24" s="2537"/>
      <c r="H24" s="2537"/>
      <c r="I24" s="2537"/>
      <c r="J24" s="2537"/>
      <c r="K24" s="2537"/>
      <c r="L24" s="2538">
        <v>0</v>
      </c>
      <c r="M24" s="2538"/>
      <c r="N24" s="2538"/>
      <c r="O24" s="2538"/>
      <c r="P24" s="2538"/>
      <c r="Q24" s="2538">
        <v>0</v>
      </c>
      <c r="R24" s="2538"/>
      <c r="S24" s="2538"/>
      <c r="T24" s="2538"/>
      <c r="U24" s="2538"/>
      <c r="V24" s="2538"/>
      <c r="W24" s="2365"/>
      <c r="X24" s="2366"/>
      <c r="Y24" s="2366"/>
      <c r="Z24" s="2366"/>
      <c r="AA24" s="2367"/>
      <c r="AB24" s="2365"/>
      <c r="AC24" s="2366"/>
      <c r="AD24" s="2366"/>
      <c r="AE24" s="2366"/>
      <c r="AF24" s="2367"/>
      <c r="AG24" s="2365"/>
      <c r="AH24" s="2366"/>
      <c r="AI24" s="2366"/>
      <c r="AJ24" s="2366"/>
      <c r="AK24" s="2367"/>
      <c r="AL24" s="2538"/>
      <c r="AM24" s="2538"/>
      <c r="AN24" s="2538"/>
      <c r="AO24" s="2538"/>
      <c r="AP24" s="2538"/>
      <c r="AQ24" s="2539">
        <f>L24*L22+Q24*Q22+W24*W22+AB24*AB22+AG24*AG22+AL24*AL22</f>
        <v>0</v>
      </c>
      <c r="AR24" s="2540"/>
      <c r="AS24" s="2541"/>
      <c r="AT24" s="2564"/>
      <c r="AU24" s="2564"/>
      <c r="AV24" s="2564"/>
      <c r="AW24" s="2564"/>
      <c r="AX24" s="2564"/>
      <c r="AY24" s="2565"/>
      <c r="AZ24" s="352"/>
    </row>
    <row r="25" spans="1:52" x14ac:dyDescent="0.2">
      <c r="A25" s="273"/>
      <c r="B25" s="2570" t="s">
        <v>1589</v>
      </c>
      <c r="C25" s="2571"/>
      <c r="D25" s="2571"/>
      <c r="E25" s="2571"/>
      <c r="F25" s="2583" t="s">
        <v>691</v>
      </c>
      <c r="G25" s="2583"/>
      <c r="H25" s="2583"/>
      <c r="I25" s="2583"/>
      <c r="J25" s="2583"/>
      <c r="K25" s="2583"/>
      <c r="L25" s="2576">
        <f>L10+L13+L16+L19+L22</f>
        <v>0</v>
      </c>
      <c r="M25" s="2576"/>
      <c r="N25" s="2576"/>
      <c r="O25" s="2576"/>
      <c r="P25" s="2576"/>
      <c r="Q25" s="2576">
        <f>Q10+Q13+Q16+Q22+Q19</f>
        <v>0</v>
      </c>
      <c r="R25" s="2576"/>
      <c r="S25" s="2576"/>
      <c r="T25" s="2576"/>
      <c r="U25" s="2576"/>
      <c r="V25" s="2576"/>
      <c r="W25" s="2576">
        <f>W10+W13+W16+W19+W22</f>
        <v>0</v>
      </c>
      <c r="X25" s="2576"/>
      <c r="Y25" s="2576"/>
      <c r="Z25" s="2576"/>
      <c r="AA25" s="2576"/>
      <c r="AB25" s="2576">
        <f>AB10+AB13+AB16+AB19+AB22</f>
        <v>0</v>
      </c>
      <c r="AC25" s="2576"/>
      <c r="AD25" s="2576"/>
      <c r="AE25" s="2576"/>
      <c r="AF25" s="2576"/>
      <c r="AG25" s="2576">
        <f>AG10+AG13+AG16+AG19+AG22</f>
        <v>0</v>
      </c>
      <c r="AH25" s="2576"/>
      <c r="AI25" s="2576"/>
      <c r="AJ25" s="2576"/>
      <c r="AK25" s="2576"/>
      <c r="AL25" s="2576">
        <f>AL10+AL13+AL16+AL19+AL22</f>
        <v>0</v>
      </c>
      <c r="AM25" s="2576"/>
      <c r="AN25" s="2576"/>
      <c r="AO25" s="2576"/>
      <c r="AP25" s="2576"/>
      <c r="AQ25" s="2577">
        <f>L25+Q25+W25+AB25+AG25+AL25</f>
        <v>0</v>
      </c>
      <c r="AR25" s="2578"/>
      <c r="AS25" s="2579"/>
      <c r="AT25" s="2580">
        <v>1</v>
      </c>
      <c r="AU25" s="2581"/>
      <c r="AV25" s="2581"/>
      <c r="AW25" s="2581"/>
      <c r="AX25" s="2581"/>
      <c r="AY25" s="2582"/>
      <c r="AZ25" s="352"/>
    </row>
    <row r="26" spans="1:52" x14ac:dyDescent="0.2">
      <c r="A26" s="273"/>
      <c r="B26" s="2572"/>
      <c r="C26" s="2573"/>
      <c r="D26" s="2573"/>
      <c r="E26" s="2573"/>
      <c r="F26" s="2416" t="s">
        <v>701</v>
      </c>
      <c r="G26" s="2416"/>
      <c r="H26" s="2416"/>
      <c r="I26" s="2416"/>
      <c r="J26" s="2416"/>
      <c r="K26" s="2416"/>
      <c r="L26" s="2525"/>
      <c r="M26" s="2525"/>
      <c r="N26" s="2525"/>
      <c r="O26" s="2525"/>
      <c r="P26" s="2525"/>
      <c r="Q26" s="2525"/>
      <c r="R26" s="2525"/>
      <c r="S26" s="2525"/>
      <c r="T26" s="2525"/>
      <c r="U26" s="2525"/>
      <c r="V26" s="2525"/>
      <c r="W26" s="2526">
        <f>W25*1</f>
        <v>0</v>
      </c>
      <c r="X26" s="2526"/>
      <c r="Y26" s="2526"/>
      <c r="Z26" s="2526"/>
      <c r="AA26" s="2526"/>
      <c r="AB26" s="2526">
        <f>AB25*2</f>
        <v>0</v>
      </c>
      <c r="AC26" s="2526"/>
      <c r="AD26" s="2526"/>
      <c r="AE26" s="2526"/>
      <c r="AF26" s="2526"/>
      <c r="AG26" s="2526">
        <f>AG25*3</f>
        <v>0</v>
      </c>
      <c r="AH26" s="2526"/>
      <c r="AI26" s="2526"/>
      <c r="AJ26" s="2526"/>
      <c r="AK26" s="2526"/>
      <c r="AL26" s="2526">
        <f>AL25*4</f>
        <v>0</v>
      </c>
      <c r="AM26" s="2526"/>
      <c r="AN26" s="2526"/>
      <c r="AO26" s="2526"/>
      <c r="AP26" s="2526"/>
      <c r="AQ26" s="2526">
        <f>W26+AB26+AG26+AL26</f>
        <v>0</v>
      </c>
      <c r="AR26" s="2526"/>
      <c r="AS26" s="2526"/>
      <c r="AT26" s="2567"/>
      <c r="AU26" s="2567"/>
      <c r="AV26" s="2567"/>
      <c r="AW26" s="2567"/>
      <c r="AX26" s="2567"/>
      <c r="AY26" s="2568"/>
      <c r="AZ26" s="352"/>
    </row>
    <row r="27" spans="1:52" ht="13.5" thickBot="1" x14ac:dyDescent="0.25">
      <c r="A27" s="273"/>
      <c r="B27" s="2574"/>
      <c r="C27" s="2575"/>
      <c r="D27" s="2575"/>
      <c r="E27" s="2575"/>
      <c r="F27" s="2537" t="s">
        <v>1588</v>
      </c>
      <c r="G27" s="2537"/>
      <c r="H27" s="2537"/>
      <c r="I27" s="2537"/>
      <c r="J27" s="2537"/>
      <c r="K27" s="2537"/>
      <c r="L27" s="2569">
        <f>L12+L15+L18+L21+L24</f>
        <v>0</v>
      </c>
      <c r="M27" s="2569"/>
      <c r="N27" s="2569"/>
      <c r="O27" s="2569"/>
      <c r="P27" s="2569"/>
      <c r="Q27" s="2569">
        <f>Q12+Q24+Q21+Q18+Q15</f>
        <v>0</v>
      </c>
      <c r="R27" s="2569"/>
      <c r="S27" s="2569"/>
      <c r="T27" s="2569"/>
      <c r="U27" s="2569"/>
      <c r="V27" s="2569"/>
      <c r="W27" s="2569">
        <f>W12+W24+W21+W18+W15</f>
        <v>0</v>
      </c>
      <c r="X27" s="2569"/>
      <c r="Y27" s="2569"/>
      <c r="Z27" s="2569"/>
      <c r="AA27" s="2569"/>
      <c r="AB27" s="2569">
        <f>AB12+AB24+AB21+AB18+AB15</f>
        <v>0</v>
      </c>
      <c r="AC27" s="2569"/>
      <c r="AD27" s="2569"/>
      <c r="AE27" s="2569"/>
      <c r="AF27" s="2569"/>
      <c r="AG27" s="2569">
        <f>AG12+AG24+AG21+AG18+AG15</f>
        <v>0</v>
      </c>
      <c r="AH27" s="2569"/>
      <c r="AI27" s="2569"/>
      <c r="AJ27" s="2569"/>
      <c r="AK27" s="2569"/>
      <c r="AL27" s="2569">
        <f>AL12+AL24+AL21+AL18+AL15</f>
        <v>0</v>
      </c>
      <c r="AM27" s="2569"/>
      <c r="AN27" s="2569"/>
      <c r="AO27" s="2569"/>
      <c r="AP27" s="2569"/>
      <c r="AQ27" s="2316">
        <f>AQ12+AQ15+AQ18+AQ21+AQ24</f>
        <v>0</v>
      </c>
      <c r="AR27" s="2317"/>
      <c r="AS27" s="2318"/>
      <c r="AT27" s="2564"/>
      <c r="AU27" s="2564"/>
      <c r="AV27" s="2564"/>
      <c r="AW27" s="2564"/>
      <c r="AX27" s="2564"/>
      <c r="AY27" s="2565"/>
      <c r="AZ27" s="352"/>
    </row>
    <row r="28" spans="1:52" x14ac:dyDescent="0.2">
      <c r="A28" s="273"/>
      <c r="B28" s="361"/>
      <c r="C28" s="361"/>
      <c r="D28" s="361"/>
      <c r="E28" s="361"/>
      <c r="F28" s="198"/>
      <c r="G28" s="198"/>
      <c r="H28" s="198"/>
      <c r="I28" s="198"/>
      <c r="J28" s="198"/>
      <c r="K28" s="198"/>
      <c r="L28" s="198"/>
      <c r="M28" s="198"/>
      <c r="N28" s="198"/>
      <c r="O28" s="198"/>
      <c r="P28" s="198"/>
      <c r="Q28" s="198"/>
      <c r="R28" s="198"/>
      <c r="S28" s="198"/>
      <c r="T28" s="198"/>
      <c r="U28" s="198"/>
      <c r="V28" s="198"/>
      <c r="W28" s="198"/>
      <c r="X28" s="198"/>
      <c r="Y28" s="198"/>
      <c r="Z28" s="198"/>
      <c r="AA28" s="198"/>
      <c r="AB28" s="198"/>
      <c r="AC28" s="198"/>
      <c r="AD28" s="198"/>
      <c r="AE28" s="198"/>
      <c r="AF28" s="198"/>
      <c r="AG28" s="198"/>
      <c r="AH28" s="198"/>
      <c r="AI28" s="198"/>
      <c r="AJ28" s="198"/>
      <c r="AK28" s="198"/>
      <c r="AL28" s="198"/>
      <c r="AM28" s="198"/>
      <c r="AN28" s="198" t="e">
        <f>'HOME &amp; Dev. FUND (4)'!AQ10:AS10,'HOME &amp; Dev. FUND (4)'!AQ13:AS13,'HOME &amp; Dev. FUND (4)'!AQ16:AS16,'HOME &amp; Dev. FUND (4)'!AQ19:AS19,'HOME &amp; Dev. FUND (4)'!AQ22:AS22</f>
        <v>#VALUE!</v>
      </c>
      <c r="AO28" s="198"/>
      <c r="AP28" s="198"/>
      <c r="AQ28" s="198"/>
      <c r="AR28" s="198"/>
      <c r="AS28" s="198"/>
      <c r="AT28" s="198"/>
      <c r="AU28" s="198"/>
      <c r="AV28" s="198"/>
      <c r="AW28" s="198"/>
      <c r="AX28" s="198"/>
      <c r="AY28" s="198"/>
      <c r="AZ28" s="352"/>
    </row>
    <row r="29" spans="1:52" ht="15" x14ac:dyDescent="0.25">
      <c r="A29" s="366"/>
      <c r="B29" s="194" t="s">
        <v>1598</v>
      </c>
      <c r="C29" s="194"/>
      <c r="D29" s="194"/>
      <c r="E29" s="194"/>
      <c r="F29" s="194"/>
      <c r="G29" s="194"/>
      <c r="H29" s="194"/>
      <c r="I29" s="194"/>
      <c r="J29" s="194"/>
      <c r="K29" s="194"/>
      <c r="L29" s="194"/>
      <c r="M29" s="194"/>
      <c r="N29" s="194"/>
      <c r="O29" s="194"/>
      <c r="P29" s="194"/>
      <c r="Q29" s="194"/>
      <c r="R29" s="194"/>
      <c r="S29" s="194"/>
      <c r="T29" s="194"/>
      <c r="U29" s="194"/>
      <c r="V29" s="194"/>
      <c r="W29" s="194"/>
      <c r="X29" s="194"/>
      <c r="Y29" s="194"/>
      <c r="Z29" s="194"/>
      <c r="AA29" s="194"/>
      <c r="AB29" s="194"/>
      <c r="AC29" s="194"/>
      <c r="AD29" s="194"/>
      <c r="AE29" s="194"/>
      <c r="AF29" s="194"/>
      <c r="AG29" s="194"/>
      <c r="AH29" s="194"/>
      <c r="AI29" s="194"/>
      <c r="AJ29" s="194"/>
      <c r="AK29" s="194"/>
      <c r="AL29" s="194"/>
      <c r="AM29" s="194"/>
      <c r="AN29" s="194"/>
      <c r="AO29" s="194"/>
      <c r="AP29" s="194"/>
      <c r="AQ29" s="194"/>
      <c r="AR29" s="194"/>
      <c r="AS29" s="194"/>
      <c r="AT29" s="194"/>
      <c r="AU29" s="194"/>
      <c r="AV29" s="194"/>
      <c r="AW29" s="194"/>
      <c r="AX29" s="194"/>
      <c r="AY29" s="194"/>
      <c r="AZ29" s="352"/>
    </row>
    <row r="30" spans="1:52" ht="15" x14ac:dyDescent="0.25">
      <c r="A30" s="366" t="s">
        <v>1599</v>
      </c>
      <c r="B30" s="194" t="s">
        <v>1600</v>
      </c>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4"/>
      <c r="AK30" s="194"/>
      <c r="AL30" s="194"/>
      <c r="AM30" s="194"/>
      <c r="AN30" s="194"/>
      <c r="AO30" s="194"/>
      <c r="AP30" s="194"/>
      <c r="AQ30" s="194"/>
      <c r="AR30" s="194"/>
      <c r="AS30" s="194"/>
      <c r="AT30" s="194"/>
      <c r="AU30" s="194"/>
      <c r="AV30" s="194"/>
      <c r="AW30" s="194"/>
      <c r="AX30" s="194"/>
      <c r="AY30" s="194"/>
      <c r="AZ30" s="352"/>
    </row>
    <row r="31" spans="1:52" ht="15" x14ac:dyDescent="0.25">
      <c r="A31" s="366" t="s">
        <v>1601</v>
      </c>
      <c r="B31" s="194" t="s">
        <v>1602</v>
      </c>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4"/>
      <c r="AK31" s="194"/>
      <c r="AL31" s="194"/>
      <c r="AM31" s="194"/>
      <c r="AN31" s="194"/>
      <c r="AO31" s="194"/>
      <c r="AP31" s="194"/>
      <c r="AQ31" s="194"/>
      <c r="AR31" s="194"/>
      <c r="AS31" s="194"/>
      <c r="AT31" s="194"/>
      <c r="AU31" s="194"/>
      <c r="AV31" s="194"/>
      <c r="AW31" s="194"/>
      <c r="AX31" s="194"/>
      <c r="AY31" s="194"/>
      <c r="AZ31" s="352"/>
    </row>
    <row r="32" spans="1:52" x14ac:dyDescent="0.2">
      <c r="A32" s="273"/>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4"/>
      <c r="AK32" s="194"/>
      <c r="AL32" s="194"/>
      <c r="AM32" s="194"/>
      <c r="AN32" s="194"/>
      <c r="AO32" s="194"/>
      <c r="AP32" s="194"/>
      <c r="AQ32" s="194"/>
      <c r="AR32" s="194"/>
      <c r="AS32" s="194"/>
      <c r="AT32" s="194"/>
      <c r="AU32" s="194"/>
      <c r="AV32" s="194"/>
      <c r="AW32" s="194"/>
      <c r="AX32" s="194"/>
      <c r="AY32" s="194"/>
      <c r="AZ32" s="352"/>
    </row>
    <row r="33" spans="1:52" x14ac:dyDescent="0.2">
      <c r="A33" s="371">
        <v>5</v>
      </c>
      <c r="B33" s="351" t="s">
        <v>1603</v>
      </c>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4"/>
      <c r="AK33" s="194"/>
      <c r="AL33" s="194"/>
      <c r="AM33" s="194"/>
      <c r="AN33" s="194"/>
      <c r="AO33" s="194"/>
      <c r="AP33" s="194"/>
      <c r="AQ33" s="194"/>
      <c r="AR33" s="194"/>
      <c r="AS33" s="194"/>
      <c r="AT33" s="194"/>
      <c r="AU33" s="194"/>
      <c r="AV33" s="194"/>
      <c r="AW33" s="194"/>
      <c r="AX33" s="195"/>
      <c r="AY33" s="195"/>
      <c r="AZ33" s="352"/>
    </row>
    <row r="34" spans="1:52" ht="15" x14ac:dyDescent="0.2">
      <c r="A34" s="273"/>
      <c r="B34" s="194" t="s">
        <v>1604</v>
      </c>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4"/>
      <c r="AK34" s="194"/>
      <c r="AL34" s="194"/>
      <c r="AM34" s="194"/>
      <c r="AN34" s="194"/>
      <c r="AO34" s="194"/>
      <c r="AP34" s="194"/>
      <c r="AQ34" s="194"/>
      <c r="AR34" s="194"/>
      <c r="AS34" s="194"/>
      <c r="AT34" s="194"/>
      <c r="AU34" s="194"/>
      <c r="AV34" s="194"/>
      <c r="AW34" s="194"/>
      <c r="AX34" s="194"/>
      <c r="AY34" s="194"/>
      <c r="AZ34" s="352"/>
    </row>
    <row r="35" spans="1:52" x14ac:dyDescent="0.2">
      <c r="A35" s="273"/>
      <c r="B35" s="194" t="s">
        <v>1605</v>
      </c>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4"/>
      <c r="AK35" s="194"/>
      <c r="AL35" s="194"/>
      <c r="AM35" s="194"/>
      <c r="AN35" s="194"/>
      <c r="AO35" s="194"/>
      <c r="AP35" s="194"/>
      <c r="AQ35" s="194"/>
      <c r="AR35" s="194"/>
      <c r="AS35" s="194"/>
      <c r="AT35" s="194"/>
      <c r="AU35" s="194"/>
      <c r="AV35" s="194"/>
      <c r="AW35" s="194"/>
      <c r="AX35" s="194"/>
      <c r="AY35" s="194"/>
      <c r="AZ35" s="352"/>
    </row>
    <row r="36" spans="1:52" x14ac:dyDescent="0.2">
      <c r="A36" s="273"/>
      <c r="B36" s="194"/>
      <c r="C36" s="194"/>
      <c r="D36" s="194"/>
      <c r="E36" s="194"/>
      <c r="F36" s="194"/>
      <c r="G36" s="194"/>
      <c r="H36" s="194"/>
      <c r="I36" s="194"/>
      <c r="J36" s="194"/>
      <c r="K36" s="194"/>
      <c r="L36" s="194"/>
      <c r="M36" s="194"/>
      <c r="N36" s="194"/>
      <c r="O36" s="194"/>
      <c r="P36" s="194"/>
      <c r="Q36" s="194"/>
      <c r="R36" s="194"/>
      <c r="S36" s="194"/>
      <c r="T36" s="194"/>
      <c r="U36" s="194"/>
      <c r="V36" s="194"/>
      <c r="W36" s="194"/>
      <c r="X36" s="194"/>
      <c r="Y36" s="194"/>
      <c r="Z36" s="194"/>
      <c r="AA36" s="194"/>
      <c r="AB36" s="194"/>
      <c r="AC36" s="194"/>
      <c r="AD36" s="194"/>
      <c r="AE36" s="194"/>
      <c r="AF36" s="194"/>
      <c r="AG36" s="194"/>
      <c r="AH36" s="194"/>
      <c r="AI36" s="194"/>
      <c r="AJ36" s="194"/>
      <c r="AK36" s="194"/>
      <c r="AL36" s="194"/>
      <c r="AM36" s="194"/>
      <c r="AN36" s="194"/>
      <c r="AO36" s="194"/>
      <c r="AP36" s="194"/>
      <c r="AQ36" s="194"/>
      <c r="AR36" s="194"/>
      <c r="AS36" s="194"/>
      <c r="AT36" s="194"/>
      <c r="AU36" s="194"/>
      <c r="AV36" s="194"/>
      <c r="AW36" s="194"/>
      <c r="AX36" s="194"/>
      <c r="AY36" s="194"/>
      <c r="AZ36" s="352"/>
    </row>
    <row r="37" spans="1:52" x14ac:dyDescent="0.2">
      <c r="A37" s="273"/>
      <c r="B37" s="2566" t="s">
        <v>1603</v>
      </c>
      <c r="C37" s="2566"/>
      <c r="D37" s="2566"/>
      <c r="E37" s="2566"/>
      <c r="F37" s="2566"/>
      <c r="G37" s="2566"/>
      <c r="H37" s="2566"/>
      <c r="I37" s="2566"/>
      <c r="J37" s="2566"/>
      <c r="K37" s="2566"/>
      <c r="L37" s="2566"/>
      <c r="M37" s="2566"/>
      <c r="N37" s="2566" t="s">
        <v>1606</v>
      </c>
      <c r="O37" s="2566"/>
      <c r="P37" s="2566"/>
      <c r="Q37" s="2566"/>
      <c r="R37" s="2566"/>
      <c r="S37" s="2566"/>
      <c r="T37" s="2566"/>
      <c r="U37" s="2566"/>
      <c r="V37" s="2566"/>
      <c r="W37" s="2566"/>
      <c r="X37" s="2566"/>
      <c r="Y37" s="2566"/>
      <c r="Z37" s="2566"/>
      <c r="AA37" s="2566" t="s">
        <v>1607</v>
      </c>
      <c r="AB37" s="2566"/>
      <c r="AC37" s="2566"/>
      <c r="AD37" s="2566"/>
      <c r="AE37" s="2566"/>
      <c r="AF37" s="2566"/>
      <c r="AG37" s="2566"/>
      <c r="AH37" s="2566"/>
      <c r="AI37" s="2566"/>
      <c r="AJ37" s="2566"/>
      <c r="AK37" s="2566"/>
      <c r="AL37" s="2566"/>
      <c r="AM37" s="2566" t="s">
        <v>494</v>
      </c>
      <c r="AN37" s="2566"/>
      <c r="AO37" s="2566"/>
      <c r="AP37" s="2566"/>
      <c r="AQ37" s="2566"/>
      <c r="AR37" s="2566"/>
      <c r="AS37" s="2566"/>
      <c r="AT37" s="194"/>
      <c r="AU37" s="194"/>
      <c r="AV37" s="194"/>
      <c r="AW37" s="194"/>
      <c r="AX37" s="194"/>
      <c r="AY37" s="194"/>
      <c r="AZ37" s="352"/>
    </row>
    <row r="38" spans="1:52" x14ac:dyDescent="0.2">
      <c r="A38" s="273"/>
      <c r="B38" s="2557"/>
      <c r="C38" s="2557"/>
      <c r="D38" s="2557"/>
      <c r="E38" s="2557"/>
      <c r="F38" s="2557"/>
      <c r="G38" s="2557"/>
      <c r="H38" s="2557"/>
      <c r="I38" s="2557"/>
      <c r="J38" s="2557"/>
      <c r="K38" s="2557"/>
      <c r="L38" s="2557"/>
      <c r="M38" s="2557"/>
      <c r="N38" s="2557"/>
      <c r="O38" s="2557"/>
      <c r="P38" s="2557"/>
      <c r="Q38" s="2557"/>
      <c r="R38" s="2557"/>
      <c r="S38" s="2557"/>
      <c r="T38" s="2557"/>
      <c r="U38" s="2557"/>
      <c r="V38" s="2557"/>
      <c r="W38" s="2557"/>
      <c r="X38" s="2557"/>
      <c r="Y38" s="2557"/>
      <c r="Z38" s="2557"/>
      <c r="AA38" s="2558"/>
      <c r="AB38" s="2559"/>
      <c r="AC38" s="2560" t="s">
        <v>274</v>
      </c>
      <c r="AD38" s="2560"/>
      <c r="AE38" s="2560"/>
      <c r="AF38" s="2561"/>
      <c r="AG38" s="2562"/>
      <c r="AH38" s="2563"/>
      <c r="AI38" s="2560" t="s">
        <v>275</v>
      </c>
      <c r="AJ38" s="2560"/>
      <c r="AK38" s="2560"/>
      <c r="AL38" s="2561"/>
      <c r="AM38" s="2554"/>
      <c r="AN38" s="2555"/>
      <c r="AO38" s="2555"/>
      <c r="AP38" s="2555"/>
      <c r="AQ38" s="2555"/>
      <c r="AR38" s="2555"/>
      <c r="AS38" s="2556"/>
      <c r="AT38" s="194"/>
      <c r="AU38" s="194"/>
      <c r="AV38" s="194"/>
      <c r="AW38" s="194"/>
      <c r="AX38" s="194"/>
      <c r="AY38" s="194"/>
      <c r="AZ38" s="352"/>
    </row>
    <row r="39" spans="1:52" x14ac:dyDescent="0.2">
      <c r="A39" s="273"/>
      <c r="B39" s="2557"/>
      <c r="C39" s="2557"/>
      <c r="D39" s="2557"/>
      <c r="E39" s="2557"/>
      <c r="F39" s="2557"/>
      <c r="G39" s="2557"/>
      <c r="H39" s="2557"/>
      <c r="I39" s="2557"/>
      <c r="J39" s="2557"/>
      <c r="K39" s="2557"/>
      <c r="L39" s="2557"/>
      <c r="M39" s="2557"/>
      <c r="N39" s="2557"/>
      <c r="O39" s="2557"/>
      <c r="P39" s="2557"/>
      <c r="Q39" s="2557"/>
      <c r="R39" s="2557"/>
      <c r="S39" s="2557"/>
      <c r="T39" s="2557"/>
      <c r="U39" s="2557"/>
      <c r="V39" s="2557"/>
      <c r="W39" s="2557"/>
      <c r="X39" s="2557"/>
      <c r="Y39" s="2557"/>
      <c r="Z39" s="2557"/>
      <c r="AA39" s="2558"/>
      <c r="AB39" s="2559"/>
      <c r="AC39" s="2560" t="s">
        <v>274</v>
      </c>
      <c r="AD39" s="2560"/>
      <c r="AE39" s="2560"/>
      <c r="AF39" s="2561"/>
      <c r="AG39" s="2562"/>
      <c r="AH39" s="2563"/>
      <c r="AI39" s="2560" t="s">
        <v>275</v>
      </c>
      <c r="AJ39" s="2560"/>
      <c r="AK39" s="2560"/>
      <c r="AL39" s="2561"/>
      <c r="AM39" s="2554"/>
      <c r="AN39" s="2555"/>
      <c r="AO39" s="2555"/>
      <c r="AP39" s="2555"/>
      <c r="AQ39" s="2555"/>
      <c r="AR39" s="2555"/>
      <c r="AS39" s="2556"/>
      <c r="AT39" s="194"/>
      <c r="AU39" s="194"/>
      <c r="AV39" s="194"/>
      <c r="AW39" s="194"/>
      <c r="AX39" s="194"/>
      <c r="AY39" s="194"/>
      <c r="AZ39" s="352"/>
    </row>
    <row r="40" spans="1:52" x14ac:dyDescent="0.2">
      <c r="A40" s="273"/>
      <c r="B40" s="2557"/>
      <c r="C40" s="2557"/>
      <c r="D40" s="2557"/>
      <c r="E40" s="2557"/>
      <c r="F40" s="2557"/>
      <c r="G40" s="2557"/>
      <c r="H40" s="2557"/>
      <c r="I40" s="2557"/>
      <c r="J40" s="2557"/>
      <c r="K40" s="2557"/>
      <c r="L40" s="2557"/>
      <c r="M40" s="2557"/>
      <c r="N40" s="2557"/>
      <c r="O40" s="2557"/>
      <c r="P40" s="2557"/>
      <c r="Q40" s="2557"/>
      <c r="R40" s="2557"/>
      <c r="S40" s="2557"/>
      <c r="T40" s="2557"/>
      <c r="U40" s="2557"/>
      <c r="V40" s="2557"/>
      <c r="W40" s="2557"/>
      <c r="X40" s="2557"/>
      <c r="Y40" s="2557"/>
      <c r="Z40" s="2557"/>
      <c r="AA40" s="2558"/>
      <c r="AB40" s="2559"/>
      <c r="AC40" s="2560" t="s">
        <v>274</v>
      </c>
      <c r="AD40" s="2560"/>
      <c r="AE40" s="2560"/>
      <c r="AF40" s="2561"/>
      <c r="AG40" s="2562"/>
      <c r="AH40" s="2563"/>
      <c r="AI40" s="2560" t="s">
        <v>275</v>
      </c>
      <c r="AJ40" s="2560"/>
      <c r="AK40" s="2560"/>
      <c r="AL40" s="2561"/>
      <c r="AM40" s="2554"/>
      <c r="AN40" s="2555"/>
      <c r="AO40" s="2555"/>
      <c r="AP40" s="2555"/>
      <c r="AQ40" s="2555"/>
      <c r="AR40" s="2555"/>
      <c r="AS40" s="2556"/>
      <c r="AT40" s="194"/>
      <c r="AU40" s="194"/>
      <c r="AV40" s="194"/>
      <c r="AW40" s="194"/>
      <c r="AX40" s="194"/>
      <c r="AY40" s="194"/>
      <c r="AZ40" s="352"/>
    </row>
    <row r="41" spans="1:52" x14ac:dyDescent="0.2">
      <c r="A41" s="273"/>
      <c r="B41" s="2557"/>
      <c r="C41" s="2557"/>
      <c r="D41" s="2557"/>
      <c r="E41" s="2557"/>
      <c r="F41" s="2557"/>
      <c r="G41" s="2557"/>
      <c r="H41" s="2557"/>
      <c r="I41" s="2557"/>
      <c r="J41" s="2557"/>
      <c r="K41" s="2557"/>
      <c r="L41" s="2557"/>
      <c r="M41" s="2557"/>
      <c r="N41" s="2557"/>
      <c r="O41" s="2557"/>
      <c r="P41" s="2557"/>
      <c r="Q41" s="2557"/>
      <c r="R41" s="2557"/>
      <c r="S41" s="2557"/>
      <c r="T41" s="2557"/>
      <c r="U41" s="2557"/>
      <c r="V41" s="2557"/>
      <c r="W41" s="2557"/>
      <c r="X41" s="2557"/>
      <c r="Y41" s="2557"/>
      <c r="Z41" s="2557"/>
      <c r="AA41" s="2558"/>
      <c r="AB41" s="2559"/>
      <c r="AC41" s="2560" t="s">
        <v>274</v>
      </c>
      <c r="AD41" s="2560"/>
      <c r="AE41" s="2560"/>
      <c r="AF41" s="2561"/>
      <c r="AG41" s="2558"/>
      <c r="AH41" s="2559"/>
      <c r="AI41" s="2560" t="s">
        <v>275</v>
      </c>
      <c r="AJ41" s="2560"/>
      <c r="AK41" s="2560"/>
      <c r="AL41" s="2561"/>
      <c r="AM41" s="2554"/>
      <c r="AN41" s="2555"/>
      <c r="AO41" s="2555"/>
      <c r="AP41" s="2555"/>
      <c r="AQ41" s="2555"/>
      <c r="AR41" s="2555"/>
      <c r="AS41" s="2556"/>
      <c r="AT41" s="194"/>
      <c r="AU41" s="194"/>
      <c r="AV41" s="194"/>
      <c r="AW41" s="194"/>
      <c r="AX41" s="194"/>
      <c r="AY41" s="194"/>
      <c r="AZ41" s="352"/>
    </row>
    <row r="42" spans="1:52" x14ac:dyDescent="0.2">
      <c r="A42" s="273"/>
      <c r="B42" s="2542" t="s">
        <v>686</v>
      </c>
      <c r="C42" s="2543"/>
      <c r="D42" s="2543"/>
      <c r="E42" s="2543"/>
      <c r="F42" s="2543"/>
      <c r="G42" s="2543"/>
      <c r="H42" s="2543"/>
      <c r="I42" s="2543"/>
      <c r="J42" s="2543"/>
      <c r="K42" s="2543"/>
      <c r="L42" s="2543"/>
      <c r="M42" s="2543"/>
      <c r="N42" s="2543"/>
      <c r="O42" s="2543"/>
      <c r="P42" s="2543"/>
      <c r="Q42" s="2543"/>
      <c r="R42" s="2543"/>
      <c r="S42" s="2543"/>
      <c r="T42" s="2543"/>
      <c r="U42" s="2543"/>
      <c r="V42" s="2543"/>
      <c r="W42" s="2543"/>
      <c r="X42" s="2543"/>
      <c r="Y42" s="2543"/>
      <c r="Z42" s="2543"/>
      <c r="AA42" s="2543"/>
      <c r="AB42" s="2543"/>
      <c r="AC42" s="2543"/>
      <c r="AD42" s="2543"/>
      <c r="AE42" s="2543"/>
      <c r="AF42" s="2543"/>
      <c r="AG42" s="2543"/>
      <c r="AH42" s="2543"/>
      <c r="AI42" s="2543"/>
      <c r="AJ42" s="2543"/>
      <c r="AK42" s="2543"/>
      <c r="AL42" s="2544"/>
      <c r="AM42" s="2545">
        <f>AM38+AM39+AM40+AM41</f>
        <v>0</v>
      </c>
      <c r="AN42" s="2546"/>
      <c r="AO42" s="2546"/>
      <c r="AP42" s="2546"/>
      <c r="AQ42" s="2546"/>
      <c r="AR42" s="2546"/>
      <c r="AS42" s="2547"/>
      <c r="AT42" s="194"/>
      <c r="AU42" s="194"/>
      <c r="AV42" s="194"/>
      <c r="AW42" s="194"/>
      <c r="AX42" s="194"/>
      <c r="AY42" s="194"/>
      <c r="AZ42" s="352"/>
    </row>
    <row r="43" spans="1:52" x14ac:dyDescent="0.2">
      <c r="A43" s="273"/>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4"/>
      <c r="AK43" s="194"/>
      <c r="AL43" s="194"/>
      <c r="AM43" s="194"/>
      <c r="AN43" s="194"/>
      <c r="AO43" s="194"/>
      <c r="AP43" s="194"/>
      <c r="AQ43" s="194"/>
      <c r="AR43" s="194"/>
      <c r="AS43" s="194"/>
      <c r="AT43" s="194"/>
      <c r="AU43" s="194"/>
      <c r="AV43" s="194"/>
      <c r="AW43" s="194"/>
      <c r="AX43" s="194"/>
      <c r="AY43" s="194"/>
      <c r="AZ43" s="352"/>
    </row>
    <row r="44" spans="1:52" x14ac:dyDescent="0.2">
      <c r="A44" s="273"/>
      <c r="B44" s="194" t="s">
        <v>1608</v>
      </c>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4"/>
      <c r="AK44" s="194"/>
      <c r="AL44" s="194"/>
      <c r="AM44" s="194"/>
      <c r="AN44" s="194"/>
      <c r="AO44" s="194"/>
      <c r="AP44" s="194"/>
      <c r="AQ44" s="194"/>
      <c r="AR44" s="194"/>
      <c r="AS44" s="194"/>
      <c r="AT44" s="194"/>
      <c r="AU44" s="194"/>
      <c r="AV44" s="194"/>
      <c r="AW44" s="194"/>
      <c r="AX44" s="194"/>
      <c r="AY44" s="194"/>
      <c r="AZ44" s="352"/>
    </row>
    <row r="45" spans="1:52" x14ac:dyDescent="0.2">
      <c r="A45" s="273"/>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t="s">
        <v>573</v>
      </c>
      <c r="AB45" s="194"/>
      <c r="AC45" s="194"/>
      <c r="AD45" s="194"/>
      <c r="AE45" s="194"/>
      <c r="AF45" s="194"/>
      <c r="AG45" s="194"/>
      <c r="AH45" s="194"/>
      <c r="AI45" s="194"/>
      <c r="AJ45" s="194"/>
      <c r="AK45" s="194"/>
      <c r="AL45" s="194"/>
      <c r="AM45" s="194"/>
      <c r="AN45" s="194"/>
      <c r="AO45" s="194"/>
      <c r="AP45" s="194"/>
      <c r="AQ45" s="194"/>
      <c r="AR45" s="194"/>
      <c r="AS45" s="194"/>
      <c r="AT45" s="194"/>
      <c r="AU45" s="194"/>
      <c r="AV45" s="194"/>
      <c r="AW45" s="194"/>
      <c r="AX45" s="194"/>
      <c r="AY45" s="194"/>
      <c r="AZ45" s="352"/>
    </row>
    <row r="46" spans="1:52" x14ac:dyDescent="0.2">
      <c r="A46" s="273"/>
      <c r="B46" s="2477"/>
      <c r="C46" s="2478"/>
      <c r="D46" s="2478"/>
      <c r="E46" s="2478"/>
      <c r="F46" s="2478"/>
      <c r="G46" s="2478"/>
      <c r="H46" s="2478"/>
      <c r="I46" s="2478"/>
      <c r="J46" s="2478"/>
      <c r="K46" s="2478"/>
      <c r="L46" s="2478"/>
      <c r="M46" s="2478"/>
      <c r="N46" s="2478"/>
      <c r="O46" s="2478"/>
      <c r="P46" s="2478"/>
      <c r="Q46" s="2478"/>
      <c r="R46" s="2478"/>
      <c r="S46" s="2478"/>
      <c r="T46" s="2478"/>
      <c r="U46" s="2478"/>
      <c r="V46" s="2478"/>
      <c r="W46" s="2478"/>
      <c r="X46" s="2478"/>
      <c r="Y46" s="2478"/>
      <c r="Z46" s="2478"/>
      <c r="AA46" s="2478"/>
      <c r="AB46" s="2478"/>
      <c r="AC46" s="2478"/>
      <c r="AD46" s="2478"/>
      <c r="AE46" s="2478"/>
      <c r="AF46" s="2478"/>
      <c r="AG46" s="2478"/>
      <c r="AH46" s="2478"/>
      <c r="AI46" s="2478"/>
      <c r="AJ46" s="2478"/>
      <c r="AK46" s="2478"/>
      <c r="AL46" s="2478"/>
      <c r="AM46" s="2478"/>
      <c r="AN46" s="2478"/>
      <c r="AO46" s="2478"/>
      <c r="AP46" s="2478"/>
      <c r="AQ46" s="2478"/>
      <c r="AR46" s="2479"/>
      <c r="AS46" s="194"/>
      <c r="AT46" s="194"/>
      <c r="AU46" s="194"/>
      <c r="AV46" s="194"/>
      <c r="AW46" s="194"/>
      <c r="AX46" s="194"/>
      <c r="AY46" s="194"/>
      <c r="AZ46" s="352"/>
    </row>
    <row r="47" spans="1:52" x14ac:dyDescent="0.2">
      <c r="A47" s="273"/>
      <c r="B47" s="2480"/>
      <c r="C47" s="2481"/>
      <c r="D47" s="2481"/>
      <c r="E47" s="2481"/>
      <c r="F47" s="2481"/>
      <c r="G47" s="2481"/>
      <c r="H47" s="2481"/>
      <c r="I47" s="2481"/>
      <c r="J47" s="2481"/>
      <c r="K47" s="2481"/>
      <c r="L47" s="2481"/>
      <c r="M47" s="2481"/>
      <c r="N47" s="2481"/>
      <c r="O47" s="2481"/>
      <c r="P47" s="2481"/>
      <c r="Q47" s="2481"/>
      <c r="R47" s="2481"/>
      <c r="S47" s="2481"/>
      <c r="T47" s="2481"/>
      <c r="U47" s="2481"/>
      <c r="V47" s="2481"/>
      <c r="W47" s="2481"/>
      <c r="X47" s="2481"/>
      <c r="Y47" s="2481"/>
      <c r="Z47" s="2481"/>
      <c r="AA47" s="2481"/>
      <c r="AB47" s="2481"/>
      <c r="AC47" s="2481"/>
      <c r="AD47" s="2481"/>
      <c r="AE47" s="2481"/>
      <c r="AF47" s="2481"/>
      <c r="AG47" s="2481"/>
      <c r="AH47" s="2481"/>
      <c r="AI47" s="2481"/>
      <c r="AJ47" s="2481"/>
      <c r="AK47" s="2481"/>
      <c r="AL47" s="2481"/>
      <c r="AM47" s="2481"/>
      <c r="AN47" s="2481"/>
      <c r="AO47" s="2481"/>
      <c r="AP47" s="2481"/>
      <c r="AQ47" s="2481"/>
      <c r="AR47" s="2482"/>
      <c r="AS47" s="194"/>
      <c r="AT47" s="194"/>
      <c r="AU47" s="194"/>
      <c r="AV47" s="194"/>
      <c r="AW47" s="194"/>
      <c r="AX47" s="194"/>
      <c r="AY47" s="194"/>
      <c r="AZ47" s="352"/>
    </row>
    <row r="48" spans="1:52" x14ac:dyDescent="0.2">
      <c r="A48" s="273"/>
      <c r="B48" s="2480"/>
      <c r="C48" s="2481"/>
      <c r="D48" s="2481"/>
      <c r="E48" s="2481"/>
      <c r="F48" s="2481"/>
      <c r="G48" s="2481"/>
      <c r="H48" s="2481"/>
      <c r="I48" s="2481"/>
      <c r="J48" s="2481"/>
      <c r="K48" s="2481"/>
      <c r="L48" s="2481"/>
      <c r="M48" s="2481"/>
      <c r="N48" s="2481"/>
      <c r="O48" s="2481"/>
      <c r="P48" s="2481"/>
      <c r="Q48" s="2481"/>
      <c r="R48" s="2481"/>
      <c r="S48" s="2481"/>
      <c r="T48" s="2481"/>
      <c r="U48" s="2481"/>
      <c r="V48" s="2481"/>
      <c r="W48" s="2481"/>
      <c r="X48" s="2481"/>
      <c r="Y48" s="2481"/>
      <c r="Z48" s="2481"/>
      <c r="AA48" s="2481"/>
      <c r="AB48" s="2481"/>
      <c r="AC48" s="2481"/>
      <c r="AD48" s="2481"/>
      <c r="AE48" s="2481"/>
      <c r="AF48" s="2481"/>
      <c r="AG48" s="2481"/>
      <c r="AH48" s="2481"/>
      <c r="AI48" s="2481"/>
      <c r="AJ48" s="2481"/>
      <c r="AK48" s="2481"/>
      <c r="AL48" s="2481"/>
      <c r="AM48" s="2481"/>
      <c r="AN48" s="2481"/>
      <c r="AO48" s="2481"/>
      <c r="AP48" s="2481"/>
      <c r="AQ48" s="2481"/>
      <c r="AR48" s="2482"/>
      <c r="AS48" s="194"/>
      <c r="AT48" s="194"/>
      <c r="AU48" s="194"/>
      <c r="AV48" s="194"/>
      <c r="AW48" s="194"/>
      <c r="AX48" s="194"/>
      <c r="AY48" s="194"/>
      <c r="AZ48" s="352"/>
    </row>
    <row r="49" spans="1:52" x14ac:dyDescent="0.2">
      <c r="A49" s="273"/>
      <c r="B49" s="2480"/>
      <c r="C49" s="2481"/>
      <c r="D49" s="2481"/>
      <c r="E49" s="2481"/>
      <c r="F49" s="2481"/>
      <c r="G49" s="2481"/>
      <c r="H49" s="2481"/>
      <c r="I49" s="2481"/>
      <c r="J49" s="2481"/>
      <c r="K49" s="2481"/>
      <c r="L49" s="2481"/>
      <c r="M49" s="2481"/>
      <c r="N49" s="2481"/>
      <c r="O49" s="2481"/>
      <c r="P49" s="2481"/>
      <c r="Q49" s="2481"/>
      <c r="R49" s="2481"/>
      <c r="S49" s="2481"/>
      <c r="T49" s="2481"/>
      <c r="U49" s="2481"/>
      <c r="V49" s="2481"/>
      <c r="W49" s="2481"/>
      <c r="X49" s="2481"/>
      <c r="Y49" s="2481"/>
      <c r="Z49" s="2481"/>
      <c r="AA49" s="2481"/>
      <c r="AB49" s="2481"/>
      <c r="AC49" s="2481"/>
      <c r="AD49" s="2481"/>
      <c r="AE49" s="2481"/>
      <c r="AF49" s="2481"/>
      <c r="AG49" s="2481"/>
      <c r="AH49" s="2481"/>
      <c r="AI49" s="2481"/>
      <c r="AJ49" s="2481"/>
      <c r="AK49" s="2481"/>
      <c r="AL49" s="2481"/>
      <c r="AM49" s="2481"/>
      <c r="AN49" s="2481"/>
      <c r="AO49" s="2481"/>
      <c r="AP49" s="2481"/>
      <c r="AQ49" s="2481"/>
      <c r="AR49" s="2482"/>
      <c r="AS49" s="194"/>
      <c r="AT49" s="194"/>
      <c r="AU49" s="194"/>
      <c r="AV49" s="194"/>
      <c r="AW49" s="194"/>
      <c r="AX49" s="194"/>
      <c r="AY49" s="194"/>
      <c r="AZ49" s="352"/>
    </row>
    <row r="50" spans="1:52" x14ac:dyDescent="0.2">
      <c r="A50" s="273"/>
      <c r="B50" s="2480"/>
      <c r="C50" s="2481"/>
      <c r="D50" s="2481"/>
      <c r="E50" s="2481"/>
      <c r="F50" s="2481"/>
      <c r="G50" s="2481"/>
      <c r="H50" s="2481"/>
      <c r="I50" s="2481"/>
      <c r="J50" s="2481"/>
      <c r="K50" s="2481"/>
      <c r="L50" s="2481"/>
      <c r="M50" s="2481"/>
      <c r="N50" s="2481"/>
      <c r="O50" s="2481"/>
      <c r="P50" s="2481"/>
      <c r="Q50" s="2481"/>
      <c r="R50" s="2481"/>
      <c r="S50" s="2481"/>
      <c r="T50" s="2481"/>
      <c r="U50" s="2481"/>
      <c r="V50" s="2481"/>
      <c r="W50" s="2481"/>
      <c r="X50" s="2481"/>
      <c r="Y50" s="2481"/>
      <c r="Z50" s="2481"/>
      <c r="AA50" s="2481"/>
      <c r="AB50" s="2481"/>
      <c r="AC50" s="2481"/>
      <c r="AD50" s="2481"/>
      <c r="AE50" s="2481"/>
      <c r="AF50" s="2481"/>
      <c r="AG50" s="2481"/>
      <c r="AH50" s="2481"/>
      <c r="AI50" s="2481"/>
      <c r="AJ50" s="2481"/>
      <c r="AK50" s="2481"/>
      <c r="AL50" s="2481"/>
      <c r="AM50" s="2481"/>
      <c r="AN50" s="2481"/>
      <c r="AO50" s="2481"/>
      <c r="AP50" s="2481"/>
      <c r="AQ50" s="2481"/>
      <c r="AR50" s="2482"/>
      <c r="AS50" s="194"/>
      <c r="AT50" s="194"/>
      <c r="AU50" s="194"/>
      <c r="AV50" s="194"/>
      <c r="AW50" s="194"/>
      <c r="AX50" s="194"/>
      <c r="AY50" s="194"/>
      <c r="AZ50" s="352"/>
    </row>
    <row r="51" spans="1:52" x14ac:dyDescent="0.2">
      <c r="A51" s="273"/>
      <c r="B51" s="2480"/>
      <c r="C51" s="2481"/>
      <c r="D51" s="2481"/>
      <c r="E51" s="2481"/>
      <c r="F51" s="2481"/>
      <c r="G51" s="2481"/>
      <c r="H51" s="2481"/>
      <c r="I51" s="2481"/>
      <c r="J51" s="2481"/>
      <c r="K51" s="2481"/>
      <c r="L51" s="2481"/>
      <c r="M51" s="2481"/>
      <c r="N51" s="2481"/>
      <c r="O51" s="2481"/>
      <c r="P51" s="2481"/>
      <c r="Q51" s="2481"/>
      <c r="R51" s="2481"/>
      <c r="S51" s="2481"/>
      <c r="T51" s="2481"/>
      <c r="U51" s="2481"/>
      <c r="V51" s="2481"/>
      <c r="W51" s="2481"/>
      <c r="X51" s="2481"/>
      <c r="Y51" s="2481"/>
      <c r="Z51" s="2481"/>
      <c r="AA51" s="2481"/>
      <c r="AB51" s="2481"/>
      <c r="AC51" s="2481"/>
      <c r="AD51" s="2481"/>
      <c r="AE51" s="2481"/>
      <c r="AF51" s="2481"/>
      <c r="AG51" s="2481"/>
      <c r="AH51" s="2481"/>
      <c r="AI51" s="2481"/>
      <c r="AJ51" s="2481"/>
      <c r="AK51" s="2481"/>
      <c r="AL51" s="2481"/>
      <c r="AM51" s="2481"/>
      <c r="AN51" s="2481"/>
      <c r="AO51" s="2481"/>
      <c r="AP51" s="2481"/>
      <c r="AQ51" s="2481"/>
      <c r="AR51" s="2482"/>
      <c r="AS51" s="194"/>
      <c r="AT51" s="194"/>
      <c r="AU51" s="194"/>
      <c r="AV51" s="194"/>
      <c r="AW51" s="194"/>
      <c r="AX51" s="194"/>
      <c r="AY51" s="194"/>
      <c r="AZ51" s="352"/>
    </row>
    <row r="52" spans="1:52" x14ac:dyDescent="0.2">
      <c r="A52" s="273"/>
      <c r="B52" s="2483"/>
      <c r="C52" s="2484"/>
      <c r="D52" s="2484"/>
      <c r="E52" s="2484"/>
      <c r="F52" s="2484"/>
      <c r="G52" s="2484"/>
      <c r="H52" s="2484"/>
      <c r="I52" s="2484"/>
      <c r="J52" s="2484"/>
      <c r="K52" s="2484"/>
      <c r="L52" s="2484"/>
      <c r="M52" s="2484"/>
      <c r="N52" s="2484"/>
      <c r="O52" s="2484"/>
      <c r="P52" s="2484"/>
      <c r="Q52" s="2484"/>
      <c r="R52" s="2484"/>
      <c r="S52" s="2484"/>
      <c r="T52" s="2484"/>
      <c r="U52" s="2484"/>
      <c r="V52" s="2484"/>
      <c r="W52" s="2484"/>
      <c r="X52" s="2484"/>
      <c r="Y52" s="2484"/>
      <c r="Z52" s="2484"/>
      <c r="AA52" s="2484"/>
      <c r="AB52" s="2484"/>
      <c r="AC52" s="2484"/>
      <c r="AD52" s="2484"/>
      <c r="AE52" s="2484"/>
      <c r="AF52" s="2484"/>
      <c r="AG52" s="2484"/>
      <c r="AH52" s="2484"/>
      <c r="AI52" s="2484"/>
      <c r="AJ52" s="2484"/>
      <c r="AK52" s="2484"/>
      <c r="AL52" s="2484"/>
      <c r="AM52" s="2484"/>
      <c r="AN52" s="2484"/>
      <c r="AO52" s="2484"/>
      <c r="AP52" s="2484"/>
      <c r="AQ52" s="2484"/>
      <c r="AR52" s="2485"/>
      <c r="AS52" s="194"/>
      <c r="AT52" s="194"/>
      <c r="AU52" s="194"/>
      <c r="AV52" s="194"/>
      <c r="AW52" s="194"/>
      <c r="AX52" s="194"/>
      <c r="AY52" s="194"/>
      <c r="AZ52" s="352"/>
    </row>
    <row r="53" spans="1:52" x14ac:dyDescent="0.2">
      <c r="A53" s="365"/>
      <c r="B53" s="195"/>
      <c r="C53" s="195"/>
      <c r="D53" s="195"/>
      <c r="E53" s="195"/>
      <c r="F53" s="195"/>
      <c r="G53" s="195"/>
      <c r="H53" s="195"/>
      <c r="I53" s="195"/>
      <c r="J53" s="195"/>
      <c r="K53" s="195"/>
      <c r="L53" s="195"/>
      <c r="M53" s="195"/>
      <c r="N53" s="195"/>
      <c r="O53" s="195"/>
      <c r="P53" s="195"/>
      <c r="Q53" s="195"/>
      <c r="R53" s="195"/>
      <c r="S53" s="195"/>
      <c r="T53" s="195"/>
      <c r="U53" s="195"/>
      <c r="V53" s="195"/>
      <c r="W53" s="195"/>
      <c r="X53" s="195"/>
      <c r="Y53" s="195"/>
      <c r="Z53" s="195"/>
      <c r="AA53" s="195"/>
      <c r="AB53" s="195"/>
      <c r="AC53" s="195"/>
      <c r="AD53" s="195"/>
      <c r="AE53" s="195"/>
      <c r="AF53" s="195"/>
      <c r="AG53" s="195"/>
      <c r="AH53" s="195"/>
      <c r="AI53" s="195"/>
      <c r="AJ53" s="195"/>
      <c r="AK53" s="195"/>
      <c r="AL53" s="195"/>
      <c r="AM53" s="195"/>
      <c r="AN53" s="195"/>
      <c r="AO53" s="195"/>
      <c r="AP53" s="195"/>
      <c r="AQ53" s="195"/>
      <c r="AR53" s="195"/>
      <c r="AS53" s="195"/>
      <c r="AT53" s="195"/>
      <c r="AU53" s="195"/>
      <c r="AV53" s="195"/>
      <c r="AW53" s="195"/>
      <c r="AX53" s="195"/>
      <c r="AY53" s="195"/>
      <c r="AZ53" s="352"/>
    </row>
    <row r="54" spans="1:52" x14ac:dyDescent="0.2">
      <c r="A54" s="365"/>
      <c r="B54" s="194"/>
      <c r="C54" s="194"/>
      <c r="D54" s="194"/>
      <c r="E54" s="194"/>
      <c r="F54" s="194"/>
      <c r="G54" s="2548"/>
      <c r="H54" s="2549"/>
      <c r="I54" s="2549"/>
      <c r="J54" s="2549"/>
      <c r="K54" s="2549"/>
      <c r="L54" s="2549"/>
      <c r="M54" s="2549"/>
      <c r="N54" s="2549"/>
      <c r="O54" s="2549"/>
      <c r="P54" s="2549"/>
      <c r="Q54" s="2549"/>
      <c r="R54" s="2549"/>
      <c r="S54" s="2549"/>
      <c r="T54" s="2549"/>
      <c r="U54" s="2549"/>
      <c r="V54" s="2549"/>
      <c r="W54" s="2549"/>
      <c r="X54" s="2549"/>
      <c r="Y54" s="2549"/>
      <c r="Z54" s="2549"/>
      <c r="AA54" s="2549"/>
      <c r="AB54" s="2549"/>
      <c r="AC54" s="2549"/>
      <c r="AD54" s="2549"/>
      <c r="AE54" s="2549"/>
      <c r="AF54" s="2549"/>
      <c r="AG54" s="2549"/>
      <c r="AH54" s="2549"/>
      <c r="AI54" s="2549"/>
      <c r="AJ54" s="2549"/>
      <c r="AK54" s="2549"/>
      <c r="AL54" s="2549"/>
      <c r="AM54" s="2549"/>
      <c r="AN54" s="2549"/>
      <c r="AO54" s="2549"/>
      <c r="AP54" s="2549"/>
      <c r="AQ54" s="2549"/>
      <c r="AR54" s="2549"/>
      <c r="AS54" s="2549"/>
      <c r="AT54" s="2549"/>
      <c r="AU54" s="2549"/>
      <c r="AV54" s="2549"/>
      <c r="AW54" s="2549"/>
      <c r="AX54" s="2550"/>
      <c r="AY54" s="195"/>
      <c r="AZ54" s="352"/>
    </row>
    <row r="55" spans="1:52" x14ac:dyDescent="0.2">
      <c r="A55" s="365"/>
      <c r="B55" s="367" t="s">
        <v>364</v>
      </c>
      <c r="C55" s="194"/>
      <c r="D55" s="194"/>
      <c r="E55" s="194"/>
      <c r="F55" s="194"/>
      <c r="G55" s="2551"/>
      <c r="H55" s="2552"/>
      <c r="I55" s="2552"/>
      <c r="J55" s="2552"/>
      <c r="K55" s="2552"/>
      <c r="L55" s="2552"/>
      <c r="M55" s="2552"/>
      <c r="N55" s="2552"/>
      <c r="O55" s="2552"/>
      <c r="P55" s="2552"/>
      <c r="Q55" s="2552"/>
      <c r="R55" s="2552"/>
      <c r="S55" s="2552"/>
      <c r="T55" s="2552"/>
      <c r="U55" s="2552"/>
      <c r="V55" s="2552"/>
      <c r="W55" s="2552"/>
      <c r="X55" s="2552"/>
      <c r="Y55" s="2552"/>
      <c r="Z55" s="2552"/>
      <c r="AA55" s="2552"/>
      <c r="AB55" s="2552"/>
      <c r="AC55" s="2552"/>
      <c r="AD55" s="2552"/>
      <c r="AE55" s="2552"/>
      <c r="AF55" s="2552"/>
      <c r="AG55" s="2552"/>
      <c r="AH55" s="2552"/>
      <c r="AI55" s="2552"/>
      <c r="AJ55" s="2552"/>
      <c r="AK55" s="2552"/>
      <c r="AL55" s="2552"/>
      <c r="AM55" s="2552"/>
      <c r="AN55" s="2552"/>
      <c r="AO55" s="2552"/>
      <c r="AP55" s="2552"/>
      <c r="AQ55" s="2552"/>
      <c r="AR55" s="2552"/>
      <c r="AS55" s="2552"/>
      <c r="AT55" s="2552"/>
      <c r="AU55" s="2552"/>
      <c r="AV55" s="2552"/>
      <c r="AW55" s="2552"/>
      <c r="AX55" s="2553"/>
      <c r="AY55" s="195"/>
      <c r="AZ55" s="352"/>
    </row>
    <row r="56" spans="1:52" x14ac:dyDescent="0.2">
      <c r="A56" s="365"/>
      <c r="B56" s="195"/>
      <c r="C56" s="195"/>
      <c r="D56" s="195"/>
      <c r="E56" s="195"/>
      <c r="F56" s="195"/>
      <c r="G56" s="195"/>
      <c r="H56" s="195"/>
      <c r="I56" s="195"/>
      <c r="J56" s="195"/>
      <c r="K56" s="195"/>
      <c r="L56" s="195"/>
      <c r="M56" s="195"/>
      <c r="N56" s="195"/>
      <c r="O56" s="195"/>
      <c r="P56" s="195"/>
      <c r="Q56" s="195"/>
      <c r="R56" s="195"/>
      <c r="S56" s="195"/>
      <c r="T56" s="195"/>
      <c r="U56" s="195"/>
      <c r="V56" s="195"/>
      <c r="W56" s="195"/>
      <c r="X56" s="195"/>
      <c r="Y56" s="195"/>
      <c r="Z56" s="195"/>
      <c r="AA56" s="195"/>
      <c r="AB56" s="195"/>
      <c r="AC56" s="195"/>
      <c r="AD56" s="195"/>
      <c r="AE56" s="195"/>
      <c r="AF56" s="195"/>
      <c r="AG56" s="195"/>
      <c r="AH56" s="195"/>
      <c r="AI56" s="195"/>
      <c r="AJ56" s="195"/>
      <c r="AK56" s="195"/>
      <c r="AL56" s="195"/>
      <c r="AM56" s="195"/>
      <c r="AN56" s="195"/>
      <c r="AO56" s="195"/>
      <c r="AP56" s="195"/>
      <c r="AQ56" s="195"/>
      <c r="AR56" s="195"/>
      <c r="AS56" s="195"/>
      <c r="AT56" s="195"/>
      <c r="AU56" s="195"/>
      <c r="AV56" s="195"/>
      <c r="AW56" s="195"/>
      <c r="AX56" s="195"/>
      <c r="AY56" s="195"/>
      <c r="AZ56" s="352"/>
    </row>
    <row r="57" spans="1:52" ht="13.5" thickBot="1" x14ac:dyDescent="0.25">
      <c r="A57" s="354"/>
      <c r="B57" s="368"/>
      <c r="C57" s="368"/>
      <c r="D57" s="368"/>
      <c r="E57" s="368"/>
      <c r="F57" s="368"/>
      <c r="G57" s="368"/>
      <c r="H57" s="368"/>
      <c r="I57" s="368"/>
      <c r="J57" s="368"/>
      <c r="K57" s="368"/>
      <c r="L57" s="368"/>
      <c r="M57" s="368"/>
      <c r="N57" s="368"/>
      <c r="O57" s="368"/>
      <c r="P57" s="368"/>
      <c r="Q57" s="368"/>
      <c r="R57" s="368"/>
      <c r="S57" s="368"/>
      <c r="T57" s="368"/>
      <c r="U57" s="368"/>
      <c r="V57" s="368"/>
      <c r="W57" s="368"/>
      <c r="X57" s="368"/>
      <c r="Y57" s="368"/>
      <c r="Z57" s="368"/>
      <c r="AA57" s="368"/>
      <c r="AB57" s="368"/>
      <c r="AC57" s="368"/>
      <c r="AD57" s="368"/>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9"/>
    </row>
  </sheetData>
  <sheetProtection algorithmName="SHA-512" hashValue="dZFJyYWJLmSj04CzWEdlwtMpiJh668V84FkL5tclnz5ZDPO36EOpvDSTR98eAbcdOpOKrYF5upDGUwZy4WntEQ==" saltValue="yGzCfUoXyEHnghtcx9N2vw==" spinCount="100000" sheet="1" objects="1" scenarios="1" selectLockedCells="1"/>
  <mergeCells count="214">
    <mergeCell ref="AG7:AK9"/>
    <mergeCell ref="AL7:AP9"/>
    <mergeCell ref="AQ7:AS9"/>
    <mergeCell ref="AT7:AY9"/>
    <mergeCell ref="B13:E15"/>
    <mergeCell ref="F13:K13"/>
    <mergeCell ref="L13:P13"/>
    <mergeCell ref="Q13:V13"/>
    <mergeCell ref="W13:AA13"/>
    <mergeCell ref="AB13:AF13"/>
    <mergeCell ref="B7:E9"/>
    <mergeCell ref="F7:K9"/>
    <mergeCell ref="L7:P9"/>
    <mergeCell ref="Q7:V9"/>
    <mergeCell ref="W7:AA9"/>
    <mergeCell ref="AB7:AF9"/>
    <mergeCell ref="AG13:AK13"/>
    <mergeCell ref="AL13:AP13"/>
    <mergeCell ref="AQ13:AS13"/>
    <mergeCell ref="AT13:AY13"/>
    <mergeCell ref="F14:K14"/>
    <mergeCell ref="L14:P14"/>
    <mergeCell ref="Q14:V14"/>
    <mergeCell ref="W14:AA14"/>
    <mergeCell ref="AB14:AF14"/>
    <mergeCell ref="AG14:AK14"/>
    <mergeCell ref="AL14:AP14"/>
    <mergeCell ref="AQ14:AS14"/>
    <mergeCell ref="AT14:AY14"/>
    <mergeCell ref="F15:K15"/>
    <mergeCell ref="L15:P15"/>
    <mergeCell ref="Q15:V15"/>
    <mergeCell ref="W15:AA15"/>
    <mergeCell ref="AB15:AF15"/>
    <mergeCell ref="AG15:AK15"/>
    <mergeCell ref="AL15:AP15"/>
    <mergeCell ref="AQ15:AS15"/>
    <mergeCell ref="AT15:AY15"/>
    <mergeCell ref="B16:E18"/>
    <mergeCell ref="F16:K16"/>
    <mergeCell ref="L16:P16"/>
    <mergeCell ref="Q16:V16"/>
    <mergeCell ref="W16:AA16"/>
    <mergeCell ref="AB16:AF16"/>
    <mergeCell ref="AG16:AK16"/>
    <mergeCell ref="AL16:AP16"/>
    <mergeCell ref="AQ16:AS16"/>
    <mergeCell ref="F18:K18"/>
    <mergeCell ref="L18:P18"/>
    <mergeCell ref="Q18:V18"/>
    <mergeCell ref="W18:AA18"/>
    <mergeCell ref="AB18:AF18"/>
    <mergeCell ref="AG18:AK18"/>
    <mergeCell ref="AL18:AP18"/>
    <mergeCell ref="AQ18:AS18"/>
    <mergeCell ref="AT16:AY16"/>
    <mergeCell ref="F17:K17"/>
    <mergeCell ref="L17:P17"/>
    <mergeCell ref="Q17:V17"/>
    <mergeCell ref="W17:AA17"/>
    <mergeCell ref="AB17:AF17"/>
    <mergeCell ref="AG17:AK17"/>
    <mergeCell ref="AL17:AP17"/>
    <mergeCell ref="AQ17:AS17"/>
    <mergeCell ref="AT17:AY17"/>
    <mergeCell ref="AQ21:AS21"/>
    <mergeCell ref="AT21:AY21"/>
    <mergeCell ref="AG19:AK19"/>
    <mergeCell ref="AL19:AP19"/>
    <mergeCell ref="AQ19:AS19"/>
    <mergeCell ref="AT19:AY19"/>
    <mergeCell ref="F20:K20"/>
    <mergeCell ref="L20:P20"/>
    <mergeCell ref="Q20:V20"/>
    <mergeCell ref="W20:AA20"/>
    <mergeCell ref="AB20:AF20"/>
    <mergeCell ref="AG20:AK20"/>
    <mergeCell ref="F19:K19"/>
    <mergeCell ref="L19:P19"/>
    <mergeCell ref="Q19:V19"/>
    <mergeCell ref="W19:AA19"/>
    <mergeCell ref="AB19:AF19"/>
    <mergeCell ref="AL20:AP20"/>
    <mergeCell ref="AQ20:AS20"/>
    <mergeCell ref="AT20:AY20"/>
    <mergeCell ref="B22:E24"/>
    <mergeCell ref="F22:K22"/>
    <mergeCell ref="L22:P22"/>
    <mergeCell ref="Q22:V22"/>
    <mergeCell ref="W22:AA22"/>
    <mergeCell ref="AB22:AF22"/>
    <mergeCell ref="AG22:AK22"/>
    <mergeCell ref="AL22:AP22"/>
    <mergeCell ref="B19:E21"/>
    <mergeCell ref="F24:K24"/>
    <mergeCell ref="L24:P24"/>
    <mergeCell ref="Q24:V24"/>
    <mergeCell ref="W24:AA24"/>
    <mergeCell ref="AB24:AF24"/>
    <mergeCell ref="AG24:AK24"/>
    <mergeCell ref="AL24:AP24"/>
    <mergeCell ref="F21:K21"/>
    <mergeCell ref="L21:P21"/>
    <mergeCell ref="Q21:V21"/>
    <mergeCell ref="W21:AA21"/>
    <mergeCell ref="AB21:AF21"/>
    <mergeCell ref="AG21:AK21"/>
    <mergeCell ref="AL21:AP21"/>
    <mergeCell ref="AQ22:AS22"/>
    <mergeCell ref="AT22:AY22"/>
    <mergeCell ref="F23:K23"/>
    <mergeCell ref="L23:P23"/>
    <mergeCell ref="Q23:V23"/>
    <mergeCell ref="W23:AA23"/>
    <mergeCell ref="AB23:AF23"/>
    <mergeCell ref="AG23:AK23"/>
    <mergeCell ref="AL23:AP23"/>
    <mergeCell ref="AQ23:AS23"/>
    <mergeCell ref="AT23:AY23"/>
    <mergeCell ref="AQ24:AS24"/>
    <mergeCell ref="AT24:AY24"/>
    <mergeCell ref="AG25:AK25"/>
    <mergeCell ref="AL25:AP25"/>
    <mergeCell ref="AQ25:AS25"/>
    <mergeCell ref="AT25:AY25"/>
    <mergeCell ref="F26:K26"/>
    <mergeCell ref="L26:P26"/>
    <mergeCell ref="Q26:V26"/>
    <mergeCell ref="W26:AA26"/>
    <mergeCell ref="AB26:AF26"/>
    <mergeCell ref="AG26:AK26"/>
    <mergeCell ref="F25:K25"/>
    <mergeCell ref="L25:P25"/>
    <mergeCell ref="Q25:V25"/>
    <mergeCell ref="W25:AA25"/>
    <mergeCell ref="AB25:AF25"/>
    <mergeCell ref="AQ27:AS27"/>
    <mergeCell ref="AT27:AY27"/>
    <mergeCell ref="B37:M37"/>
    <mergeCell ref="N37:Z37"/>
    <mergeCell ref="AA37:AL37"/>
    <mergeCell ref="AM37:AS37"/>
    <mergeCell ref="AL26:AP26"/>
    <mergeCell ref="AQ26:AS26"/>
    <mergeCell ref="AT26:AY26"/>
    <mergeCell ref="F27:K27"/>
    <mergeCell ref="L27:P27"/>
    <mergeCell ref="Q27:V27"/>
    <mergeCell ref="W27:AA27"/>
    <mergeCell ref="AB27:AF27"/>
    <mergeCell ref="AG27:AK27"/>
    <mergeCell ref="AL27:AP27"/>
    <mergeCell ref="B25:E27"/>
    <mergeCell ref="AG39:AH39"/>
    <mergeCell ref="AI39:AL39"/>
    <mergeCell ref="AM39:AS39"/>
    <mergeCell ref="B38:M38"/>
    <mergeCell ref="N38:Z38"/>
    <mergeCell ref="AA38:AB38"/>
    <mergeCell ref="AC38:AF38"/>
    <mergeCell ref="AG38:AH38"/>
    <mergeCell ref="AI38:AL38"/>
    <mergeCell ref="AT18:AY18"/>
    <mergeCell ref="B42:AL42"/>
    <mergeCell ref="AM42:AS42"/>
    <mergeCell ref="B46:AR52"/>
    <mergeCell ref="G54:AX55"/>
    <mergeCell ref="AM40:AS40"/>
    <mergeCell ref="B41:M41"/>
    <mergeCell ref="N41:Z41"/>
    <mergeCell ref="AA41:AB41"/>
    <mergeCell ref="AC41:AF41"/>
    <mergeCell ref="AG41:AH41"/>
    <mergeCell ref="AI41:AL41"/>
    <mergeCell ref="AM41:AS41"/>
    <mergeCell ref="B40:M40"/>
    <mergeCell ref="N40:Z40"/>
    <mergeCell ref="AA40:AB40"/>
    <mergeCell ref="AC40:AF40"/>
    <mergeCell ref="AG40:AH40"/>
    <mergeCell ref="AI40:AL40"/>
    <mergeCell ref="AM38:AS38"/>
    <mergeCell ref="B39:M39"/>
    <mergeCell ref="N39:Z39"/>
    <mergeCell ref="AA39:AB39"/>
    <mergeCell ref="AC39:AF39"/>
    <mergeCell ref="B10:E12"/>
    <mergeCell ref="F10:K10"/>
    <mergeCell ref="L10:P10"/>
    <mergeCell ref="Q10:V10"/>
    <mergeCell ref="W10:AA10"/>
    <mergeCell ref="AB10:AF10"/>
    <mergeCell ref="AG10:AK10"/>
    <mergeCell ref="AL10:AP10"/>
    <mergeCell ref="AQ10:AS10"/>
    <mergeCell ref="F12:K12"/>
    <mergeCell ref="L12:P12"/>
    <mergeCell ref="Q12:V12"/>
    <mergeCell ref="W12:AA12"/>
    <mergeCell ref="AB12:AF12"/>
    <mergeCell ref="AG12:AK12"/>
    <mergeCell ref="AL12:AP12"/>
    <mergeCell ref="AQ12:AS12"/>
    <mergeCell ref="AT12:AY12"/>
    <mergeCell ref="AT10:AY10"/>
    <mergeCell ref="F11:K11"/>
    <mergeCell ref="L11:P11"/>
    <mergeCell ref="Q11:V11"/>
    <mergeCell ref="W11:AA11"/>
    <mergeCell ref="AB11:AF11"/>
    <mergeCell ref="AG11:AK11"/>
    <mergeCell ref="AL11:AP11"/>
    <mergeCell ref="AQ11:AS11"/>
    <mergeCell ref="AT11:AY11"/>
  </mergeCells>
  <printOptions horizontalCentered="1"/>
  <pageMargins left="0.75" right="0.75" top="0.5" bottom="0.5" header="0.5" footer="0.5"/>
  <pageSetup scale="9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4753" r:id="rId4" name="Check Box 1">
              <controlPr defaultSize="0" autoFill="0" autoLine="0" autoPict="0">
                <anchor>
                  <from>
                    <xdr:col>25</xdr:col>
                    <xdr:colOff>95250</xdr:colOff>
                    <xdr:row>36</xdr:row>
                    <xdr:rowOff>142875</xdr:rowOff>
                  </from>
                  <to>
                    <xdr:col>28</xdr:col>
                    <xdr:colOff>76200</xdr:colOff>
                    <xdr:row>38</xdr:row>
                    <xdr:rowOff>9525</xdr:rowOff>
                  </to>
                </anchor>
              </controlPr>
            </control>
          </mc:Choice>
        </mc:AlternateContent>
        <mc:AlternateContent xmlns:mc="http://schemas.openxmlformats.org/markup-compatibility/2006">
          <mc:Choice Requires="x14">
            <control shapeId="74754" r:id="rId5" name="Check Box 2">
              <controlPr defaultSize="0" autoFill="0" autoLine="0" autoPict="0">
                <anchor>
                  <from>
                    <xdr:col>32</xdr:col>
                    <xdr:colOff>28575</xdr:colOff>
                    <xdr:row>36</xdr:row>
                    <xdr:rowOff>133350</xdr:rowOff>
                  </from>
                  <to>
                    <xdr:col>35</xdr:col>
                    <xdr:colOff>28575</xdr:colOff>
                    <xdr:row>38</xdr:row>
                    <xdr:rowOff>9525</xdr:rowOff>
                  </to>
                </anchor>
              </controlPr>
            </control>
          </mc:Choice>
        </mc:AlternateContent>
        <mc:AlternateContent xmlns:mc="http://schemas.openxmlformats.org/markup-compatibility/2006">
          <mc:Choice Requires="x14">
            <control shapeId="74755" r:id="rId6" name="Check Box 3">
              <controlPr defaultSize="0" autoFill="0" autoLine="0" autoPict="0">
                <anchor>
                  <from>
                    <xdr:col>26</xdr:col>
                    <xdr:colOff>0</xdr:colOff>
                    <xdr:row>37</xdr:row>
                    <xdr:rowOff>142875</xdr:rowOff>
                  </from>
                  <to>
                    <xdr:col>28</xdr:col>
                    <xdr:colOff>76200</xdr:colOff>
                    <xdr:row>39</xdr:row>
                    <xdr:rowOff>9525</xdr:rowOff>
                  </to>
                </anchor>
              </controlPr>
            </control>
          </mc:Choice>
        </mc:AlternateContent>
        <mc:AlternateContent xmlns:mc="http://schemas.openxmlformats.org/markup-compatibility/2006">
          <mc:Choice Requires="x14">
            <control shapeId="74756" r:id="rId7" name="Check Box 4">
              <controlPr defaultSize="0" autoFill="0" autoLine="0" autoPict="0">
                <anchor>
                  <from>
                    <xdr:col>32</xdr:col>
                    <xdr:colOff>28575</xdr:colOff>
                    <xdr:row>37</xdr:row>
                    <xdr:rowOff>133350</xdr:rowOff>
                  </from>
                  <to>
                    <xdr:col>35</xdr:col>
                    <xdr:colOff>28575</xdr:colOff>
                    <xdr:row>39</xdr:row>
                    <xdr:rowOff>9525</xdr:rowOff>
                  </to>
                </anchor>
              </controlPr>
            </control>
          </mc:Choice>
        </mc:AlternateContent>
        <mc:AlternateContent xmlns:mc="http://schemas.openxmlformats.org/markup-compatibility/2006">
          <mc:Choice Requires="x14">
            <control shapeId="74757" r:id="rId8" name="Check Box 5">
              <controlPr defaultSize="0" autoFill="0" autoLine="0" autoPict="0">
                <anchor>
                  <from>
                    <xdr:col>26</xdr:col>
                    <xdr:colOff>0</xdr:colOff>
                    <xdr:row>38</xdr:row>
                    <xdr:rowOff>133350</xdr:rowOff>
                  </from>
                  <to>
                    <xdr:col>28</xdr:col>
                    <xdr:colOff>76200</xdr:colOff>
                    <xdr:row>40</xdr:row>
                    <xdr:rowOff>9525</xdr:rowOff>
                  </to>
                </anchor>
              </controlPr>
            </control>
          </mc:Choice>
        </mc:AlternateContent>
        <mc:AlternateContent xmlns:mc="http://schemas.openxmlformats.org/markup-compatibility/2006">
          <mc:Choice Requires="x14">
            <control shapeId="74758" r:id="rId9" name="Check Box 6">
              <controlPr defaultSize="0" autoFill="0" autoLine="0" autoPict="0">
                <anchor>
                  <from>
                    <xdr:col>32</xdr:col>
                    <xdr:colOff>28575</xdr:colOff>
                    <xdr:row>38</xdr:row>
                    <xdr:rowOff>133350</xdr:rowOff>
                  </from>
                  <to>
                    <xdr:col>35</xdr:col>
                    <xdr:colOff>28575</xdr:colOff>
                    <xdr:row>40</xdr:row>
                    <xdr:rowOff>9525</xdr:rowOff>
                  </to>
                </anchor>
              </controlPr>
            </control>
          </mc:Choice>
        </mc:AlternateContent>
        <mc:AlternateContent xmlns:mc="http://schemas.openxmlformats.org/markup-compatibility/2006">
          <mc:Choice Requires="x14">
            <control shapeId="74759" r:id="rId10" name="Check Box 7">
              <controlPr defaultSize="0" autoFill="0" autoLine="0" autoPict="0">
                <anchor>
                  <from>
                    <xdr:col>26</xdr:col>
                    <xdr:colOff>0</xdr:colOff>
                    <xdr:row>39</xdr:row>
                    <xdr:rowOff>142875</xdr:rowOff>
                  </from>
                  <to>
                    <xdr:col>28</xdr:col>
                    <xdr:colOff>76200</xdr:colOff>
                    <xdr:row>41</xdr:row>
                    <xdr:rowOff>19050</xdr:rowOff>
                  </to>
                </anchor>
              </controlPr>
            </control>
          </mc:Choice>
        </mc:AlternateContent>
        <mc:AlternateContent xmlns:mc="http://schemas.openxmlformats.org/markup-compatibility/2006">
          <mc:Choice Requires="x14">
            <control shapeId="74760" r:id="rId11" name="Check Box 8">
              <controlPr defaultSize="0" autoFill="0" autoLine="0" autoPict="0">
                <anchor>
                  <from>
                    <xdr:col>32</xdr:col>
                    <xdr:colOff>28575</xdr:colOff>
                    <xdr:row>39</xdr:row>
                    <xdr:rowOff>142875</xdr:rowOff>
                  </from>
                  <to>
                    <xdr:col>35</xdr:col>
                    <xdr:colOff>28575</xdr:colOff>
                    <xdr:row>41</xdr:row>
                    <xdr:rowOff>19050</xdr:rowOff>
                  </to>
                </anchor>
              </controlPr>
            </control>
          </mc:Choice>
        </mc:AlternateContent>
      </controls>
    </mc:Choice>
  </mc:AlternateContent>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5">
    <pageSetUpPr fitToPage="1"/>
  </sheetPr>
  <dimension ref="A1:BB40"/>
  <sheetViews>
    <sheetView topLeftCell="A22" workbookViewId="0">
      <selection activeCell="X30" sqref="X30:AC30"/>
    </sheetView>
  </sheetViews>
  <sheetFormatPr defaultColWidth="9.28515625" defaultRowHeight="12.75" x14ac:dyDescent="0.2"/>
  <cols>
    <col min="1" max="1" width="2.28515625" style="1" customWidth="1"/>
    <col min="2" max="2" width="1.42578125" style="1" customWidth="1"/>
    <col min="3" max="3" width="2.5703125" style="1" customWidth="1"/>
    <col min="4" max="4" width="3.28515625" style="1" customWidth="1"/>
    <col min="5" max="5" width="1.42578125" style="1" customWidth="1"/>
    <col min="6" max="6" width="2.5703125" style="1" customWidth="1"/>
    <col min="7" max="19" width="1.7109375" style="1" customWidth="1"/>
    <col min="20" max="20" width="1.5703125" style="1" customWidth="1"/>
    <col min="21" max="21" width="5.28515625" style="1" customWidth="1"/>
    <col min="22" max="49" width="1.7109375" style="1" customWidth="1"/>
    <col min="50" max="50" width="3.28515625" style="1" customWidth="1"/>
    <col min="51" max="51" width="2.28515625" style="1" customWidth="1"/>
    <col min="52" max="52" width="11.5703125" style="1" customWidth="1"/>
    <col min="53" max="53" width="0.28515625" style="1" customWidth="1"/>
    <col min="54" max="16384" width="9.28515625" style="1"/>
  </cols>
  <sheetData>
    <row r="1" spans="1:54" x14ac:dyDescent="0.2">
      <c r="A1" s="325"/>
      <c r="B1" s="903"/>
      <c r="C1" s="903"/>
      <c r="D1" s="903"/>
      <c r="E1" s="903"/>
      <c r="F1" s="903"/>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c r="AT1" s="903"/>
      <c r="AU1" s="903"/>
      <c r="AV1" s="903"/>
      <c r="AW1" s="903"/>
      <c r="AX1" s="903"/>
      <c r="AY1" s="903"/>
      <c r="AZ1" s="903"/>
      <c r="BA1" s="903"/>
      <c r="BB1" s="327"/>
    </row>
    <row r="2" spans="1:54" x14ac:dyDescent="0.2">
      <c r="A2" s="305"/>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6"/>
    </row>
    <row r="3" spans="1:54" x14ac:dyDescent="0.2">
      <c r="A3" s="305"/>
      <c r="B3" s="166"/>
      <c r="C3" s="166"/>
      <c r="D3" s="166"/>
      <c r="E3" s="166"/>
      <c r="F3" s="166"/>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05"/>
      <c r="B4" s="1117" t="s">
        <v>1609</v>
      </c>
      <c r="C4" s="1117"/>
      <c r="D4" s="1113" t="s">
        <v>1610</v>
      </c>
      <c r="E4" s="1117"/>
      <c r="F4" s="372"/>
      <c r="G4" s="372"/>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05"/>
      <c r="B5" s="1117"/>
      <c r="C5" s="1117"/>
      <c r="D5" s="1117"/>
      <c r="E5" s="1117"/>
      <c r="F5" s="372"/>
      <c r="G5" s="372"/>
      <c r="H5" s="166"/>
      <c r="I5" s="166"/>
      <c r="J5" s="166"/>
      <c r="K5" s="166" t="s">
        <v>573</v>
      </c>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x14ac:dyDescent="0.2">
      <c r="A6" s="305"/>
      <c r="B6" s="1117"/>
      <c r="C6" s="1117"/>
      <c r="D6" s="303">
        <v>1</v>
      </c>
      <c r="E6" s="1117"/>
      <c r="F6" s="166" t="s">
        <v>1611</v>
      </c>
      <c r="G6" s="372"/>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05"/>
      <c r="B7" s="1117"/>
      <c r="C7" s="1117"/>
      <c r="D7" s="1117"/>
      <c r="E7" s="1117"/>
      <c r="F7" s="1106" t="s">
        <v>1612</v>
      </c>
      <c r="G7" s="372"/>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6"/>
    </row>
    <row r="8" spans="1:54" x14ac:dyDescent="0.2">
      <c r="A8" s="305"/>
      <c r="B8" s="1117"/>
      <c r="C8" s="1117"/>
      <c r="D8" s="1117"/>
      <c r="E8" s="1117"/>
      <c r="F8" s="1106" t="s">
        <v>1613</v>
      </c>
      <c r="G8" s="372"/>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6"/>
    </row>
    <row r="9" spans="1:54" x14ac:dyDescent="0.2">
      <c r="A9" s="305"/>
      <c r="B9" s="1117"/>
      <c r="C9" s="1117"/>
      <c r="D9" s="1117"/>
      <c r="E9" s="1117"/>
      <c r="F9" s="1106" t="s">
        <v>1614</v>
      </c>
      <c r="G9" s="372"/>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6"/>
    </row>
    <row r="10" spans="1:54" x14ac:dyDescent="0.2">
      <c r="A10" s="305"/>
      <c r="B10" s="1117"/>
      <c r="C10" s="1117"/>
      <c r="D10" s="1117"/>
      <c r="E10" s="1117"/>
      <c r="F10" s="372"/>
      <c r="G10" s="372"/>
      <c r="H10" s="16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306"/>
    </row>
    <row r="11" spans="1:54" x14ac:dyDescent="0.2">
      <c r="A11" s="305"/>
      <c r="B11" s="1117"/>
      <c r="C11" s="1117"/>
      <c r="D11" s="1117"/>
      <c r="E11" s="1117"/>
      <c r="F11" s="2636" t="s">
        <v>1615</v>
      </c>
      <c r="G11" s="2636"/>
      <c r="H11" s="2636"/>
      <c r="I11" s="2636"/>
      <c r="J11" s="2636"/>
      <c r="K11" s="2636"/>
      <c r="L11" s="2636"/>
      <c r="M11" s="2636"/>
      <c r="N11" s="2636"/>
      <c r="O11" s="2636"/>
      <c r="P11" s="2636"/>
      <c r="Q11" s="2636"/>
      <c r="R11" s="2636"/>
      <c r="S11" s="2636"/>
      <c r="T11" s="2636"/>
      <c r="U11" s="2636"/>
      <c r="V11" s="2636"/>
      <c r="W11" s="2636"/>
      <c r="X11" s="2637" t="s">
        <v>494</v>
      </c>
      <c r="Y11" s="2637"/>
      <c r="Z11" s="2637"/>
      <c r="AA11" s="2637"/>
      <c r="AB11" s="2637"/>
      <c r="AC11" s="2637"/>
      <c r="AD11" s="2637"/>
      <c r="AE11" s="2637"/>
      <c r="AF11" s="2637"/>
      <c r="AG11" s="2637"/>
      <c r="AH11" s="2637" t="s">
        <v>934</v>
      </c>
      <c r="AI11" s="2637"/>
      <c r="AJ11" s="2637"/>
      <c r="AK11" s="2637"/>
      <c r="AL11" s="2637"/>
      <c r="AM11" s="2637"/>
      <c r="AN11" s="2637"/>
      <c r="AO11" s="2637"/>
      <c r="AP11" s="2637"/>
      <c r="AQ11" s="2637"/>
      <c r="AR11" s="2629" t="s">
        <v>1616</v>
      </c>
      <c r="AS11" s="2629"/>
      <c r="AT11" s="2629"/>
      <c r="AU11" s="2629"/>
      <c r="AV11" s="2629"/>
      <c r="AW11" s="2629"/>
      <c r="AX11" s="2629"/>
      <c r="AY11" s="2629"/>
      <c r="AZ11" s="2629"/>
      <c r="BA11" s="2629"/>
      <c r="BB11" s="306"/>
    </row>
    <row r="12" spans="1:54" x14ac:dyDescent="0.2">
      <c r="A12" s="305"/>
      <c r="B12" s="1117"/>
      <c r="C12" s="1117"/>
      <c r="D12" s="1117"/>
      <c r="E12" s="1117"/>
      <c r="F12" s="2305"/>
      <c r="G12" s="2305"/>
      <c r="H12" s="2305"/>
      <c r="I12" s="2305"/>
      <c r="J12" s="2305"/>
      <c r="K12" s="2305"/>
      <c r="L12" s="2305"/>
      <c r="M12" s="2305"/>
      <c r="N12" s="2305"/>
      <c r="O12" s="2305"/>
      <c r="P12" s="2305"/>
      <c r="Q12" s="2305"/>
      <c r="R12" s="2305"/>
      <c r="S12" s="2305"/>
      <c r="T12" s="2305"/>
      <c r="U12" s="2305"/>
      <c r="V12" s="2305"/>
      <c r="W12" s="2305"/>
      <c r="X12" s="2619">
        <v>0</v>
      </c>
      <c r="Y12" s="2619"/>
      <c r="Z12" s="2619"/>
      <c r="AA12" s="2619"/>
      <c r="AB12" s="2619"/>
      <c r="AC12" s="2619"/>
      <c r="AD12" s="2619"/>
      <c r="AE12" s="2619"/>
      <c r="AF12" s="2619"/>
      <c r="AG12" s="2619"/>
      <c r="AH12" s="1761"/>
      <c r="AI12" s="1761"/>
      <c r="AJ12" s="1761"/>
      <c r="AK12" s="1761"/>
      <c r="AL12" s="1761"/>
      <c r="AM12" s="1761"/>
      <c r="AN12" s="1761"/>
      <c r="AO12" s="1761"/>
      <c r="AP12" s="1761"/>
      <c r="AQ12" s="1761"/>
      <c r="AR12" s="2633" t="s">
        <v>1617</v>
      </c>
      <c r="AS12" s="2634"/>
      <c r="AT12" s="2634"/>
      <c r="AU12" s="2634"/>
      <c r="AV12" s="2635"/>
      <c r="AW12" s="2633" t="s">
        <v>275</v>
      </c>
      <c r="AX12" s="2634"/>
      <c r="AY12" s="2634"/>
      <c r="AZ12" s="2634"/>
      <c r="BA12" s="2635"/>
      <c r="BB12" s="306"/>
    </row>
    <row r="13" spans="1:54" x14ac:dyDescent="0.2">
      <c r="A13" s="305"/>
      <c r="B13" s="1117"/>
      <c r="C13" s="1117"/>
      <c r="D13" s="1117"/>
      <c r="E13" s="1117"/>
      <c r="F13" s="2305"/>
      <c r="G13" s="2305"/>
      <c r="H13" s="2305"/>
      <c r="I13" s="2305"/>
      <c r="J13" s="2305"/>
      <c r="K13" s="2305"/>
      <c r="L13" s="2305"/>
      <c r="M13" s="2305"/>
      <c r="N13" s="2305"/>
      <c r="O13" s="2305"/>
      <c r="P13" s="2305"/>
      <c r="Q13" s="2305"/>
      <c r="R13" s="2305"/>
      <c r="S13" s="2305"/>
      <c r="T13" s="2305"/>
      <c r="U13" s="2305"/>
      <c r="V13" s="2305"/>
      <c r="W13" s="2305"/>
      <c r="X13" s="2619"/>
      <c r="Y13" s="2619"/>
      <c r="Z13" s="2619"/>
      <c r="AA13" s="2619"/>
      <c r="AB13" s="2619"/>
      <c r="AC13" s="2619"/>
      <c r="AD13" s="2619"/>
      <c r="AE13" s="2619"/>
      <c r="AF13" s="2619"/>
      <c r="AG13" s="2619"/>
      <c r="AH13" s="1761"/>
      <c r="AI13" s="1761"/>
      <c r="AJ13" s="1761"/>
      <c r="AK13" s="1761"/>
      <c r="AL13" s="1761"/>
      <c r="AM13" s="1761"/>
      <c r="AN13" s="1761"/>
      <c r="AO13" s="1761"/>
      <c r="AP13" s="1761"/>
      <c r="AQ13" s="1761"/>
      <c r="AR13" s="2632" t="s">
        <v>1</v>
      </c>
      <c r="AS13" s="2632"/>
      <c r="AT13" s="2632"/>
      <c r="AU13" s="1761"/>
      <c r="AV13" s="1761"/>
      <c r="AW13" s="1761"/>
      <c r="AX13" s="1761"/>
      <c r="AY13" s="1761"/>
      <c r="AZ13" s="1761"/>
      <c r="BA13" s="1761"/>
      <c r="BB13" s="306"/>
    </row>
    <row r="14" spans="1:54" x14ac:dyDescent="0.2">
      <c r="A14" s="305"/>
      <c r="B14" s="1117"/>
      <c r="C14" s="1117"/>
      <c r="D14" s="1117"/>
      <c r="E14" s="1117"/>
      <c r="F14" s="2305"/>
      <c r="G14" s="2305"/>
      <c r="H14" s="2305"/>
      <c r="I14" s="2305"/>
      <c r="J14" s="2305"/>
      <c r="K14" s="2305"/>
      <c r="L14" s="2305"/>
      <c r="M14" s="2305"/>
      <c r="N14" s="2305"/>
      <c r="O14" s="2305"/>
      <c r="P14" s="2305"/>
      <c r="Q14" s="2305"/>
      <c r="R14" s="2305"/>
      <c r="S14" s="2305"/>
      <c r="T14" s="2305"/>
      <c r="U14" s="2305"/>
      <c r="V14" s="2305"/>
      <c r="W14" s="2305"/>
      <c r="X14" s="2619">
        <v>0</v>
      </c>
      <c r="Y14" s="2619"/>
      <c r="Z14" s="2619"/>
      <c r="AA14" s="2619"/>
      <c r="AB14" s="2619"/>
      <c r="AC14" s="2619"/>
      <c r="AD14" s="2619"/>
      <c r="AE14" s="2619"/>
      <c r="AF14" s="2619"/>
      <c r="AG14" s="2619"/>
      <c r="AH14" s="1761"/>
      <c r="AI14" s="1761"/>
      <c r="AJ14" s="1761"/>
      <c r="AK14" s="1761"/>
      <c r="AL14" s="1761"/>
      <c r="AM14" s="1761"/>
      <c r="AN14" s="1761"/>
      <c r="AO14" s="1761"/>
      <c r="AP14" s="1761"/>
      <c r="AQ14" s="1761"/>
      <c r="AR14" s="2633" t="s">
        <v>1617</v>
      </c>
      <c r="AS14" s="2634"/>
      <c r="AT14" s="2634"/>
      <c r="AU14" s="2634"/>
      <c r="AV14" s="2635"/>
      <c r="AW14" s="2633" t="s">
        <v>275</v>
      </c>
      <c r="AX14" s="2634"/>
      <c r="AY14" s="2634"/>
      <c r="AZ14" s="2634"/>
      <c r="BA14" s="2635"/>
      <c r="BB14" s="306"/>
    </row>
    <row r="15" spans="1:54" x14ac:dyDescent="0.2">
      <c r="A15" s="305"/>
      <c r="B15" s="1117"/>
      <c r="C15" s="1117"/>
      <c r="D15" s="1117"/>
      <c r="E15" s="1117"/>
      <c r="F15" s="2305"/>
      <c r="G15" s="2305"/>
      <c r="H15" s="2305"/>
      <c r="I15" s="2305"/>
      <c r="J15" s="2305"/>
      <c r="K15" s="2305"/>
      <c r="L15" s="2305"/>
      <c r="M15" s="2305"/>
      <c r="N15" s="2305"/>
      <c r="O15" s="2305"/>
      <c r="P15" s="2305"/>
      <c r="Q15" s="2305"/>
      <c r="R15" s="2305"/>
      <c r="S15" s="2305"/>
      <c r="T15" s="2305"/>
      <c r="U15" s="2305"/>
      <c r="V15" s="2305"/>
      <c r="W15" s="2305"/>
      <c r="X15" s="2619"/>
      <c r="Y15" s="2619"/>
      <c r="Z15" s="2619"/>
      <c r="AA15" s="2619"/>
      <c r="AB15" s="2619"/>
      <c r="AC15" s="2619"/>
      <c r="AD15" s="2619"/>
      <c r="AE15" s="2619"/>
      <c r="AF15" s="2619"/>
      <c r="AG15" s="2619"/>
      <c r="AH15" s="1761"/>
      <c r="AI15" s="1761"/>
      <c r="AJ15" s="1761"/>
      <c r="AK15" s="1761"/>
      <c r="AL15" s="1761"/>
      <c r="AM15" s="1761"/>
      <c r="AN15" s="1761"/>
      <c r="AO15" s="1761"/>
      <c r="AP15" s="1761"/>
      <c r="AQ15" s="1761"/>
      <c r="AR15" s="2632" t="s">
        <v>1</v>
      </c>
      <c r="AS15" s="2632"/>
      <c r="AT15" s="2632"/>
      <c r="AU15" s="1761"/>
      <c r="AV15" s="1761"/>
      <c r="AW15" s="1761"/>
      <c r="AX15" s="1761"/>
      <c r="AY15" s="1761"/>
      <c r="AZ15" s="1761"/>
      <c r="BA15" s="1761"/>
      <c r="BB15" s="306"/>
    </row>
    <row r="16" spans="1:54" x14ac:dyDescent="0.2">
      <c r="A16" s="305"/>
      <c r="B16" s="1117"/>
      <c r="C16" s="1117"/>
      <c r="D16" s="1117"/>
      <c r="E16" s="1117"/>
      <c r="F16" s="2305"/>
      <c r="G16" s="2305"/>
      <c r="H16" s="2305"/>
      <c r="I16" s="2305"/>
      <c r="J16" s="2305"/>
      <c r="K16" s="2305"/>
      <c r="L16" s="2305"/>
      <c r="M16" s="2305"/>
      <c r="N16" s="2305"/>
      <c r="O16" s="2305"/>
      <c r="P16" s="2305"/>
      <c r="Q16" s="2305"/>
      <c r="R16" s="2305"/>
      <c r="S16" s="2305"/>
      <c r="T16" s="2305"/>
      <c r="U16" s="2305"/>
      <c r="V16" s="2305"/>
      <c r="W16" s="2305"/>
      <c r="X16" s="2619">
        <v>0</v>
      </c>
      <c r="Y16" s="2619"/>
      <c r="Z16" s="2619"/>
      <c r="AA16" s="2619"/>
      <c r="AB16" s="2619"/>
      <c r="AC16" s="2619"/>
      <c r="AD16" s="2619"/>
      <c r="AE16" s="2619"/>
      <c r="AF16" s="2619"/>
      <c r="AG16" s="2619"/>
      <c r="AH16" s="1761"/>
      <c r="AI16" s="1761"/>
      <c r="AJ16" s="1761"/>
      <c r="AK16" s="1761"/>
      <c r="AL16" s="1761"/>
      <c r="AM16" s="1761"/>
      <c r="AN16" s="1761"/>
      <c r="AO16" s="1761"/>
      <c r="AP16" s="1761"/>
      <c r="AQ16" s="1761"/>
      <c r="AR16" s="2633" t="s">
        <v>1617</v>
      </c>
      <c r="AS16" s="2634"/>
      <c r="AT16" s="2634"/>
      <c r="AU16" s="2634"/>
      <c r="AV16" s="2635"/>
      <c r="AW16" s="2633" t="s">
        <v>275</v>
      </c>
      <c r="AX16" s="2634"/>
      <c r="AY16" s="2634"/>
      <c r="AZ16" s="2634"/>
      <c r="BA16" s="2635"/>
      <c r="BB16" s="306"/>
    </row>
    <row r="17" spans="1:54" x14ac:dyDescent="0.2">
      <c r="A17" s="305"/>
      <c r="B17" s="1117"/>
      <c r="C17" s="1117"/>
      <c r="D17" s="1117"/>
      <c r="E17" s="1117"/>
      <c r="F17" s="2305"/>
      <c r="G17" s="2305"/>
      <c r="H17" s="2305"/>
      <c r="I17" s="2305"/>
      <c r="J17" s="2305"/>
      <c r="K17" s="2305"/>
      <c r="L17" s="2305"/>
      <c r="M17" s="2305"/>
      <c r="N17" s="2305"/>
      <c r="O17" s="2305"/>
      <c r="P17" s="2305"/>
      <c r="Q17" s="2305"/>
      <c r="R17" s="2305"/>
      <c r="S17" s="2305"/>
      <c r="T17" s="2305"/>
      <c r="U17" s="2305"/>
      <c r="V17" s="2305"/>
      <c r="W17" s="2305"/>
      <c r="X17" s="2619"/>
      <c r="Y17" s="2619"/>
      <c r="Z17" s="2619"/>
      <c r="AA17" s="2619"/>
      <c r="AB17" s="2619"/>
      <c r="AC17" s="2619"/>
      <c r="AD17" s="2619"/>
      <c r="AE17" s="2619"/>
      <c r="AF17" s="2619"/>
      <c r="AG17" s="2619"/>
      <c r="AH17" s="1761"/>
      <c r="AI17" s="1761"/>
      <c r="AJ17" s="1761"/>
      <c r="AK17" s="1761"/>
      <c r="AL17" s="1761"/>
      <c r="AM17" s="1761"/>
      <c r="AN17" s="1761"/>
      <c r="AO17" s="1761"/>
      <c r="AP17" s="1761"/>
      <c r="AQ17" s="1761"/>
      <c r="AR17" s="2632" t="s">
        <v>1</v>
      </c>
      <c r="AS17" s="2632"/>
      <c r="AT17" s="2632"/>
      <c r="AU17" s="1761"/>
      <c r="AV17" s="1761"/>
      <c r="AW17" s="1761"/>
      <c r="AX17" s="1761"/>
      <c r="AY17" s="1761"/>
      <c r="AZ17" s="1761"/>
      <c r="BA17" s="1761"/>
      <c r="BB17" s="306"/>
    </row>
    <row r="18" spans="1:54" x14ac:dyDescent="0.2">
      <c r="A18" s="305"/>
      <c r="B18" s="1117"/>
      <c r="C18" s="1117"/>
      <c r="D18" s="1117"/>
      <c r="E18" s="1117"/>
      <c r="F18" s="2305"/>
      <c r="G18" s="2305"/>
      <c r="H18" s="2305"/>
      <c r="I18" s="2305"/>
      <c r="J18" s="2305"/>
      <c r="K18" s="2305"/>
      <c r="L18" s="2305"/>
      <c r="M18" s="2305"/>
      <c r="N18" s="2305"/>
      <c r="O18" s="2305"/>
      <c r="P18" s="2305"/>
      <c r="Q18" s="2305"/>
      <c r="R18" s="2305"/>
      <c r="S18" s="2305"/>
      <c r="T18" s="2305"/>
      <c r="U18" s="2305"/>
      <c r="V18" s="2305"/>
      <c r="W18" s="2305"/>
      <c r="X18" s="2619">
        <v>0</v>
      </c>
      <c r="Y18" s="2619"/>
      <c r="Z18" s="2619"/>
      <c r="AA18" s="2619"/>
      <c r="AB18" s="2619"/>
      <c r="AC18" s="2619"/>
      <c r="AD18" s="2619"/>
      <c r="AE18" s="2619"/>
      <c r="AF18" s="2619"/>
      <c r="AG18" s="2619"/>
      <c r="AH18" s="1761"/>
      <c r="AI18" s="1761"/>
      <c r="AJ18" s="1761"/>
      <c r="AK18" s="1761"/>
      <c r="AL18" s="1761"/>
      <c r="AM18" s="1761"/>
      <c r="AN18" s="1761"/>
      <c r="AO18" s="1761"/>
      <c r="AP18" s="1761"/>
      <c r="AQ18" s="1761"/>
      <c r="AR18" s="2633" t="s">
        <v>1617</v>
      </c>
      <c r="AS18" s="2634"/>
      <c r="AT18" s="2634"/>
      <c r="AU18" s="2634"/>
      <c r="AV18" s="2635"/>
      <c r="AW18" s="2633" t="s">
        <v>275</v>
      </c>
      <c r="AX18" s="2634"/>
      <c r="AY18" s="2634"/>
      <c r="AZ18" s="2634"/>
      <c r="BA18" s="2635"/>
      <c r="BB18" s="306"/>
    </row>
    <row r="19" spans="1:54" x14ac:dyDescent="0.2">
      <c r="A19" s="305"/>
      <c r="B19" s="1117"/>
      <c r="C19" s="1117"/>
      <c r="D19" s="1117"/>
      <c r="E19" s="1117"/>
      <c r="F19" s="2305"/>
      <c r="G19" s="2305"/>
      <c r="H19" s="2305"/>
      <c r="I19" s="2305"/>
      <c r="J19" s="2305"/>
      <c r="K19" s="2305"/>
      <c r="L19" s="2305"/>
      <c r="M19" s="2305"/>
      <c r="N19" s="2305"/>
      <c r="O19" s="2305"/>
      <c r="P19" s="2305"/>
      <c r="Q19" s="2305"/>
      <c r="R19" s="2305"/>
      <c r="S19" s="2305"/>
      <c r="T19" s="2305"/>
      <c r="U19" s="2305"/>
      <c r="V19" s="2305"/>
      <c r="W19" s="2305"/>
      <c r="X19" s="2619"/>
      <c r="Y19" s="2619"/>
      <c r="Z19" s="2619"/>
      <c r="AA19" s="2619"/>
      <c r="AB19" s="2619"/>
      <c r="AC19" s="2619"/>
      <c r="AD19" s="2619"/>
      <c r="AE19" s="2619"/>
      <c r="AF19" s="2619"/>
      <c r="AG19" s="2619"/>
      <c r="AH19" s="1761"/>
      <c r="AI19" s="1761"/>
      <c r="AJ19" s="1761"/>
      <c r="AK19" s="1761"/>
      <c r="AL19" s="1761"/>
      <c r="AM19" s="1761"/>
      <c r="AN19" s="1761"/>
      <c r="AO19" s="1761"/>
      <c r="AP19" s="1761"/>
      <c r="AQ19" s="1761"/>
      <c r="AR19" s="2632" t="s">
        <v>1</v>
      </c>
      <c r="AS19" s="2632"/>
      <c r="AT19" s="2632"/>
      <c r="AU19" s="1761"/>
      <c r="AV19" s="1761"/>
      <c r="AW19" s="1761"/>
      <c r="AX19" s="1761"/>
      <c r="AY19" s="1761"/>
      <c r="AZ19" s="1761"/>
      <c r="BA19" s="1761"/>
      <c r="BB19" s="306"/>
    </row>
    <row r="20" spans="1:54" x14ac:dyDescent="0.2">
      <c r="A20" s="305"/>
      <c r="B20" s="1117"/>
      <c r="C20" s="1117"/>
      <c r="D20" s="1117"/>
      <c r="E20" s="1117"/>
      <c r="F20" s="2624" t="s">
        <v>686</v>
      </c>
      <c r="G20" s="2624"/>
      <c r="H20" s="2624"/>
      <c r="I20" s="2624"/>
      <c r="J20" s="2624"/>
      <c r="K20" s="2624"/>
      <c r="L20" s="2624"/>
      <c r="M20" s="2624"/>
      <c r="N20" s="2624"/>
      <c r="O20" s="2624"/>
      <c r="P20" s="2624"/>
      <c r="Q20" s="2624"/>
      <c r="R20" s="2624"/>
      <c r="S20" s="2624"/>
      <c r="T20" s="2624"/>
      <c r="U20" s="2624"/>
      <c r="V20" s="2624"/>
      <c r="W20" s="2624"/>
      <c r="X20" s="2625">
        <f>X12+X14+X16+X18</f>
        <v>0</v>
      </c>
      <c r="Y20" s="2625"/>
      <c r="Z20" s="2625"/>
      <c r="AA20" s="2625"/>
      <c r="AB20" s="2625"/>
      <c r="AC20" s="2625"/>
      <c r="AD20" s="2625"/>
      <c r="AE20" s="2625"/>
      <c r="AF20" s="2625"/>
      <c r="AG20" s="2625"/>
      <c r="AH20" s="2626"/>
      <c r="AI20" s="2626"/>
      <c r="AJ20" s="2626"/>
      <c r="AK20" s="2626"/>
      <c r="AL20" s="2626"/>
      <c r="AM20" s="2626"/>
      <c r="AN20" s="2626"/>
      <c r="AO20" s="2626"/>
      <c r="AP20" s="2626"/>
      <c r="AQ20" s="2626"/>
      <c r="AR20" s="2626"/>
      <c r="AS20" s="2626"/>
      <c r="AT20" s="2626"/>
      <c r="AU20" s="2626"/>
      <c r="AV20" s="2626"/>
      <c r="AW20" s="2626"/>
      <c r="AX20" s="2626"/>
      <c r="AY20" s="2626"/>
      <c r="AZ20" s="2626"/>
      <c r="BA20" s="2626"/>
      <c r="BB20" s="306"/>
    </row>
    <row r="21" spans="1:54" x14ac:dyDescent="0.2">
      <c r="A21" s="305"/>
      <c r="B21" s="1117"/>
      <c r="C21" s="1117"/>
      <c r="D21" s="1117"/>
      <c r="E21" s="1117"/>
      <c r="F21" s="2624"/>
      <c r="G21" s="2624"/>
      <c r="H21" s="2624"/>
      <c r="I21" s="2624"/>
      <c r="J21" s="2624"/>
      <c r="K21" s="2624"/>
      <c r="L21" s="2624"/>
      <c r="M21" s="2624"/>
      <c r="N21" s="2624"/>
      <c r="O21" s="2624"/>
      <c r="P21" s="2624"/>
      <c r="Q21" s="2624"/>
      <c r="R21" s="2624"/>
      <c r="S21" s="2624"/>
      <c r="T21" s="2624"/>
      <c r="U21" s="2624"/>
      <c r="V21" s="2624"/>
      <c r="W21" s="2624"/>
      <c r="X21" s="2625"/>
      <c r="Y21" s="2625"/>
      <c r="Z21" s="2625"/>
      <c r="AA21" s="2625"/>
      <c r="AB21" s="2625"/>
      <c r="AC21" s="2625"/>
      <c r="AD21" s="2625"/>
      <c r="AE21" s="2625"/>
      <c r="AF21" s="2625"/>
      <c r="AG21" s="2625"/>
      <c r="AH21" s="2626"/>
      <c r="AI21" s="2626"/>
      <c r="AJ21" s="2626"/>
      <c r="AK21" s="2626"/>
      <c r="AL21" s="2626"/>
      <c r="AM21" s="2626"/>
      <c r="AN21" s="2626"/>
      <c r="AO21" s="2626"/>
      <c r="AP21" s="2626"/>
      <c r="AQ21" s="2626"/>
      <c r="AR21" s="2626"/>
      <c r="AS21" s="2626"/>
      <c r="AT21" s="2626"/>
      <c r="AU21" s="2626"/>
      <c r="AV21" s="2626"/>
      <c r="AW21" s="2626"/>
      <c r="AX21" s="2626"/>
      <c r="AY21" s="2626"/>
      <c r="AZ21" s="2626"/>
      <c r="BA21" s="2626"/>
      <c r="BB21" s="306"/>
    </row>
    <row r="22" spans="1:54" x14ac:dyDescent="0.2">
      <c r="A22" s="305"/>
      <c r="B22" s="1117"/>
      <c r="C22" s="1117"/>
      <c r="D22" s="1117"/>
      <c r="E22" s="1117"/>
      <c r="F22" s="1109"/>
      <c r="G22" s="1109"/>
      <c r="H22" s="1109"/>
      <c r="I22" s="1109"/>
      <c r="J22" s="1109"/>
      <c r="K22" s="1109"/>
      <c r="L22" s="1109"/>
      <c r="M22" s="1109"/>
      <c r="N22" s="1109"/>
      <c r="O22" s="1109"/>
      <c r="P22" s="1109"/>
      <c r="Q22" s="1109"/>
      <c r="R22" s="1109"/>
      <c r="S22" s="1109"/>
      <c r="T22" s="1109"/>
      <c r="U22" s="1109"/>
      <c r="V22" s="1109"/>
      <c r="W22" s="1109"/>
      <c r="X22" s="1109"/>
      <c r="Y22" s="1109"/>
      <c r="Z22" s="1109"/>
      <c r="AA22" s="1109"/>
      <c r="AB22" s="1109"/>
      <c r="AC22" s="1109"/>
      <c r="AD22" s="1109"/>
      <c r="AE22" s="1109"/>
      <c r="AF22" s="1109"/>
      <c r="AG22" s="1109"/>
      <c r="AH22" s="1109"/>
      <c r="AI22" s="1109"/>
      <c r="AJ22" s="1109"/>
      <c r="AK22" s="1109"/>
      <c r="AL22" s="1109"/>
      <c r="AM22" s="1109"/>
      <c r="AN22" s="1109"/>
      <c r="AO22" s="1109"/>
      <c r="AP22" s="1109"/>
      <c r="AQ22" s="1109"/>
      <c r="AR22" s="1109"/>
      <c r="AS22" s="1109"/>
      <c r="AT22" s="1109"/>
      <c r="AU22" s="1109"/>
      <c r="AV22" s="1109"/>
      <c r="AW22" s="1109"/>
      <c r="AX22" s="1109"/>
      <c r="AY22" s="1109"/>
      <c r="AZ22" s="1109"/>
      <c r="BA22" s="1109"/>
      <c r="BB22" s="306"/>
    </row>
    <row r="23" spans="1:54" x14ac:dyDescent="0.2">
      <c r="A23" s="305"/>
      <c r="B23" s="1117"/>
      <c r="C23" s="1117"/>
      <c r="D23" s="303">
        <v>2</v>
      </c>
      <c r="E23" s="1117"/>
      <c r="F23" s="296" t="s">
        <v>1618</v>
      </c>
      <c r="G23" s="1117"/>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306"/>
    </row>
    <row r="24" spans="1:54" x14ac:dyDescent="0.2">
      <c r="A24" s="305"/>
      <c r="B24" s="1117"/>
      <c r="C24" s="1117"/>
      <c r="D24" s="1117"/>
      <c r="E24" s="1117"/>
      <c r="F24" s="1106" t="s">
        <v>1619</v>
      </c>
      <c r="G24" s="1117"/>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306"/>
    </row>
    <row r="25" spans="1:54" x14ac:dyDescent="0.2">
      <c r="A25" s="305"/>
      <c r="B25" s="1117"/>
      <c r="C25" s="1117"/>
      <c r="D25" s="1117"/>
      <c r="E25" s="1117"/>
      <c r="F25" s="1106" t="s">
        <v>1620</v>
      </c>
      <c r="G25" s="1117"/>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306"/>
    </row>
    <row r="26" spans="1:54" x14ac:dyDescent="0.2">
      <c r="A26" s="305"/>
      <c r="B26" s="1117"/>
      <c r="C26" s="1117"/>
      <c r="D26" s="1117"/>
      <c r="E26" s="1117"/>
      <c r="F26" s="1106" t="s">
        <v>1621</v>
      </c>
      <c r="G26" s="1117"/>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306"/>
    </row>
    <row r="27" spans="1:54" x14ac:dyDescent="0.2">
      <c r="A27" s="305"/>
      <c r="B27" s="1117"/>
      <c r="C27" s="1117"/>
      <c r="D27" s="1117"/>
      <c r="E27" s="1117"/>
      <c r="F27" s="372"/>
      <c r="G27" s="1117"/>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306"/>
    </row>
    <row r="28" spans="1:54" x14ac:dyDescent="0.2">
      <c r="A28" s="305"/>
      <c r="B28" s="1117"/>
      <c r="C28" s="1117"/>
      <c r="D28" s="1117"/>
      <c r="E28" s="1117"/>
      <c r="F28" s="2630" t="s">
        <v>1622</v>
      </c>
      <c r="G28" s="2630"/>
      <c r="H28" s="2630"/>
      <c r="I28" s="2630"/>
      <c r="J28" s="2630"/>
      <c r="K28" s="2630"/>
      <c r="L28" s="2630"/>
      <c r="M28" s="2630"/>
      <c r="N28" s="2630"/>
      <c r="O28" s="2630"/>
      <c r="P28" s="2630"/>
      <c r="Q28" s="2629" t="s">
        <v>1623</v>
      </c>
      <c r="R28" s="2629"/>
      <c r="S28" s="2629"/>
      <c r="T28" s="2629"/>
      <c r="U28" s="2629"/>
      <c r="V28" s="2629"/>
      <c r="W28" s="2631"/>
      <c r="X28" s="2629" t="s">
        <v>1624</v>
      </c>
      <c r="Y28" s="2629"/>
      <c r="Z28" s="2629"/>
      <c r="AA28" s="2629"/>
      <c r="AB28" s="2629"/>
      <c r="AC28" s="2629"/>
      <c r="AD28" s="2629" t="s">
        <v>942</v>
      </c>
      <c r="AE28" s="2629"/>
      <c r="AF28" s="2629"/>
      <c r="AG28" s="2629"/>
      <c r="AH28" s="2629"/>
      <c r="AI28" s="2629"/>
      <c r="AJ28" s="2629"/>
      <c r="AK28" s="2629"/>
      <c r="AL28" s="2627" t="s">
        <v>1625</v>
      </c>
      <c r="AM28" s="2627"/>
      <c r="AN28" s="2628"/>
      <c r="AO28" s="2629" t="s">
        <v>1626</v>
      </c>
      <c r="AP28" s="2629"/>
      <c r="AQ28" s="2629"/>
      <c r="AR28" s="2629"/>
      <c r="AS28" s="2629"/>
      <c r="AT28" s="2629"/>
      <c r="AU28" s="2629"/>
      <c r="AV28" s="2629"/>
      <c r="AW28" s="2629"/>
      <c r="AX28" s="2629"/>
      <c r="AY28" s="2629"/>
      <c r="AZ28" s="2629"/>
      <c r="BA28" s="2629"/>
      <c r="BB28" s="306"/>
    </row>
    <row r="29" spans="1:54" x14ac:dyDescent="0.2">
      <c r="A29" s="305"/>
      <c r="B29" s="1117"/>
      <c r="C29" s="1117"/>
      <c r="D29" s="1117"/>
      <c r="E29" s="1117"/>
      <c r="F29" s="2630"/>
      <c r="G29" s="2630"/>
      <c r="H29" s="2630"/>
      <c r="I29" s="2630"/>
      <c r="J29" s="2630"/>
      <c r="K29" s="2630"/>
      <c r="L29" s="2630"/>
      <c r="M29" s="2630"/>
      <c r="N29" s="2630"/>
      <c r="O29" s="2630"/>
      <c r="P29" s="2630"/>
      <c r="Q29" s="2629"/>
      <c r="R29" s="2629"/>
      <c r="S29" s="2629"/>
      <c r="T29" s="2629"/>
      <c r="U29" s="2629"/>
      <c r="V29" s="2629"/>
      <c r="W29" s="2631"/>
      <c r="X29" s="2629"/>
      <c r="Y29" s="2629"/>
      <c r="Z29" s="2629"/>
      <c r="AA29" s="2629"/>
      <c r="AB29" s="2629"/>
      <c r="AC29" s="2629"/>
      <c r="AD29" s="2629"/>
      <c r="AE29" s="2629"/>
      <c r="AF29" s="2629"/>
      <c r="AG29" s="2629"/>
      <c r="AH29" s="2629"/>
      <c r="AI29" s="2629"/>
      <c r="AJ29" s="2629"/>
      <c r="AK29" s="2629"/>
      <c r="AL29" s="2627"/>
      <c r="AM29" s="2627"/>
      <c r="AN29" s="2628"/>
      <c r="AO29" s="2629"/>
      <c r="AP29" s="2629"/>
      <c r="AQ29" s="2629"/>
      <c r="AR29" s="2629"/>
      <c r="AS29" s="2629"/>
      <c r="AT29" s="2629"/>
      <c r="AU29" s="2629"/>
      <c r="AV29" s="2629"/>
      <c r="AW29" s="2629"/>
      <c r="AX29" s="2629"/>
      <c r="AY29" s="2629"/>
      <c r="AZ29" s="2629"/>
      <c r="BA29" s="2629"/>
      <c r="BB29" s="306"/>
    </row>
    <row r="30" spans="1:54" x14ac:dyDescent="0.2">
      <c r="A30" s="305"/>
      <c r="B30" s="1117"/>
      <c r="C30" s="1117"/>
      <c r="D30" s="1117"/>
      <c r="E30" s="1117"/>
      <c r="F30" s="2305"/>
      <c r="G30" s="2305"/>
      <c r="H30" s="2305"/>
      <c r="I30" s="2305"/>
      <c r="J30" s="2305"/>
      <c r="K30" s="2305"/>
      <c r="L30" s="2305"/>
      <c r="M30" s="2305"/>
      <c r="N30" s="2305"/>
      <c r="O30" s="2305"/>
      <c r="P30" s="2305"/>
      <c r="Q30" s="2619">
        <v>0</v>
      </c>
      <c r="R30" s="2619"/>
      <c r="S30" s="2619"/>
      <c r="T30" s="2619"/>
      <c r="U30" s="2619"/>
      <c r="V30" s="2619"/>
      <c r="W30" s="2619"/>
      <c r="X30" s="2620">
        <v>0</v>
      </c>
      <c r="Y30" s="2620"/>
      <c r="Z30" s="2620"/>
      <c r="AA30" s="2620"/>
      <c r="AB30" s="2620"/>
      <c r="AC30" s="2620"/>
      <c r="AD30" s="1761"/>
      <c r="AE30" s="1761"/>
      <c r="AF30" s="1761"/>
      <c r="AG30" s="1761"/>
      <c r="AH30" s="1761"/>
      <c r="AI30" s="1761"/>
      <c r="AJ30" s="1761"/>
      <c r="AK30" s="1761"/>
      <c r="AL30" s="1761"/>
      <c r="AM30" s="1761"/>
      <c r="AN30" s="1761"/>
      <c r="AO30" s="2619"/>
      <c r="AP30" s="2619"/>
      <c r="AQ30" s="2619"/>
      <c r="AR30" s="2619"/>
      <c r="AS30" s="2619"/>
      <c r="AT30" s="2619"/>
      <c r="AU30" s="2619"/>
      <c r="AV30" s="2619"/>
      <c r="AW30" s="2619"/>
      <c r="AX30" s="2619"/>
      <c r="AY30" s="2619"/>
      <c r="AZ30" s="2619"/>
      <c r="BA30" s="2619"/>
      <c r="BB30" s="306"/>
    </row>
    <row r="31" spans="1:54" x14ac:dyDescent="0.2">
      <c r="A31" s="305"/>
      <c r="B31" s="1117"/>
      <c r="C31" s="1117"/>
      <c r="D31" s="1117"/>
      <c r="E31" s="1117"/>
      <c r="F31" s="2305"/>
      <c r="G31" s="2305"/>
      <c r="H31" s="2305"/>
      <c r="I31" s="2305"/>
      <c r="J31" s="2305"/>
      <c r="K31" s="2305"/>
      <c r="L31" s="2305"/>
      <c r="M31" s="2305"/>
      <c r="N31" s="2305"/>
      <c r="O31" s="2305"/>
      <c r="P31" s="2305"/>
      <c r="Q31" s="2619">
        <v>0</v>
      </c>
      <c r="R31" s="2619"/>
      <c r="S31" s="2619"/>
      <c r="T31" s="2619"/>
      <c r="U31" s="2619"/>
      <c r="V31" s="2619"/>
      <c r="W31" s="2619"/>
      <c r="X31" s="2620">
        <v>0</v>
      </c>
      <c r="Y31" s="2620"/>
      <c r="Z31" s="2620"/>
      <c r="AA31" s="2620"/>
      <c r="AB31" s="2620"/>
      <c r="AC31" s="2620"/>
      <c r="AD31" s="1761"/>
      <c r="AE31" s="1761"/>
      <c r="AF31" s="1761"/>
      <c r="AG31" s="1761"/>
      <c r="AH31" s="1761"/>
      <c r="AI31" s="1761"/>
      <c r="AJ31" s="1761"/>
      <c r="AK31" s="1761"/>
      <c r="AL31" s="1761"/>
      <c r="AM31" s="1761"/>
      <c r="AN31" s="1761"/>
      <c r="AO31" s="2619">
        <v>0</v>
      </c>
      <c r="AP31" s="2619"/>
      <c r="AQ31" s="2619"/>
      <c r="AR31" s="2619"/>
      <c r="AS31" s="2619"/>
      <c r="AT31" s="2619"/>
      <c r="AU31" s="2619"/>
      <c r="AV31" s="2619"/>
      <c r="AW31" s="2619"/>
      <c r="AX31" s="2619"/>
      <c r="AY31" s="2619"/>
      <c r="AZ31" s="2619"/>
      <c r="BA31" s="2619"/>
      <c r="BB31" s="306"/>
    </row>
    <row r="32" spans="1:54" x14ac:dyDescent="0.2">
      <c r="A32" s="305"/>
      <c r="B32" s="1117"/>
      <c r="C32" s="1117"/>
      <c r="D32" s="1117"/>
      <c r="E32" s="1117"/>
      <c r="F32" s="2286" t="s">
        <v>1627</v>
      </c>
      <c r="G32" s="2287"/>
      <c r="H32" s="2287"/>
      <c r="I32" s="2287"/>
      <c r="J32" s="2287"/>
      <c r="K32" s="2287"/>
      <c r="L32" s="2287"/>
      <c r="M32" s="2287"/>
      <c r="N32" s="2287"/>
      <c r="O32" s="2287"/>
      <c r="P32" s="2287"/>
      <c r="Q32" s="2287"/>
      <c r="R32" s="2287"/>
      <c r="S32" s="2287"/>
      <c r="T32" s="2287"/>
      <c r="U32" s="2287"/>
      <c r="V32" s="2287"/>
      <c r="W32" s="2287"/>
      <c r="X32" s="2287"/>
      <c r="Y32" s="2287"/>
      <c r="Z32" s="2287"/>
      <c r="AA32" s="2287"/>
      <c r="AB32" s="2287"/>
      <c r="AC32" s="2287"/>
      <c r="AD32" s="2287"/>
      <c r="AE32" s="2287"/>
      <c r="AF32" s="2287"/>
      <c r="AG32" s="2287"/>
      <c r="AH32" s="2287"/>
      <c r="AI32" s="2287"/>
      <c r="AJ32" s="2287"/>
      <c r="AK32" s="2287"/>
      <c r="AL32" s="2287"/>
      <c r="AM32" s="2287"/>
      <c r="AN32" s="2288"/>
      <c r="AO32" s="2621">
        <f>AO30+AO31</f>
        <v>0</v>
      </c>
      <c r="AP32" s="2622"/>
      <c r="AQ32" s="2622"/>
      <c r="AR32" s="2622"/>
      <c r="AS32" s="2622"/>
      <c r="AT32" s="2622"/>
      <c r="AU32" s="2622"/>
      <c r="AV32" s="2622"/>
      <c r="AW32" s="2622"/>
      <c r="AX32" s="2622"/>
      <c r="AY32" s="2622"/>
      <c r="AZ32" s="2622"/>
      <c r="BA32" s="2623"/>
      <c r="BB32" s="306"/>
    </row>
    <row r="33" spans="1:54" x14ac:dyDescent="0.2">
      <c r="A33" s="305"/>
      <c r="B33" s="1117"/>
      <c r="C33" s="1117"/>
      <c r="D33" s="1117"/>
      <c r="E33" s="1117"/>
      <c r="F33" s="1109"/>
      <c r="G33" s="1109"/>
      <c r="H33" s="1109"/>
      <c r="I33" s="1109"/>
      <c r="J33" s="1109"/>
      <c r="K33" s="1109"/>
      <c r="L33" s="1109"/>
      <c r="M33" s="1109"/>
      <c r="N33" s="1109"/>
      <c r="O33" s="1109"/>
      <c r="P33" s="1109"/>
      <c r="Q33" s="1109"/>
      <c r="R33" s="1109"/>
      <c r="S33" s="1109"/>
      <c r="T33" s="1109"/>
      <c r="U33" s="1109"/>
      <c r="V33" s="1109"/>
      <c r="W33" s="1109"/>
      <c r="X33" s="1109"/>
      <c r="Y33" s="1109"/>
      <c r="Z33" s="1109"/>
      <c r="AA33" s="1109"/>
      <c r="AB33" s="1109"/>
      <c r="AC33" s="1109"/>
      <c r="AD33" s="1109"/>
      <c r="AE33" s="1109"/>
      <c r="AF33" s="1109"/>
      <c r="AG33" s="1109"/>
      <c r="AH33" s="1109"/>
      <c r="AI33" s="1109"/>
      <c r="AJ33" s="1109"/>
      <c r="AK33" s="1109"/>
      <c r="AL33" s="1109"/>
      <c r="AM33" s="1109"/>
      <c r="AN33" s="1109"/>
      <c r="AO33" s="1109"/>
      <c r="AP33" s="1109"/>
      <c r="AQ33" s="1109"/>
      <c r="AR33" s="1109"/>
      <c r="AS33" s="1109"/>
      <c r="AT33" s="1109"/>
      <c r="AU33" s="1109"/>
      <c r="AV33" s="1109"/>
      <c r="AW33" s="1109"/>
      <c r="AX33" s="1109"/>
      <c r="AY33" s="1109"/>
      <c r="AZ33" s="1109"/>
      <c r="BA33" s="1109"/>
      <c r="BB33" s="306"/>
    </row>
    <row r="34" spans="1:54" x14ac:dyDescent="0.2">
      <c r="A34" s="305"/>
      <c r="B34" s="166"/>
      <c r="C34" s="166"/>
      <c r="D34" s="166"/>
      <c r="E34" s="166"/>
      <c r="F34" s="166"/>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306"/>
    </row>
    <row r="35" spans="1:54" x14ac:dyDescent="0.2">
      <c r="A35" s="373"/>
      <c r="B35" s="1117"/>
      <c r="C35" s="1117"/>
      <c r="D35" s="1117"/>
      <c r="E35" s="1117"/>
      <c r="F35" s="1117"/>
      <c r="G35" s="166"/>
      <c r="H35" s="166"/>
      <c r="I35" s="1118"/>
      <c r="J35" s="1118"/>
      <c r="K35" s="1118"/>
      <c r="L35" s="1118"/>
      <c r="M35" s="1118"/>
      <c r="N35" s="1118"/>
      <c r="O35" s="1118"/>
      <c r="P35" s="1118"/>
      <c r="Q35" s="1118"/>
      <c r="R35" s="1118"/>
      <c r="S35" s="1118"/>
      <c r="T35" s="1118"/>
      <c r="U35" s="1118"/>
      <c r="V35" s="1118"/>
      <c r="W35" s="1118"/>
      <c r="X35" s="1118"/>
      <c r="Y35" s="1118"/>
      <c r="Z35" s="1118"/>
      <c r="AA35" s="1118"/>
      <c r="AB35" s="1118"/>
      <c r="AC35" s="1118"/>
      <c r="AD35" s="1118"/>
      <c r="AE35" s="1118"/>
      <c r="AF35" s="1118"/>
      <c r="AG35" s="1118"/>
      <c r="AH35" s="1118"/>
      <c r="AI35" s="1118"/>
      <c r="AJ35" s="1118"/>
      <c r="AK35" s="1118"/>
      <c r="AL35" s="1118"/>
      <c r="AM35" s="1118"/>
      <c r="AN35" s="1118"/>
      <c r="AO35" s="1118"/>
      <c r="AP35" s="1118"/>
      <c r="AQ35" s="1118"/>
      <c r="AR35" s="1118"/>
      <c r="AS35" s="1118"/>
      <c r="AT35" s="1118"/>
      <c r="AU35" s="1118"/>
      <c r="AV35" s="1118"/>
      <c r="AW35" s="1118"/>
      <c r="AX35" s="1118"/>
      <c r="AY35" s="1118"/>
      <c r="AZ35" s="1118"/>
      <c r="BA35" s="166"/>
      <c r="BB35" s="306"/>
    </row>
    <row r="36" spans="1:54" x14ac:dyDescent="0.2">
      <c r="A36" s="373"/>
      <c r="B36" s="1117"/>
      <c r="C36" s="1117"/>
      <c r="D36" s="1117"/>
      <c r="E36" s="1117"/>
      <c r="F36" s="1117"/>
      <c r="G36" s="166"/>
      <c r="H36" s="166"/>
      <c r="I36" s="1118"/>
      <c r="J36" s="1118"/>
      <c r="K36" s="1118"/>
      <c r="L36" s="1118"/>
      <c r="M36" s="1118"/>
      <c r="N36" s="1118"/>
      <c r="O36" s="1118"/>
      <c r="P36" s="1118"/>
      <c r="Q36" s="1118"/>
      <c r="R36" s="1118"/>
      <c r="S36" s="1118"/>
      <c r="T36" s="1118"/>
      <c r="U36" s="1118"/>
      <c r="V36" s="1118"/>
      <c r="W36" s="1118"/>
      <c r="X36" s="1118"/>
      <c r="Y36" s="1118"/>
      <c r="Z36" s="1118"/>
      <c r="AA36" s="1118"/>
      <c r="AB36" s="1118"/>
      <c r="AC36" s="1118"/>
      <c r="AD36" s="1118"/>
      <c r="AE36" s="1118"/>
      <c r="AF36" s="1118"/>
      <c r="AG36" s="1118"/>
      <c r="AH36" s="1118"/>
      <c r="AI36" s="1118"/>
      <c r="AJ36" s="1118"/>
      <c r="AK36" s="1118"/>
      <c r="AL36" s="1118"/>
      <c r="AM36" s="1118"/>
      <c r="AN36" s="1118"/>
      <c r="AO36" s="1118"/>
      <c r="AP36" s="1118"/>
      <c r="AQ36" s="1118"/>
      <c r="AR36" s="1118"/>
      <c r="AS36" s="1118"/>
      <c r="AT36" s="1118"/>
      <c r="AU36" s="1118"/>
      <c r="AV36" s="1118"/>
      <c r="AW36" s="1118"/>
      <c r="AX36" s="1118"/>
      <c r="AY36" s="1118"/>
      <c r="AZ36" s="1118"/>
      <c r="BA36" s="166"/>
      <c r="BB36" s="306"/>
    </row>
    <row r="37" spans="1:54" x14ac:dyDescent="0.2">
      <c r="A37" s="1121" t="s">
        <v>364</v>
      </c>
      <c r="B37" s="324"/>
      <c r="C37" s="324"/>
      <c r="D37" s="324"/>
      <c r="E37" s="324"/>
      <c r="F37" s="324"/>
      <c r="G37" s="2613"/>
      <c r="H37" s="2614"/>
      <c r="I37" s="2614"/>
      <c r="J37" s="2614"/>
      <c r="K37" s="2614"/>
      <c r="L37" s="2614"/>
      <c r="M37" s="2614"/>
      <c r="N37" s="2614"/>
      <c r="O37" s="2614"/>
      <c r="P37" s="2614"/>
      <c r="Q37" s="2614"/>
      <c r="R37" s="2614"/>
      <c r="S37" s="2614"/>
      <c r="T37" s="2614"/>
      <c r="U37" s="2614"/>
      <c r="V37" s="2614"/>
      <c r="W37" s="2614"/>
      <c r="X37" s="2614"/>
      <c r="Y37" s="2614"/>
      <c r="Z37" s="2614"/>
      <c r="AA37" s="2614"/>
      <c r="AB37" s="2614"/>
      <c r="AC37" s="2614"/>
      <c r="AD37" s="2614"/>
      <c r="AE37" s="2614"/>
      <c r="AF37" s="2614"/>
      <c r="AG37" s="2614"/>
      <c r="AH37" s="2614"/>
      <c r="AI37" s="2614"/>
      <c r="AJ37" s="2614"/>
      <c r="AK37" s="2614"/>
      <c r="AL37" s="2614"/>
      <c r="AM37" s="2614"/>
      <c r="AN37" s="2614"/>
      <c r="AO37" s="2614"/>
      <c r="AP37" s="2614"/>
      <c r="AQ37" s="2614"/>
      <c r="AR37" s="2614"/>
      <c r="AS37" s="2614"/>
      <c r="AT37" s="2614"/>
      <c r="AU37" s="2614"/>
      <c r="AV37" s="2614"/>
      <c r="AW37" s="2614"/>
      <c r="AX37" s="2614"/>
      <c r="AY37" s="2614"/>
      <c r="AZ37" s="2615"/>
      <c r="BA37" s="166"/>
      <c r="BB37" s="306"/>
    </row>
    <row r="38" spans="1:54" x14ac:dyDescent="0.2">
      <c r="A38" s="374"/>
      <c r="B38" s="324"/>
      <c r="C38" s="324"/>
      <c r="D38" s="324"/>
      <c r="E38" s="324"/>
      <c r="F38" s="324"/>
      <c r="G38" s="2616"/>
      <c r="H38" s="2617"/>
      <c r="I38" s="2617"/>
      <c r="J38" s="2617"/>
      <c r="K38" s="2617"/>
      <c r="L38" s="2617"/>
      <c r="M38" s="2617"/>
      <c r="N38" s="2617"/>
      <c r="O38" s="2617"/>
      <c r="P38" s="2617"/>
      <c r="Q38" s="2617"/>
      <c r="R38" s="2617"/>
      <c r="S38" s="2617"/>
      <c r="T38" s="2617"/>
      <c r="U38" s="2617"/>
      <c r="V38" s="2617"/>
      <c r="W38" s="2617"/>
      <c r="X38" s="2617"/>
      <c r="Y38" s="2617"/>
      <c r="Z38" s="2617"/>
      <c r="AA38" s="2617"/>
      <c r="AB38" s="2617"/>
      <c r="AC38" s="2617"/>
      <c r="AD38" s="2617"/>
      <c r="AE38" s="2617"/>
      <c r="AF38" s="2617"/>
      <c r="AG38" s="2617"/>
      <c r="AH38" s="2617"/>
      <c r="AI38" s="2617"/>
      <c r="AJ38" s="2617"/>
      <c r="AK38" s="2617"/>
      <c r="AL38" s="2617"/>
      <c r="AM38" s="2617"/>
      <c r="AN38" s="2617"/>
      <c r="AO38" s="2617"/>
      <c r="AP38" s="2617"/>
      <c r="AQ38" s="2617"/>
      <c r="AR38" s="2617"/>
      <c r="AS38" s="2617"/>
      <c r="AT38" s="2617"/>
      <c r="AU38" s="2617"/>
      <c r="AV38" s="2617"/>
      <c r="AW38" s="2617"/>
      <c r="AX38" s="2617"/>
      <c r="AY38" s="2617"/>
      <c r="AZ38" s="2618"/>
      <c r="BA38" s="166"/>
      <c r="BB38" s="306"/>
    </row>
    <row r="39" spans="1:54" x14ac:dyDescent="0.2">
      <c r="A39" s="305"/>
      <c r="B39" s="166"/>
      <c r="C39" s="166"/>
      <c r="D39" s="166"/>
      <c r="E39" s="166"/>
      <c r="F39" s="166"/>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306"/>
    </row>
    <row r="40" spans="1:54" ht="13.5" thickBot="1" x14ac:dyDescent="0.25">
      <c r="A40" s="317"/>
      <c r="B40" s="318"/>
      <c r="C40" s="318"/>
      <c r="D40" s="318"/>
      <c r="E40" s="318"/>
      <c r="F40" s="318"/>
      <c r="G40" s="318"/>
      <c r="H40" s="318"/>
      <c r="I40" s="318"/>
      <c r="J40" s="318"/>
      <c r="K40" s="318"/>
      <c r="L40" s="318"/>
      <c r="M40" s="318"/>
      <c r="N40" s="318"/>
      <c r="O40" s="318"/>
      <c r="P40" s="318"/>
      <c r="Q40" s="318"/>
      <c r="R40" s="318"/>
      <c r="S40" s="318"/>
      <c r="T40" s="318"/>
      <c r="U40" s="318"/>
      <c r="V40" s="318"/>
      <c r="W40" s="318"/>
      <c r="X40" s="318"/>
      <c r="Y40" s="318"/>
      <c r="Z40" s="318"/>
      <c r="AA40" s="318"/>
      <c r="AB40" s="318"/>
      <c r="AC40" s="318"/>
      <c r="AD40" s="318"/>
      <c r="AE40" s="318"/>
      <c r="AF40" s="318"/>
      <c r="AG40" s="318"/>
      <c r="AH40" s="318"/>
      <c r="AI40" s="318"/>
      <c r="AJ40" s="318"/>
      <c r="AK40" s="318"/>
      <c r="AL40" s="318"/>
      <c r="AM40" s="318"/>
      <c r="AN40" s="318"/>
      <c r="AO40" s="318"/>
      <c r="AP40" s="318"/>
      <c r="AQ40" s="318"/>
      <c r="AR40" s="318"/>
      <c r="AS40" s="318"/>
      <c r="AT40" s="318"/>
      <c r="AU40" s="318"/>
      <c r="AV40" s="318"/>
      <c r="AW40" s="318"/>
      <c r="AX40" s="318"/>
      <c r="AY40" s="318"/>
      <c r="AZ40" s="318"/>
      <c r="BA40" s="318"/>
      <c r="BB40" s="319"/>
    </row>
  </sheetData>
  <sheetProtection algorithmName="SHA-512" hashValue="ZSDVp2AVr0VfmdQcjs0s1Uz8MMTejKmFwE/DGOOe/u4KcR+dP9l3Bd1hiRiHunQnPshmAajAszVAhHMYPrAYmQ==" saltValue="yGGNYD/hFuZPm89aG+xXwA==" spinCount="100000" sheet="1" objects="1" scenarios="1" selectLockedCells="1"/>
  <mergeCells count="57">
    <mergeCell ref="F11:W11"/>
    <mergeCell ref="X11:AG11"/>
    <mergeCell ref="AH11:AQ11"/>
    <mergeCell ref="AR11:BA11"/>
    <mergeCell ref="F12:W13"/>
    <mergeCell ref="X12:AG13"/>
    <mergeCell ref="AH12:AQ13"/>
    <mergeCell ref="AR13:AT13"/>
    <mergeCell ref="AU13:BA13"/>
    <mergeCell ref="AW12:BA12"/>
    <mergeCell ref="AR12:AV12"/>
    <mergeCell ref="F14:W15"/>
    <mergeCell ref="X14:AG15"/>
    <mergeCell ref="AH14:AQ15"/>
    <mergeCell ref="AR15:AT15"/>
    <mergeCell ref="AU15:BA15"/>
    <mergeCell ref="AW14:BA14"/>
    <mergeCell ref="AR14:AV14"/>
    <mergeCell ref="AR19:AT19"/>
    <mergeCell ref="AU19:BA19"/>
    <mergeCell ref="F16:W17"/>
    <mergeCell ref="X16:AG17"/>
    <mergeCell ref="AH16:AQ17"/>
    <mergeCell ref="F18:W19"/>
    <mergeCell ref="X18:AG19"/>
    <mergeCell ref="AH18:AQ19"/>
    <mergeCell ref="AR17:AT17"/>
    <mergeCell ref="AU17:BA17"/>
    <mergeCell ref="AW16:BA16"/>
    <mergeCell ref="AW18:BA18"/>
    <mergeCell ref="AR16:AV16"/>
    <mergeCell ref="AR18:AV18"/>
    <mergeCell ref="F20:W21"/>
    <mergeCell ref="X20:AG21"/>
    <mergeCell ref="AH20:AQ21"/>
    <mergeCell ref="AL28:AN29"/>
    <mergeCell ref="AO28:BA29"/>
    <mergeCell ref="AR20:BA21"/>
    <mergeCell ref="AD28:AK29"/>
    <mergeCell ref="F28:P29"/>
    <mergeCell ref="Q28:W29"/>
    <mergeCell ref="X28:AC29"/>
    <mergeCell ref="G37:AZ38"/>
    <mergeCell ref="AL30:AN30"/>
    <mergeCell ref="AO30:BA30"/>
    <mergeCell ref="AD30:AK30"/>
    <mergeCell ref="F30:P30"/>
    <mergeCell ref="Q30:W30"/>
    <mergeCell ref="X30:AC30"/>
    <mergeCell ref="F32:AN32"/>
    <mergeCell ref="AO32:BA32"/>
    <mergeCell ref="F31:P31"/>
    <mergeCell ref="Q31:W31"/>
    <mergeCell ref="X31:AC31"/>
    <mergeCell ref="AL31:AN31"/>
    <mergeCell ref="AO31:BA31"/>
    <mergeCell ref="AD31:AK31"/>
  </mergeCells>
  <phoneticPr fontId="0" type="noConversion"/>
  <printOptions horizontalCentered="1"/>
  <pageMargins left="0.75" right="0.75" top="0.5" bottom="0.5" header="0.5" footer="0.5"/>
  <pageSetup scale="7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099" r:id="rId4" name="Check Box 3">
              <controlPr defaultSize="0" autoFill="0" autoLine="0" autoPict="0">
                <anchor moveWithCells="1">
                  <from>
                    <xdr:col>43</xdr:col>
                    <xdr:colOff>38100</xdr:colOff>
                    <xdr:row>13</xdr:row>
                    <xdr:rowOff>9525</xdr:rowOff>
                  </from>
                  <to>
                    <xdr:col>44</xdr:col>
                    <xdr:colOff>114300</xdr:colOff>
                    <xdr:row>13</xdr:row>
                    <xdr:rowOff>152400</xdr:rowOff>
                  </to>
                </anchor>
              </controlPr>
            </control>
          </mc:Choice>
        </mc:AlternateContent>
        <mc:AlternateContent xmlns:mc="http://schemas.openxmlformats.org/markup-compatibility/2006">
          <mc:Choice Requires="x14">
            <control shapeId="4100" r:id="rId5" name="Check Box 4">
              <controlPr defaultSize="0" autoFill="0" autoLine="0" autoPict="0">
                <anchor moveWithCells="1">
                  <from>
                    <xdr:col>48</xdr:col>
                    <xdr:colOff>104775</xdr:colOff>
                    <xdr:row>12</xdr:row>
                    <xdr:rowOff>161925</xdr:rowOff>
                  </from>
                  <to>
                    <xdr:col>49</xdr:col>
                    <xdr:colOff>200025</xdr:colOff>
                    <xdr:row>13</xdr:row>
                    <xdr:rowOff>142875</xdr:rowOff>
                  </to>
                </anchor>
              </controlPr>
            </control>
          </mc:Choice>
        </mc:AlternateContent>
        <mc:AlternateContent xmlns:mc="http://schemas.openxmlformats.org/markup-compatibility/2006">
          <mc:Choice Requires="x14">
            <control shapeId="4101" r:id="rId6" name="Check Box 5">
              <controlPr defaultSize="0" autoFill="0" autoLine="0" autoPict="0">
                <anchor moveWithCells="1">
                  <from>
                    <xdr:col>43</xdr:col>
                    <xdr:colOff>47625</xdr:colOff>
                    <xdr:row>15</xdr:row>
                    <xdr:rowOff>9525</xdr:rowOff>
                  </from>
                  <to>
                    <xdr:col>44</xdr:col>
                    <xdr:colOff>114300</xdr:colOff>
                    <xdr:row>15</xdr:row>
                    <xdr:rowOff>152400</xdr:rowOff>
                  </to>
                </anchor>
              </controlPr>
            </control>
          </mc:Choice>
        </mc:AlternateContent>
        <mc:AlternateContent xmlns:mc="http://schemas.openxmlformats.org/markup-compatibility/2006">
          <mc:Choice Requires="x14">
            <control shapeId="4102" r:id="rId7" name="Check Box 6">
              <controlPr defaultSize="0" autoFill="0" autoLine="0" autoPict="0">
                <anchor moveWithCells="1">
                  <from>
                    <xdr:col>48</xdr:col>
                    <xdr:colOff>85725</xdr:colOff>
                    <xdr:row>15</xdr:row>
                    <xdr:rowOff>9525</xdr:rowOff>
                  </from>
                  <to>
                    <xdr:col>49</xdr:col>
                    <xdr:colOff>180975</xdr:colOff>
                    <xdr:row>15</xdr:row>
                    <xdr:rowOff>152400</xdr:rowOff>
                  </to>
                </anchor>
              </controlPr>
            </control>
          </mc:Choice>
        </mc:AlternateContent>
        <mc:AlternateContent xmlns:mc="http://schemas.openxmlformats.org/markup-compatibility/2006">
          <mc:Choice Requires="x14">
            <control shapeId="4103" r:id="rId8" name="Check Box 7">
              <controlPr defaultSize="0" autoFill="0" autoLine="0" autoPict="0">
                <anchor moveWithCells="1">
                  <from>
                    <xdr:col>43</xdr:col>
                    <xdr:colOff>38100</xdr:colOff>
                    <xdr:row>16</xdr:row>
                    <xdr:rowOff>161925</xdr:rowOff>
                  </from>
                  <to>
                    <xdr:col>45</xdr:col>
                    <xdr:colOff>0</xdr:colOff>
                    <xdr:row>17</xdr:row>
                    <xdr:rowOff>133350</xdr:rowOff>
                  </to>
                </anchor>
              </controlPr>
            </control>
          </mc:Choice>
        </mc:AlternateContent>
        <mc:AlternateContent xmlns:mc="http://schemas.openxmlformats.org/markup-compatibility/2006">
          <mc:Choice Requires="x14">
            <control shapeId="4104" r:id="rId9" name="Check Box 8">
              <controlPr defaultSize="0" autoFill="0" autoLine="0" autoPict="0">
                <anchor>
                  <from>
                    <xdr:col>48</xdr:col>
                    <xdr:colOff>85725</xdr:colOff>
                    <xdr:row>17</xdr:row>
                    <xdr:rowOff>9525</xdr:rowOff>
                  </from>
                  <to>
                    <xdr:col>49</xdr:col>
                    <xdr:colOff>180975</xdr:colOff>
                    <xdr:row>17</xdr:row>
                    <xdr:rowOff>152400</xdr:rowOff>
                  </to>
                </anchor>
              </controlPr>
            </control>
          </mc:Choice>
        </mc:AlternateContent>
        <mc:AlternateContent xmlns:mc="http://schemas.openxmlformats.org/markup-compatibility/2006">
          <mc:Choice Requires="x14">
            <control shapeId="4107" r:id="rId10" name="Check Box 11">
              <controlPr defaultSize="0" autoFill="0" autoLine="0" autoPict="0">
                <anchor moveWithCells="1">
                  <from>
                    <xdr:col>43</xdr:col>
                    <xdr:colOff>47625</xdr:colOff>
                    <xdr:row>11</xdr:row>
                    <xdr:rowOff>9525</xdr:rowOff>
                  </from>
                  <to>
                    <xdr:col>45</xdr:col>
                    <xdr:colOff>0</xdr:colOff>
                    <xdr:row>11</xdr:row>
                    <xdr:rowOff>142875</xdr:rowOff>
                  </to>
                </anchor>
              </controlPr>
            </control>
          </mc:Choice>
        </mc:AlternateContent>
        <mc:AlternateContent xmlns:mc="http://schemas.openxmlformats.org/markup-compatibility/2006">
          <mc:Choice Requires="x14">
            <control shapeId="4108" r:id="rId11" name="Check Box 12">
              <controlPr defaultSize="0" autoFill="0" autoLine="0" autoPict="0">
                <anchor moveWithCells="1">
                  <from>
                    <xdr:col>48</xdr:col>
                    <xdr:colOff>104775</xdr:colOff>
                    <xdr:row>11</xdr:row>
                    <xdr:rowOff>9525</xdr:rowOff>
                  </from>
                  <to>
                    <xdr:col>49</xdr:col>
                    <xdr:colOff>180975</xdr:colOff>
                    <xdr:row>11</xdr:row>
                    <xdr:rowOff>152400</xdr:rowOff>
                  </to>
                </anchor>
              </controlPr>
            </control>
          </mc:Choice>
        </mc:AlternateContent>
      </controls>
    </mc:Choice>
  </mc:AlternateContent>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6">
    <pageSetUpPr fitToPage="1"/>
  </sheetPr>
  <dimension ref="A1:BA74"/>
  <sheetViews>
    <sheetView workbookViewId="0">
      <selection activeCell="Z10" sqref="Z10:AG11"/>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49" width="1.7109375" style="1" customWidth="1"/>
    <col min="50" max="50" width="3.5703125" style="1" customWidth="1"/>
    <col min="51" max="51" width="2.28515625" style="1" customWidth="1"/>
    <col min="52" max="52" width="14.42578125" style="1" customWidth="1"/>
    <col min="53" max="16384" width="9.28515625" style="1"/>
  </cols>
  <sheetData>
    <row r="1" spans="1:53" x14ac:dyDescent="0.2">
      <c r="A1" s="378"/>
      <c r="B1" s="326"/>
      <c r="C1" s="381">
        <v>3</v>
      </c>
      <c r="D1" s="326"/>
      <c r="E1" s="1115" t="s">
        <v>1628</v>
      </c>
      <c r="F1" s="326"/>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c r="AT1" s="903"/>
      <c r="AU1" s="903"/>
      <c r="AV1" s="903"/>
      <c r="AW1" s="903"/>
      <c r="AX1" s="903"/>
      <c r="AY1" s="903"/>
      <c r="AZ1" s="903"/>
      <c r="BA1" s="327"/>
    </row>
    <row r="2" spans="1:53" x14ac:dyDescent="0.2">
      <c r="A2" s="373"/>
      <c r="B2" s="1117"/>
      <c r="C2" s="1117"/>
      <c r="D2" s="1117"/>
      <c r="E2" s="166" t="s">
        <v>1629</v>
      </c>
      <c r="F2" s="1117"/>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306"/>
    </row>
    <row r="3" spans="1:53" x14ac:dyDescent="0.2">
      <c r="A3" s="373"/>
      <c r="B3" s="1117"/>
      <c r="C3" s="1117"/>
      <c r="D3" s="1117"/>
      <c r="E3" s="1106" t="s">
        <v>1630</v>
      </c>
      <c r="F3" s="1117"/>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306"/>
    </row>
    <row r="4" spans="1:53" x14ac:dyDescent="0.2">
      <c r="A4" s="373"/>
      <c r="B4" s="1117"/>
      <c r="C4" s="1117"/>
      <c r="D4" s="1117"/>
      <c r="E4" s="384" t="s">
        <v>1631</v>
      </c>
      <c r="F4" s="1117"/>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306"/>
    </row>
    <row r="5" spans="1:53" ht="9.75" customHeight="1" x14ac:dyDescent="0.2">
      <c r="A5" s="373"/>
      <c r="B5" s="1117"/>
      <c r="C5" s="1117"/>
      <c r="D5" s="1117"/>
      <c r="E5" s="372"/>
      <c r="F5" s="1117"/>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306"/>
    </row>
    <row r="6" spans="1:53" x14ac:dyDescent="0.2">
      <c r="A6" s="373"/>
      <c r="B6" s="1117"/>
      <c r="C6" s="1117"/>
      <c r="D6" s="1117"/>
      <c r="E6" s="2627" t="s">
        <v>1632</v>
      </c>
      <c r="F6" s="2627"/>
      <c r="G6" s="2627"/>
      <c r="H6" s="2627"/>
      <c r="I6" s="2627"/>
      <c r="J6" s="2627"/>
      <c r="K6" s="2627"/>
      <c r="L6" s="2627"/>
      <c r="M6" s="2627"/>
      <c r="N6" s="2627"/>
      <c r="O6" s="2627"/>
      <c r="P6" s="2627"/>
      <c r="Q6" s="2627"/>
      <c r="R6" s="2627"/>
      <c r="S6" s="2629" t="s">
        <v>1633</v>
      </c>
      <c r="T6" s="2629"/>
      <c r="U6" s="2629"/>
      <c r="V6" s="2629"/>
      <c r="W6" s="2629"/>
      <c r="X6" s="2629"/>
      <c r="Y6" s="2629"/>
      <c r="Z6" s="2672" t="s">
        <v>1634</v>
      </c>
      <c r="AA6" s="2673"/>
      <c r="AB6" s="2673"/>
      <c r="AC6" s="2673"/>
      <c r="AD6" s="2673"/>
      <c r="AE6" s="2673"/>
      <c r="AF6" s="2673"/>
      <c r="AG6" s="2674"/>
      <c r="AH6" s="2655" t="s">
        <v>494</v>
      </c>
      <c r="AI6" s="2655"/>
      <c r="AJ6" s="2655"/>
      <c r="AK6" s="2655"/>
      <c r="AL6" s="2655"/>
      <c r="AM6" s="2655"/>
      <c r="AN6" s="2655"/>
      <c r="AO6" s="2655"/>
      <c r="AP6" s="2655"/>
      <c r="AQ6" s="2629" t="s">
        <v>1635</v>
      </c>
      <c r="AR6" s="2629"/>
      <c r="AS6" s="2629"/>
      <c r="AT6" s="2629"/>
      <c r="AU6" s="2629"/>
      <c r="AV6" s="2629"/>
      <c r="AW6" s="2629"/>
      <c r="AX6" s="2629"/>
      <c r="AY6" s="2629"/>
      <c r="AZ6" s="2629"/>
      <c r="BA6" s="306"/>
    </row>
    <row r="7" spans="1:53" ht="27" customHeight="1" x14ac:dyDescent="0.2">
      <c r="A7" s="373"/>
      <c r="B7" s="1117"/>
      <c r="C7" s="1117"/>
      <c r="D7" s="1117"/>
      <c r="E7" s="2627"/>
      <c r="F7" s="2627"/>
      <c r="G7" s="2627"/>
      <c r="H7" s="2627"/>
      <c r="I7" s="2627"/>
      <c r="J7" s="2627"/>
      <c r="K7" s="2627"/>
      <c r="L7" s="2627"/>
      <c r="M7" s="2627"/>
      <c r="N7" s="2627"/>
      <c r="O7" s="2627"/>
      <c r="P7" s="2627"/>
      <c r="Q7" s="2627"/>
      <c r="R7" s="2627"/>
      <c r="S7" s="2629"/>
      <c r="T7" s="2629"/>
      <c r="U7" s="2629"/>
      <c r="V7" s="2629"/>
      <c r="W7" s="2629"/>
      <c r="X7" s="2629"/>
      <c r="Y7" s="2629"/>
      <c r="Z7" s="2675"/>
      <c r="AA7" s="2676"/>
      <c r="AB7" s="2676"/>
      <c r="AC7" s="2676"/>
      <c r="AD7" s="2676"/>
      <c r="AE7" s="2676"/>
      <c r="AF7" s="2676"/>
      <c r="AG7" s="2677"/>
      <c r="AH7" s="2655"/>
      <c r="AI7" s="2655"/>
      <c r="AJ7" s="2655"/>
      <c r="AK7" s="2655"/>
      <c r="AL7" s="2655"/>
      <c r="AM7" s="2655"/>
      <c r="AN7" s="2655"/>
      <c r="AO7" s="2655"/>
      <c r="AP7" s="2655"/>
      <c r="AQ7" s="2629"/>
      <c r="AR7" s="2629"/>
      <c r="AS7" s="2629"/>
      <c r="AT7" s="2629"/>
      <c r="AU7" s="2629"/>
      <c r="AV7" s="2629"/>
      <c r="AW7" s="2629"/>
      <c r="AX7" s="2629"/>
      <c r="AY7" s="2629"/>
      <c r="AZ7" s="2629"/>
      <c r="BA7" s="306"/>
    </row>
    <row r="8" spans="1:53" x14ac:dyDescent="0.2">
      <c r="A8" s="373"/>
      <c r="B8" s="1117"/>
      <c r="C8" s="1117"/>
      <c r="D8" s="1117"/>
      <c r="E8" s="1761"/>
      <c r="F8" s="1761"/>
      <c r="G8" s="1761"/>
      <c r="H8" s="1761"/>
      <c r="I8" s="1761"/>
      <c r="J8" s="1761"/>
      <c r="K8" s="1761"/>
      <c r="L8" s="1761"/>
      <c r="M8" s="1761"/>
      <c r="N8" s="1761"/>
      <c r="O8" s="1761"/>
      <c r="P8" s="1761"/>
      <c r="Q8" s="1761"/>
      <c r="R8" s="1761"/>
      <c r="S8" s="1761"/>
      <c r="T8" s="1761"/>
      <c r="U8" s="1761"/>
      <c r="V8" s="1761"/>
      <c r="W8" s="1761"/>
      <c r="X8" s="1761"/>
      <c r="Y8" s="1761"/>
      <c r="Z8" s="2619">
        <v>0</v>
      </c>
      <c r="AA8" s="2619"/>
      <c r="AB8" s="2619"/>
      <c r="AC8" s="2619"/>
      <c r="AD8" s="2619"/>
      <c r="AE8" s="2619"/>
      <c r="AF8" s="2619"/>
      <c r="AG8" s="2619"/>
      <c r="AH8" s="2671">
        <f>S8*Z8</f>
        <v>0</v>
      </c>
      <c r="AI8" s="2671"/>
      <c r="AJ8" s="2671"/>
      <c r="AK8" s="2671"/>
      <c r="AL8" s="2671"/>
      <c r="AM8" s="2671"/>
      <c r="AN8" s="2671"/>
      <c r="AO8" s="2671"/>
      <c r="AP8" s="2671"/>
      <c r="AQ8" s="2633" t="s">
        <v>274</v>
      </c>
      <c r="AR8" s="2634"/>
      <c r="AS8" s="2634"/>
      <c r="AT8" s="2634"/>
      <c r="AU8" s="2635"/>
      <c r="AV8" s="2633" t="s">
        <v>275</v>
      </c>
      <c r="AW8" s="2634"/>
      <c r="AX8" s="2634"/>
      <c r="AY8" s="2634"/>
      <c r="AZ8" s="2635"/>
      <c r="BA8" s="306"/>
    </row>
    <row r="9" spans="1:53" x14ac:dyDescent="0.2">
      <c r="A9" s="373"/>
      <c r="B9" s="1117"/>
      <c r="C9" s="1117"/>
      <c r="D9" s="1117"/>
      <c r="E9" s="1761"/>
      <c r="F9" s="1761"/>
      <c r="G9" s="1761"/>
      <c r="H9" s="1761"/>
      <c r="I9" s="1761"/>
      <c r="J9" s="1761"/>
      <c r="K9" s="1761"/>
      <c r="L9" s="1761"/>
      <c r="M9" s="1761"/>
      <c r="N9" s="1761"/>
      <c r="O9" s="1761"/>
      <c r="P9" s="1761"/>
      <c r="Q9" s="1761"/>
      <c r="R9" s="1761"/>
      <c r="S9" s="1761"/>
      <c r="T9" s="1761"/>
      <c r="U9" s="1761"/>
      <c r="V9" s="1761"/>
      <c r="W9" s="1761"/>
      <c r="X9" s="1761"/>
      <c r="Y9" s="1761"/>
      <c r="Z9" s="2619"/>
      <c r="AA9" s="2619"/>
      <c r="AB9" s="2619"/>
      <c r="AC9" s="2619"/>
      <c r="AD9" s="2619"/>
      <c r="AE9" s="2619"/>
      <c r="AF9" s="2619"/>
      <c r="AG9" s="2619"/>
      <c r="AH9" s="2671"/>
      <c r="AI9" s="2671"/>
      <c r="AJ9" s="2671"/>
      <c r="AK9" s="2671"/>
      <c r="AL9" s="2671"/>
      <c r="AM9" s="2671"/>
      <c r="AN9" s="2671"/>
      <c r="AO9" s="2671"/>
      <c r="AP9" s="2671"/>
      <c r="AQ9" s="2632" t="s">
        <v>1</v>
      </c>
      <c r="AR9" s="2632"/>
      <c r="AS9" s="2632"/>
      <c r="AT9" s="1761"/>
      <c r="AU9" s="1761"/>
      <c r="AV9" s="1761"/>
      <c r="AW9" s="1761"/>
      <c r="AX9" s="1761"/>
      <c r="AY9" s="1761"/>
      <c r="AZ9" s="1761"/>
      <c r="BA9" s="306"/>
    </row>
    <row r="10" spans="1:53" x14ac:dyDescent="0.2">
      <c r="A10" s="373"/>
      <c r="B10" s="1117"/>
      <c r="C10" s="1117"/>
      <c r="D10" s="1117"/>
      <c r="E10" s="1761"/>
      <c r="F10" s="1761"/>
      <c r="G10" s="1761"/>
      <c r="H10" s="1761"/>
      <c r="I10" s="1761"/>
      <c r="J10" s="1761"/>
      <c r="K10" s="1761"/>
      <c r="L10" s="1761"/>
      <c r="M10" s="1761"/>
      <c r="N10" s="1761"/>
      <c r="O10" s="1761"/>
      <c r="P10" s="1761"/>
      <c r="Q10" s="1761"/>
      <c r="R10" s="1761"/>
      <c r="S10" s="1761"/>
      <c r="T10" s="1761"/>
      <c r="U10" s="1761"/>
      <c r="V10" s="1761"/>
      <c r="W10" s="1761"/>
      <c r="X10" s="1761"/>
      <c r="Y10" s="1761"/>
      <c r="Z10" s="2619">
        <v>0</v>
      </c>
      <c r="AA10" s="2619"/>
      <c r="AB10" s="2619"/>
      <c r="AC10" s="2619"/>
      <c r="AD10" s="2619"/>
      <c r="AE10" s="2619"/>
      <c r="AF10" s="2619"/>
      <c r="AG10" s="2619"/>
      <c r="AH10" s="2671">
        <f>S10*Z10</f>
        <v>0</v>
      </c>
      <c r="AI10" s="2671"/>
      <c r="AJ10" s="2671"/>
      <c r="AK10" s="2671"/>
      <c r="AL10" s="2671"/>
      <c r="AM10" s="2671"/>
      <c r="AN10" s="2671"/>
      <c r="AO10" s="2671"/>
      <c r="AP10" s="2671"/>
      <c r="AQ10" s="2633" t="s">
        <v>274</v>
      </c>
      <c r="AR10" s="2634"/>
      <c r="AS10" s="2634"/>
      <c r="AT10" s="2634"/>
      <c r="AU10" s="2635"/>
      <c r="AV10" s="2633" t="s">
        <v>275</v>
      </c>
      <c r="AW10" s="2634"/>
      <c r="AX10" s="2634"/>
      <c r="AY10" s="2634"/>
      <c r="AZ10" s="2635"/>
      <c r="BA10" s="306"/>
    </row>
    <row r="11" spans="1:53" x14ac:dyDescent="0.2">
      <c r="A11" s="373"/>
      <c r="B11" s="1117"/>
      <c r="C11" s="1117"/>
      <c r="D11" s="1117"/>
      <c r="E11" s="1761"/>
      <c r="F11" s="1761"/>
      <c r="G11" s="1761"/>
      <c r="H11" s="1761"/>
      <c r="I11" s="1761"/>
      <c r="J11" s="1761"/>
      <c r="K11" s="1761"/>
      <c r="L11" s="1761"/>
      <c r="M11" s="1761"/>
      <c r="N11" s="1761"/>
      <c r="O11" s="1761"/>
      <c r="P11" s="1761"/>
      <c r="Q11" s="1761"/>
      <c r="R11" s="1761"/>
      <c r="S11" s="1761"/>
      <c r="T11" s="1761"/>
      <c r="U11" s="1761"/>
      <c r="V11" s="1761"/>
      <c r="W11" s="1761"/>
      <c r="X11" s="1761"/>
      <c r="Y11" s="1761"/>
      <c r="Z11" s="2619"/>
      <c r="AA11" s="2619"/>
      <c r="AB11" s="2619"/>
      <c r="AC11" s="2619"/>
      <c r="AD11" s="2619"/>
      <c r="AE11" s="2619"/>
      <c r="AF11" s="2619"/>
      <c r="AG11" s="2619"/>
      <c r="AH11" s="2671"/>
      <c r="AI11" s="2671"/>
      <c r="AJ11" s="2671"/>
      <c r="AK11" s="2671"/>
      <c r="AL11" s="2671"/>
      <c r="AM11" s="2671"/>
      <c r="AN11" s="2671"/>
      <c r="AO11" s="2671"/>
      <c r="AP11" s="2671"/>
      <c r="AQ11" s="2632" t="s">
        <v>1</v>
      </c>
      <c r="AR11" s="2632"/>
      <c r="AS11" s="2632"/>
      <c r="AT11" s="1761"/>
      <c r="AU11" s="1761"/>
      <c r="AV11" s="1761"/>
      <c r="AW11" s="1761"/>
      <c r="AX11" s="1761"/>
      <c r="AY11" s="1761"/>
      <c r="AZ11" s="1761"/>
      <c r="BA11" s="306"/>
    </row>
    <row r="12" spans="1:53" x14ac:dyDescent="0.2">
      <c r="A12" s="373"/>
      <c r="B12" s="1117"/>
      <c r="C12" s="1117"/>
      <c r="D12" s="1117"/>
      <c r="E12" s="1761"/>
      <c r="F12" s="1761"/>
      <c r="G12" s="1761"/>
      <c r="H12" s="1761"/>
      <c r="I12" s="1761"/>
      <c r="J12" s="1761"/>
      <c r="K12" s="1761"/>
      <c r="L12" s="1761"/>
      <c r="M12" s="1761"/>
      <c r="N12" s="1761"/>
      <c r="O12" s="1761"/>
      <c r="P12" s="1761"/>
      <c r="Q12" s="1761"/>
      <c r="R12" s="1761"/>
      <c r="S12" s="1761"/>
      <c r="T12" s="1761"/>
      <c r="U12" s="1761"/>
      <c r="V12" s="1761"/>
      <c r="W12" s="1761"/>
      <c r="X12" s="1761"/>
      <c r="Y12" s="1761"/>
      <c r="Z12" s="2619">
        <v>0</v>
      </c>
      <c r="AA12" s="2619"/>
      <c r="AB12" s="2619"/>
      <c r="AC12" s="2619"/>
      <c r="AD12" s="2619"/>
      <c r="AE12" s="2619"/>
      <c r="AF12" s="2619"/>
      <c r="AG12" s="2619"/>
      <c r="AH12" s="2671">
        <f>S12*Z12</f>
        <v>0</v>
      </c>
      <c r="AI12" s="2671"/>
      <c r="AJ12" s="2671"/>
      <c r="AK12" s="2671"/>
      <c r="AL12" s="2671"/>
      <c r="AM12" s="2671"/>
      <c r="AN12" s="2671"/>
      <c r="AO12" s="2671"/>
      <c r="AP12" s="2671"/>
      <c r="AQ12" s="2633" t="s">
        <v>274</v>
      </c>
      <c r="AR12" s="2634"/>
      <c r="AS12" s="2634"/>
      <c r="AT12" s="2634"/>
      <c r="AU12" s="2635"/>
      <c r="AV12" s="2633" t="s">
        <v>275</v>
      </c>
      <c r="AW12" s="2634"/>
      <c r="AX12" s="2634"/>
      <c r="AY12" s="2634"/>
      <c r="AZ12" s="2635"/>
      <c r="BA12" s="306"/>
    </row>
    <row r="13" spans="1:53" x14ac:dyDescent="0.2">
      <c r="A13" s="373"/>
      <c r="B13" s="1117"/>
      <c r="C13" s="1117"/>
      <c r="D13" s="1117"/>
      <c r="E13" s="1761"/>
      <c r="F13" s="1761"/>
      <c r="G13" s="1761"/>
      <c r="H13" s="1761"/>
      <c r="I13" s="1761"/>
      <c r="J13" s="1761"/>
      <c r="K13" s="1761"/>
      <c r="L13" s="1761"/>
      <c r="M13" s="1761"/>
      <c r="N13" s="1761"/>
      <c r="O13" s="1761"/>
      <c r="P13" s="1761"/>
      <c r="Q13" s="1761"/>
      <c r="R13" s="1761"/>
      <c r="S13" s="1761"/>
      <c r="T13" s="1761"/>
      <c r="U13" s="1761"/>
      <c r="V13" s="1761"/>
      <c r="W13" s="1761"/>
      <c r="X13" s="1761"/>
      <c r="Y13" s="1761"/>
      <c r="Z13" s="2619"/>
      <c r="AA13" s="2619"/>
      <c r="AB13" s="2619"/>
      <c r="AC13" s="2619"/>
      <c r="AD13" s="2619"/>
      <c r="AE13" s="2619"/>
      <c r="AF13" s="2619"/>
      <c r="AG13" s="2619"/>
      <c r="AH13" s="2671"/>
      <c r="AI13" s="2671"/>
      <c r="AJ13" s="2671"/>
      <c r="AK13" s="2671"/>
      <c r="AL13" s="2671"/>
      <c r="AM13" s="2671"/>
      <c r="AN13" s="2671"/>
      <c r="AO13" s="2671"/>
      <c r="AP13" s="2671"/>
      <c r="AQ13" s="2632" t="s">
        <v>1</v>
      </c>
      <c r="AR13" s="2632"/>
      <c r="AS13" s="2632"/>
      <c r="AT13" s="1761"/>
      <c r="AU13" s="1761"/>
      <c r="AV13" s="1761"/>
      <c r="AW13" s="1761"/>
      <c r="AX13" s="1761"/>
      <c r="AY13" s="1761"/>
      <c r="AZ13" s="1761"/>
      <c r="BA13" s="306"/>
    </row>
    <row r="14" spans="1:53" x14ac:dyDescent="0.2">
      <c r="A14" s="373"/>
      <c r="B14" s="1117"/>
      <c r="C14" s="1117"/>
      <c r="D14" s="1117"/>
      <c r="E14" s="1761"/>
      <c r="F14" s="1761"/>
      <c r="G14" s="1761"/>
      <c r="H14" s="1761"/>
      <c r="I14" s="1761"/>
      <c r="J14" s="1761"/>
      <c r="K14" s="1761"/>
      <c r="L14" s="1761"/>
      <c r="M14" s="1761"/>
      <c r="N14" s="1761"/>
      <c r="O14" s="1761"/>
      <c r="P14" s="1761"/>
      <c r="Q14" s="1761"/>
      <c r="R14" s="1761"/>
      <c r="S14" s="1761"/>
      <c r="T14" s="1761"/>
      <c r="U14" s="1761"/>
      <c r="V14" s="1761"/>
      <c r="W14" s="1761"/>
      <c r="X14" s="1761"/>
      <c r="Y14" s="1761"/>
      <c r="Z14" s="2619">
        <v>0</v>
      </c>
      <c r="AA14" s="2619"/>
      <c r="AB14" s="2619"/>
      <c r="AC14" s="2619"/>
      <c r="AD14" s="2619"/>
      <c r="AE14" s="2619"/>
      <c r="AF14" s="2619"/>
      <c r="AG14" s="2619"/>
      <c r="AH14" s="2671">
        <f>S14*Z14</f>
        <v>0</v>
      </c>
      <c r="AI14" s="2671"/>
      <c r="AJ14" s="2671"/>
      <c r="AK14" s="2671"/>
      <c r="AL14" s="2671"/>
      <c r="AM14" s="2671"/>
      <c r="AN14" s="2671"/>
      <c r="AO14" s="2671"/>
      <c r="AP14" s="2671"/>
      <c r="AQ14" s="2633" t="s">
        <v>274</v>
      </c>
      <c r="AR14" s="2634"/>
      <c r="AS14" s="2634"/>
      <c r="AT14" s="2634"/>
      <c r="AU14" s="2635"/>
      <c r="AV14" s="2633" t="s">
        <v>275</v>
      </c>
      <c r="AW14" s="2634"/>
      <c r="AX14" s="2634"/>
      <c r="AY14" s="2634"/>
      <c r="AZ14" s="2635"/>
      <c r="BA14" s="306"/>
    </row>
    <row r="15" spans="1:53" x14ac:dyDescent="0.2">
      <c r="A15" s="373"/>
      <c r="B15" s="1117"/>
      <c r="C15" s="1117"/>
      <c r="D15" s="1117"/>
      <c r="E15" s="1761"/>
      <c r="F15" s="1761"/>
      <c r="G15" s="1761"/>
      <c r="H15" s="1761"/>
      <c r="I15" s="1761"/>
      <c r="J15" s="1761"/>
      <c r="K15" s="1761"/>
      <c r="L15" s="1761"/>
      <c r="M15" s="1761"/>
      <c r="N15" s="1761"/>
      <c r="O15" s="1761"/>
      <c r="P15" s="1761"/>
      <c r="Q15" s="1761"/>
      <c r="R15" s="1761"/>
      <c r="S15" s="1761"/>
      <c r="T15" s="1761"/>
      <c r="U15" s="1761"/>
      <c r="V15" s="1761"/>
      <c r="W15" s="1761"/>
      <c r="X15" s="1761"/>
      <c r="Y15" s="1761"/>
      <c r="Z15" s="2619"/>
      <c r="AA15" s="2619"/>
      <c r="AB15" s="2619"/>
      <c r="AC15" s="2619"/>
      <c r="AD15" s="2619"/>
      <c r="AE15" s="2619"/>
      <c r="AF15" s="2619"/>
      <c r="AG15" s="2619"/>
      <c r="AH15" s="2671"/>
      <c r="AI15" s="2671"/>
      <c r="AJ15" s="2671"/>
      <c r="AK15" s="2671"/>
      <c r="AL15" s="2671"/>
      <c r="AM15" s="2671"/>
      <c r="AN15" s="2671"/>
      <c r="AO15" s="2671"/>
      <c r="AP15" s="2671"/>
      <c r="AQ15" s="2632" t="s">
        <v>1</v>
      </c>
      <c r="AR15" s="2632"/>
      <c r="AS15" s="2632"/>
      <c r="AT15" s="1761"/>
      <c r="AU15" s="1761"/>
      <c r="AV15" s="1761"/>
      <c r="AW15" s="1761"/>
      <c r="AX15" s="1761"/>
      <c r="AY15" s="1761"/>
      <c r="AZ15" s="1761"/>
      <c r="BA15" s="306"/>
    </row>
    <row r="16" spans="1:53" x14ac:dyDescent="0.2">
      <c r="A16" s="373"/>
      <c r="B16" s="1117"/>
      <c r="C16" s="1117"/>
      <c r="D16" s="1117"/>
      <c r="E16" s="2670" t="s">
        <v>686</v>
      </c>
      <c r="F16" s="2670"/>
      <c r="G16" s="2670"/>
      <c r="H16" s="2670"/>
      <c r="I16" s="2670"/>
      <c r="J16" s="2670"/>
      <c r="K16" s="2670"/>
      <c r="L16" s="2670"/>
      <c r="M16" s="2670"/>
      <c r="N16" s="2670"/>
      <c r="O16" s="2670"/>
      <c r="P16" s="2670"/>
      <c r="Q16" s="2670"/>
      <c r="R16" s="2670"/>
      <c r="S16" s="2670"/>
      <c r="T16" s="2670"/>
      <c r="U16" s="2670"/>
      <c r="V16" s="2670"/>
      <c r="W16" s="2670"/>
      <c r="X16" s="2670"/>
      <c r="Y16" s="2670"/>
      <c r="Z16" s="2670"/>
      <c r="AA16" s="2670"/>
      <c r="AB16" s="2670"/>
      <c r="AC16" s="2670"/>
      <c r="AD16" s="2670"/>
      <c r="AE16" s="2670"/>
      <c r="AF16" s="2670"/>
      <c r="AG16" s="2670"/>
      <c r="AH16" s="2665">
        <f>AH8+AH10+AH12+AH14</f>
        <v>0</v>
      </c>
      <c r="AI16" s="2665"/>
      <c r="AJ16" s="2665"/>
      <c r="AK16" s="2665"/>
      <c r="AL16" s="2665"/>
      <c r="AM16" s="2665"/>
      <c r="AN16" s="2665"/>
      <c r="AO16" s="2665"/>
      <c r="AP16" s="2665"/>
      <c r="AQ16" s="2626"/>
      <c r="AR16" s="2626"/>
      <c r="AS16" s="2626"/>
      <c r="AT16" s="2626"/>
      <c r="AU16" s="2626"/>
      <c r="AV16" s="2626"/>
      <c r="AW16" s="2626"/>
      <c r="AX16" s="2626"/>
      <c r="AY16" s="2626"/>
      <c r="AZ16" s="2626"/>
      <c r="BA16" s="306"/>
    </row>
    <row r="17" spans="1:53" x14ac:dyDescent="0.2">
      <c r="A17" s="373"/>
      <c r="B17" s="1117"/>
      <c r="C17" s="1117"/>
      <c r="D17" s="1117"/>
      <c r="E17" s="2670"/>
      <c r="F17" s="2670"/>
      <c r="G17" s="2670"/>
      <c r="H17" s="2670"/>
      <c r="I17" s="2670"/>
      <c r="J17" s="2670"/>
      <c r="K17" s="2670"/>
      <c r="L17" s="2670"/>
      <c r="M17" s="2670"/>
      <c r="N17" s="2670"/>
      <c r="O17" s="2670"/>
      <c r="P17" s="2670"/>
      <c r="Q17" s="2670"/>
      <c r="R17" s="2670"/>
      <c r="S17" s="2670"/>
      <c r="T17" s="2670"/>
      <c r="U17" s="2670"/>
      <c r="V17" s="2670"/>
      <c r="W17" s="2670"/>
      <c r="X17" s="2670"/>
      <c r="Y17" s="2670"/>
      <c r="Z17" s="2670"/>
      <c r="AA17" s="2670"/>
      <c r="AB17" s="2670"/>
      <c r="AC17" s="2670"/>
      <c r="AD17" s="2670"/>
      <c r="AE17" s="2670"/>
      <c r="AF17" s="2670"/>
      <c r="AG17" s="2670"/>
      <c r="AH17" s="2665"/>
      <c r="AI17" s="2665"/>
      <c r="AJ17" s="2665"/>
      <c r="AK17" s="2665"/>
      <c r="AL17" s="2665"/>
      <c r="AM17" s="2665"/>
      <c r="AN17" s="2665"/>
      <c r="AO17" s="2665"/>
      <c r="AP17" s="2665"/>
      <c r="AQ17" s="2626"/>
      <c r="AR17" s="2626"/>
      <c r="AS17" s="2626"/>
      <c r="AT17" s="2626"/>
      <c r="AU17" s="2626"/>
      <c r="AV17" s="2626"/>
      <c r="AW17" s="2626"/>
      <c r="AX17" s="2626"/>
      <c r="AY17" s="2626"/>
      <c r="AZ17" s="2626"/>
      <c r="BA17" s="306"/>
    </row>
    <row r="18" spans="1:53" ht="9.75" customHeight="1" x14ac:dyDescent="0.2">
      <c r="A18" s="373"/>
      <c r="B18" s="1117"/>
      <c r="C18" s="1117"/>
      <c r="D18" s="1117"/>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75"/>
      <c r="AI18" s="375"/>
      <c r="AJ18" s="375"/>
      <c r="AK18" s="375"/>
      <c r="AL18" s="375"/>
      <c r="AM18" s="375"/>
      <c r="AN18" s="375"/>
      <c r="AO18" s="375"/>
      <c r="AP18" s="375"/>
      <c r="AQ18" s="1046"/>
      <c r="AR18" s="1046"/>
      <c r="AS18" s="1046"/>
      <c r="AT18" s="1046"/>
      <c r="AU18" s="1046"/>
      <c r="AV18" s="1046"/>
      <c r="AW18" s="1046"/>
      <c r="AX18" s="1046"/>
      <c r="AY18" s="1046"/>
      <c r="AZ18" s="1046"/>
      <c r="BA18" s="306"/>
    </row>
    <row r="19" spans="1:53" x14ac:dyDescent="0.2">
      <c r="A19" s="373"/>
      <c r="B19" s="1117"/>
      <c r="C19" s="303">
        <v>4</v>
      </c>
      <c r="D19" s="1117"/>
      <c r="E19" s="1113" t="s">
        <v>1636</v>
      </c>
      <c r="F19" s="1117"/>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306"/>
    </row>
    <row r="20" spans="1:53" x14ac:dyDescent="0.2">
      <c r="A20" s="373"/>
      <c r="B20" s="1117"/>
      <c r="C20" s="1117"/>
      <c r="D20" s="1117"/>
      <c r="E20" s="1106" t="s">
        <v>1637</v>
      </c>
      <c r="F20" s="1117"/>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306"/>
    </row>
    <row r="21" spans="1:53" x14ac:dyDescent="0.2">
      <c r="A21" s="373"/>
      <c r="B21" s="1117"/>
      <c r="C21" s="1117"/>
      <c r="D21" s="1117"/>
      <c r="E21" s="1106" t="s">
        <v>1638</v>
      </c>
      <c r="F21" s="1117"/>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306"/>
    </row>
    <row r="22" spans="1:53" x14ac:dyDescent="0.2">
      <c r="A22" s="373"/>
      <c r="B22" s="1117"/>
      <c r="C22" s="1117"/>
      <c r="D22" s="1117"/>
      <c r="E22" s="384" t="s">
        <v>1639</v>
      </c>
      <c r="F22" s="1117"/>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306"/>
    </row>
    <row r="23" spans="1:53" ht="9.75" customHeight="1" x14ac:dyDescent="0.2">
      <c r="A23" s="373"/>
      <c r="B23" s="1117"/>
      <c r="C23" s="1117"/>
      <c r="D23" s="1117"/>
      <c r="E23" s="1106"/>
      <c r="F23" s="1117"/>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306"/>
    </row>
    <row r="24" spans="1:53" ht="25.5" customHeight="1" x14ac:dyDescent="0.2">
      <c r="A24" s="373"/>
      <c r="B24" s="1117"/>
      <c r="C24" s="1117"/>
      <c r="D24" s="1117"/>
      <c r="E24" s="2628" t="s">
        <v>1640</v>
      </c>
      <c r="F24" s="2666"/>
      <c r="G24" s="2666"/>
      <c r="H24" s="2666"/>
      <c r="I24" s="2666"/>
      <c r="J24" s="2666"/>
      <c r="K24" s="2666"/>
      <c r="L24" s="2666"/>
      <c r="M24" s="2666"/>
      <c r="N24" s="2666"/>
      <c r="O24" s="2666"/>
      <c r="P24" s="2666"/>
      <c r="Q24" s="2666"/>
      <c r="R24" s="2667"/>
      <c r="S24" s="2655" t="s">
        <v>1641</v>
      </c>
      <c r="T24" s="2655"/>
      <c r="U24" s="2655"/>
      <c r="V24" s="2655"/>
      <c r="W24" s="2655"/>
      <c r="X24" s="2655"/>
      <c r="Y24" s="2655"/>
      <c r="Z24" s="2655"/>
      <c r="AA24" s="2655"/>
      <c r="AB24" s="2655"/>
      <c r="AC24" s="2655"/>
      <c r="AD24" s="2655"/>
      <c r="AE24" s="2655"/>
      <c r="AF24" s="2655"/>
      <c r="AG24" s="2631" t="s">
        <v>1642</v>
      </c>
      <c r="AH24" s="2668"/>
      <c r="AI24" s="2668"/>
      <c r="AJ24" s="2668"/>
      <c r="AK24" s="2668"/>
      <c r="AL24" s="2668"/>
      <c r="AM24" s="2668"/>
      <c r="AN24" s="2668"/>
      <c r="AO24" s="2668"/>
      <c r="AP24" s="2669"/>
      <c r="AQ24" s="2629" t="s">
        <v>1635</v>
      </c>
      <c r="AR24" s="2629"/>
      <c r="AS24" s="2629"/>
      <c r="AT24" s="2629"/>
      <c r="AU24" s="2629"/>
      <c r="AV24" s="2629"/>
      <c r="AW24" s="2629"/>
      <c r="AX24" s="2629"/>
      <c r="AY24" s="2629"/>
      <c r="AZ24" s="2629"/>
      <c r="BA24" s="306"/>
    </row>
    <row r="25" spans="1:53" x14ac:dyDescent="0.2">
      <c r="A25" s="373"/>
      <c r="B25" s="1117"/>
      <c r="C25" s="1117"/>
      <c r="D25" s="1117"/>
      <c r="E25" s="1761" t="s">
        <v>573</v>
      </c>
      <c r="F25" s="1761"/>
      <c r="G25" s="1761"/>
      <c r="H25" s="1761"/>
      <c r="I25" s="1761"/>
      <c r="J25" s="1761"/>
      <c r="K25" s="1761"/>
      <c r="L25" s="1761"/>
      <c r="M25" s="1761"/>
      <c r="N25" s="1761"/>
      <c r="O25" s="1761"/>
      <c r="P25" s="1761"/>
      <c r="Q25" s="1761"/>
      <c r="R25" s="1761"/>
      <c r="S25" s="1761" t="s">
        <v>573</v>
      </c>
      <c r="T25" s="1761"/>
      <c r="U25" s="1761"/>
      <c r="V25" s="1761"/>
      <c r="W25" s="1761"/>
      <c r="X25" s="1761"/>
      <c r="Y25" s="1761"/>
      <c r="Z25" s="1761"/>
      <c r="AA25" s="1761"/>
      <c r="AB25" s="1761"/>
      <c r="AC25" s="1761"/>
      <c r="AD25" s="1761"/>
      <c r="AE25" s="1761"/>
      <c r="AF25" s="1761"/>
      <c r="AG25" s="2619"/>
      <c r="AH25" s="2619"/>
      <c r="AI25" s="2619"/>
      <c r="AJ25" s="2619"/>
      <c r="AK25" s="2619"/>
      <c r="AL25" s="2619"/>
      <c r="AM25" s="2619"/>
      <c r="AN25" s="2619"/>
      <c r="AO25" s="2619"/>
      <c r="AP25" s="2619"/>
      <c r="AQ25" s="2633" t="s">
        <v>274</v>
      </c>
      <c r="AR25" s="2634"/>
      <c r="AS25" s="2634"/>
      <c r="AT25" s="2634"/>
      <c r="AU25" s="2635"/>
      <c r="AV25" s="2633" t="s">
        <v>275</v>
      </c>
      <c r="AW25" s="2634"/>
      <c r="AX25" s="2634"/>
      <c r="AY25" s="2634"/>
      <c r="AZ25" s="2635"/>
      <c r="BA25" s="306"/>
    </row>
    <row r="26" spans="1:53" x14ac:dyDescent="0.2">
      <c r="A26" s="373"/>
      <c r="B26" s="1117"/>
      <c r="C26" s="1117"/>
      <c r="D26" s="1117"/>
      <c r="E26" s="1761"/>
      <c r="F26" s="1761"/>
      <c r="G26" s="1761"/>
      <c r="H26" s="1761"/>
      <c r="I26" s="1761"/>
      <c r="J26" s="1761"/>
      <c r="K26" s="1761"/>
      <c r="L26" s="1761"/>
      <c r="M26" s="1761"/>
      <c r="N26" s="1761"/>
      <c r="O26" s="1761"/>
      <c r="P26" s="1761"/>
      <c r="Q26" s="1761"/>
      <c r="R26" s="1761"/>
      <c r="S26" s="1761"/>
      <c r="T26" s="1761"/>
      <c r="U26" s="1761"/>
      <c r="V26" s="1761"/>
      <c r="W26" s="1761"/>
      <c r="X26" s="1761"/>
      <c r="Y26" s="1761"/>
      <c r="Z26" s="1761"/>
      <c r="AA26" s="1761"/>
      <c r="AB26" s="1761"/>
      <c r="AC26" s="1761"/>
      <c r="AD26" s="1761"/>
      <c r="AE26" s="1761"/>
      <c r="AF26" s="1761"/>
      <c r="AG26" s="2619"/>
      <c r="AH26" s="2619"/>
      <c r="AI26" s="2619"/>
      <c r="AJ26" s="2619"/>
      <c r="AK26" s="2619"/>
      <c r="AL26" s="2619"/>
      <c r="AM26" s="2619"/>
      <c r="AN26" s="2619"/>
      <c r="AO26" s="2619"/>
      <c r="AP26" s="2619"/>
      <c r="AQ26" s="2632" t="s">
        <v>1</v>
      </c>
      <c r="AR26" s="2632"/>
      <c r="AS26" s="2632"/>
      <c r="AT26" s="1761"/>
      <c r="AU26" s="1761"/>
      <c r="AV26" s="1761"/>
      <c r="AW26" s="1761"/>
      <c r="AX26" s="1761"/>
      <c r="AY26" s="1761"/>
      <c r="AZ26" s="1761"/>
      <c r="BA26" s="306"/>
    </row>
    <row r="27" spans="1:53" x14ac:dyDescent="0.2">
      <c r="A27" s="373"/>
      <c r="B27" s="1117"/>
      <c r="C27" s="1117"/>
      <c r="D27" s="1117"/>
      <c r="E27" s="1761" t="s">
        <v>573</v>
      </c>
      <c r="F27" s="1761"/>
      <c r="G27" s="1761"/>
      <c r="H27" s="1761"/>
      <c r="I27" s="1761"/>
      <c r="J27" s="1761"/>
      <c r="K27" s="1761"/>
      <c r="L27" s="1761"/>
      <c r="M27" s="1761"/>
      <c r="N27" s="1761"/>
      <c r="O27" s="1761"/>
      <c r="P27" s="1761"/>
      <c r="Q27" s="1761"/>
      <c r="R27" s="1761"/>
      <c r="S27" s="1761" t="s">
        <v>573</v>
      </c>
      <c r="T27" s="1761"/>
      <c r="U27" s="1761"/>
      <c r="V27" s="1761"/>
      <c r="W27" s="1761"/>
      <c r="X27" s="1761"/>
      <c r="Y27" s="1761"/>
      <c r="Z27" s="1761"/>
      <c r="AA27" s="1761"/>
      <c r="AB27" s="1761"/>
      <c r="AC27" s="1761"/>
      <c r="AD27" s="1761"/>
      <c r="AE27" s="1761"/>
      <c r="AF27" s="1761"/>
      <c r="AG27" s="2619">
        <v>0</v>
      </c>
      <c r="AH27" s="2619"/>
      <c r="AI27" s="2619"/>
      <c r="AJ27" s="2619"/>
      <c r="AK27" s="2619"/>
      <c r="AL27" s="2619"/>
      <c r="AM27" s="2619"/>
      <c r="AN27" s="2619"/>
      <c r="AO27" s="2619"/>
      <c r="AP27" s="2619"/>
      <c r="AQ27" s="2633" t="s">
        <v>274</v>
      </c>
      <c r="AR27" s="2634"/>
      <c r="AS27" s="2634"/>
      <c r="AT27" s="2634"/>
      <c r="AU27" s="2635"/>
      <c r="AV27" s="2633" t="s">
        <v>275</v>
      </c>
      <c r="AW27" s="2634"/>
      <c r="AX27" s="2634"/>
      <c r="AY27" s="2634"/>
      <c r="AZ27" s="2635"/>
      <c r="BA27" s="306"/>
    </row>
    <row r="28" spans="1:53" x14ac:dyDescent="0.2">
      <c r="A28" s="373"/>
      <c r="B28" s="1117"/>
      <c r="C28" s="1117"/>
      <c r="D28" s="1117"/>
      <c r="E28" s="1761"/>
      <c r="F28" s="1761"/>
      <c r="G28" s="1761"/>
      <c r="H28" s="1761"/>
      <c r="I28" s="1761"/>
      <c r="J28" s="1761"/>
      <c r="K28" s="1761"/>
      <c r="L28" s="1761"/>
      <c r="M28" s="1761"/>
      <c r="N28" s="1761"/>
      <c r="O28" s="1761"/>
      <c r="P28" s="1761"/>
      <c r="Q28" s="1761"/>
      <c r="R28" s="1761"/>
      <c r="S28" s="1761"/>
      <c r="T28" s="1761"/>
      <c r="U28" s="1761"/>
      <c r="V28" s="1761"/>
      <c r="W28" s="1761"/>
      <c r="X28" s="1761"/>
      <c r="Y28" s="1761"/>
      <c r="Z28" s="1761"/>
      <c r="AA28" s="1761"/>
      <c r="AB28" s="1761"/>
      <c r="AC28" s="1761"/>
      <c r="AD28" s="1761"/>
      <c r="AE28" s="1761"/>
      <c r="AF28" s="1761"/>
      <c r="AG28" s="2619"/>
      <c r="AH28" s="2619"/>
      <c r="AI28" s="2619"/>
      <c r="AJ28" s="2619"/>
      <c r="AK28" s="2619"/>
      <c r="AL28" s="2619"/>
      <c r="AM28" s="2619"/>
      <c r="AN28" s="2619"/>
      <c r="AO28" s="2619"/>
      <c r="AP28" s="2619"/>
      <c r="AQ28" s="2632" t="s">
        <v>1</v>
      </c>
      <c r="AR28" s="2632"/>
      <c r="AS28" s="2632"/>
      <c r="AT28" s="1761" t="s">
        <v>573</v>
      </c>
      <c r="AU28" s="1761"/>
      <c r="AV28" s="1761"/>
      <c r="AW28" s="1761"/>
      <c r="AX28" s="1761"/>
      <c r="AY28" s="1761"/>
      <c r="AZ28" s="1761"/>
      <c r="BA28" s="306"/>
    </row>
    <row r="29" spans="1:53" x14ac:dyDescent="0.2">
      <c r="A29" s="373"/>
      <c r="B29" s="1117"/>
      <c r="C29" s="1117"/>
      <c r="D29" s="1117"/>
      <c r="E29" s="1761" t="s">
        <v>573</v>
      </c>
      <c r="F29" s="1761"/>
      <c r="G29" s="1761"/>
      <c r="H29" s="1761"/>
      <c r="I29" s="1761"/>
      <c r="J29" s="1761"/>
      <c r="K29" s="1761"/>
      <c r="L29" s="1761"/>
      <c r="M29" s="1761"/>
      <c r="N29" s="1761"/>
      <c r="O29" s="1761"/>
      <c r="P29" s="1761"/>
      <c r="Q29" s="1761"/>
      <c r="R29" s="1761"/>
      <c r="S29" s="1761" t="s">
        <v>573</v>
      </c>
      <c r="T29" s="1761"/>
      <c r="U29" s="1761"/>
      <c r="V29" s="1761"/>
      <c r="W29" s="1761"/>
      <c r="X29" s="1761"/>
      <c r="Y29" s="1761"/>
      <c r="Z29" s="1761"/>
      <c r="AA29" s="1761"/>
      <c r="AB29" s="1761"/>
      <c r="AC29" s="1761"/>
      <c r="AD29" s="1761"/>
      <c r="AE29" s="1761"/>
      <c r="AF29" s="1761"/>
      <c r="AG29" s="2619">
        <v>0</v>
      </c>
      <c r="AH29" s="2619"/>
      <c r="AI29" s="2619"/>
      <c r="AJ29" s="2619"/>
      <c r="AK29" s="2619"/>
      <c r="AL29" s="2619"/>
      <c r="AM29" s="2619"/>
      <c r="AN29" s="2619"/>
      <c r="AO29" s="2619"/>
      <c r="AP29" s="2619"/>
      <c r="AQ29" s="2633" t="s">
        <v>274</v>
      </c>
      <c r="AR29" s="2634"/>
      <c r="AS29" s="2634"/>
      <c r="AT29" s="2634"/>
      <c r="AU29" s="2635"/>
      <c r="AV29" s="2633" t="s">
        <v>275</v>
      </c>
      <c r="AW29" s="2634"/>
      <c r="AX29" s="2634"/>
      <c r="AY29" s="2634"/>
      <c r="AZ29" s="2635"/>
      <c r="BA29" s="306"/>
    </row>
    <row r="30" spans="1:53" x14ac:dyDescent="0.2">
      <c r="A30" s="373"/>
      <c r="B30" s="1117"/>
      <c r="C30" s="1117"/>
      <c r="D30" s="1117"/>
      <c r="E30" s="1761"/>
      <c r="F30" s="1761"/>
      <c r="G30" s="1761"/>
      <c r="H30" s="1761"/>
      <c r="I30" s="1761"/>
      <c r="J30" s="1761"/>
      <c r="K30" s="1761"/>
      <c r="L30" s="1761"/>
      <c r="M30" s="1761"/>
      <c r="N30" s="1761"/>
      <c r="O30" s="1761"/>
      <c r="P30" s="1761"/>
      <c r="Q30" s="1761"/>
      <c r="R30" s="1761"/>
      <c r="S30" s="1761"/>
      <c r="T30" s="1761"/>
      <c r="U30" s="1761"/>
      <c r="V30" s="1761"/>
      <c r="W30" s="1761"/>
      <c r="X30" s="1761"/>
      <c r="Y30" s="1761"/>
      <c r="Z30" s="1761"/>
      <c r="AA30" s="1761"/>
      <c r="AB30" s="1761"/>
      <c r="AC30" s="1761"/>
      <c r="AD30" s="1761"/>
      <c r="AE30" s="1761"/>
      <c r="AF30" s="1761"/>
      <c r="AG30" s="2619"/>
      <c r="AH30" s="2619"/>
      <c r="AI30" s="2619"/>
      <c r="AJ30" s="2619"/>
      <c r="AK30" s="2619"/>
      <c r="AL30" s="2619"/>
      <c r="AM30" s="2619"/>
      <c r="AN30" s="2619"/>
      <c r="AO30" s="2619"/>
      <c r="AP30" s="2619"/>
      <c r="AQ30" s="2632" t="s">
        <v>1</v>
      </c>
      <c r="AR30" s="2632"/>
      <c r="AS30" s="2632"/>
      <c r="AT30" s="1761" t="s">
        <v>573</v>
      </c>
      <c r="AU30" s="1761"/>
      <c r="AV30" s="1761"/>
      <c r="AW30" s="1761"/>
      <c r="AX30" s="1761"/>
      <c r="AY30" s="1761"/>
      <c r="AZ30" s="1761"/>
      <c r="BA30" s="306"/>
    </row>
    <row r="31" spans="1:53" x14ac:dyDescent="0.2">
      <c r="A31" s="373"/>
      <c r="B31" s="1117"/>
      <c r="C31" s="1117"/>
      <c r="D31" s="1117"/>
      <c r="E31" s="2305" t="s">
        <v>573</v>
      </c>
      <c r="F31" s="2305"/>
      <c r="G31" s="2305"/>
      <c r="H31" s="2305"/>
      <c r="I31" s="2305"/>
      <c r="J31" s="2305"/>
      <c r="K31" s="2305"/>
      <c r="L31" s="2305"/>
      <c r="M31" s="2305"/>
      <c r="N31" s="2305"/>
      <c r="O31" s="2305"/>
      <c r="P31" s="2305"/>
      <c r="Q31" s="2305"/>
      <c r="R31" s="2305"/>
      <c r="S31" s="1761" t="s">
        <v>573</v>
      </c>
      <c r="T31" s="1761"/>
      <c r="U31" s="1761"/>
      <c r="V31" s="1761"/>
      <c r="W31" s="1761"/>
      <c r="X31" s="1761"/>
      <c r="Y31" s="1761"/>
      <c r="Z31" s="1761"/>
      <c r="AA31" s="1761"/>
      <c r="AB31" s="1761"/>
      <c r="AC31" s="1761"/>
      <c r="AD31" s="1761"/>
      <c r="AE31" s="1761"/>
      <c r="AF31" s="1761"/>
      <c r="AG31" s="2619">
        <v>0</v>
      </c>
      <c r="AH31" s="2619"/>
      <c r="AI31" s="2619"/>
      <c r="AJ31" s="2619"/>
      <c r="AK31" s="2619"/>
      <c r="AL31" s="2619"/>
      <c r="AM31" s="2619"/>
      <c r="AN31" s="2619"/>
      <c r="AO31" s="2619"/>
      <c r="AP31" s="2619"/>
      <c r="AQ31" s="2633" t="s">
        <v>274</v>
      </c>
      <c r="AR31" s="2634"/>
      <c r="AS31" s="2634"/>
      <c r="AT31" s="2634"/>
      <c r="AU31" s="2635"/>
      <c r="AV31" s="2633" t="s">
        <v>275</v>
      </c>
      <c r="AW31" s="2634"/>
      <c r="AX31" s="2634"/>
      <c r="AY31" s="2634"/>
      <c r="AZ31" s="2635"/>
      <c r="BA31" s="306"/>
    </row>
    <row r="32" spans="1:53" x14ac:dyDescent="0.2">
      <c r="A32" s="373"/>
      <c r="B32" s="1117"/>
      <c r="C32" s="1117"/>
      <c r="D32" s="1117"/>
      <c r="E32" s="2305"/>
      <c r="F32" s="2305"/>
      <c r="G32" s="2305"/>
      <c r="H32" s="2305"/>
      <c r="I32" s="2305"/>
      <c r="J32" s="2305"/>
      <c r="K32" s="2305"/>
      <c r="L32" s="2305"/>
      <c r="M32" s="2305"/>
      <c r="N32" s="2305"/>
      <c r="O32" s="2305"/>
      <c r="P32" s="2305"/>
      <c r="Q32" s="2305"/>
      <c r="R32" s="2305"/>
      <c r="S32" s="1761"/>
      <c r="T32" s="1761"/>
      <c r="U32" s="1761"/>
      <c r="V32" s="1761"/>
      <c r="W32" s="1761"/>
      <c r="X32" s="1761"/>
      <c r="Y32" s="1761"/>
      <c r="Z32" s="1761"/>
      <c r="AA32" s="1761"/>
      <c r="AB32" s="1761"/>
      <c r="AC32" s="1761"/>
      <c r="AD32" s="1761"/>
      <c r="AE32" s="1761"/>
      <c r="AF32" s="1761"/>
      <c r="AG32" s="2619"/>
      <c r="AH32" s="2619"/>
      <c r="AI32" s="2619"/>
      <c r="AJ32" s="2619"/>
      <c r="AK32" s="2619"/>
      <c r="AL32" s="2619"/>
      <c r="AM32" s="2619"/>
      <c r="AN32" s="2619"/>
      <c r="AO32" s="2619"/>
      <c r="AP32" s="2619"/>
      <c r="AQ32" s="2632" t="s">
        <v>1</v>
      </c>
      <c r="AR32" s="2632"/>
      <c r="AS32" s="2632"/>
      <c r="AT32" s="1761" t="s">
        <v>573</v>
      </c>
      <c r="AU32" s="1761"/>
      <c r="AV32" s="1761"/>
      <c r="AW32" s="1761"/>
      <c r="AX32" s="1761"/>
      <c r="AY32" s="1761"/>
      <c r="AZ32" s="1761"/>
      <c r="BA32" s="306"/>
    </row>
    <row r="33" spans="1:53" x14ac:dyDescent="0.2">
      <c r="A33" s="373"/>
      <c r="B33" s="1117"/>
      <c r="C33" s="1117"/>
      <c r="D33" s="1117"/>
      <c r="E33" s="2624" t="s">
        <v>1627</v>
      </c>
      <c r="F33" s="2624"/>
      <c r="G33" s="2624"/>
      <c r="H33" s="2624"/>
      <c r="I33" s="2624"/>
      <c r="J33" s="2624"/>
      <c r="K33" s="2624"/>
      <c r="L33" s="2624"/>
      <c r="M33" s="2624"/>
      <c r="N33" s="2624"/>
      <c r="O33" s="2624"/>
      <c r="P33" s="2624"/>
      <c r="Q33" s="2624"/>
      <c r="R33" s="2624"/>
      <c r="S33" s="2624"/>
      <c r="T33" s="2624"/>
      <c r="U33" s="2624"/>
      <c r="V33" s="2624"/>
      <c r="W33" s="2624"/>
      <c r="X33" s="2624"/>
      <c r="Y33" s="2624"/>
      <c r="Z33" s="2624"/>
      <c r="AA33" s="2624"/>
      <c r="AB33" s="2624"/>
      <c r="AC33" s="2624"/>
      <c r="AD33" s="2624"/>
      <c r="AE33" s="2624"/>
      <c r="AF33" s="2624"/>
      <c r="AG33" s="2665">
        <f>AG25+AG27+AG29+AG31</f>
        <v>0</v>
      </c>
      <c r="AH33" s="2665"/>
      <c r="AI33" s="2665"/>
      <c r="AJ33" s="2665"/>
      <c r="AK33" s="2665"/>
      <c r="AL33" s="2665"/>
      <c r="AM33" s="2665"/>
      <c r="AN33" s="2665"/>
      <c r="AO33" s="2665"/>
      <c r="AP33" s="2665"/>
      <c r="AQ33" s="2626"/>
      <c r="AR33" s="2626"/>
      <c r="AS33" s="2626"/>
      <c r="AT33" s="2626"/>
      <c r="AU33" s="2626"/>
      <c r="AV33" s="2626"/>
      <c r="AW33" s="2626"/>
      <c r="AX33" s="2626"/>
      <c r="AY33" s="2626"/>
      <c r="AZ33" s="2626"/>
      <c r="BA33" s="306"/>
    </row>
    <row r="34" spans="1:53" x14ac:dyDescent="0.2">
      <c r="A34" s="373"/>
      <c r="B34" s="1117"/>
      <c r="C34" s="1117"/>
      <c r="D34" s="1117"/>
      <c r="E34" s="2624"/>
      <c r="F34" s="2624"/>
      <c r="G34" s="2624"/>
      <c r="H34" s="2624"/>
      <c r="I34" s="2624"/>
      <c r="J34" s="2624"/>
      <c r="K34" s="2624"/>
      <c r="L34" s="2624"/>
      <c r="M34" s="2624"/>
      <c r="N34" s="2624"/>
      <c r="O34" s="2624"/>
      <c r="P34" s="2624"/>
      <c r="Q34" s="2624"/>
      <c r="R34" s="2624"/>
      <c r="S34" s="2624"/>
      <c r="T34" s="2624"/>
      <c r="U34" s="2624"/>
      <c r="V34" s="2624"/>
      <c r="W34" s="2624"/>
      <c r="X34" s="2624"/>
      <c r="Y34" s="2624"/>
      <c r="Z34" s="2624"/>
      <c r="AA34" s="2624"/>
      <c r="AB34" s="2624"/>
      <c r="AC34" s="2624"/>
      <c r="AD34" s="2624"/>
      <c r="AE34" s="2624"/>
      <c r="AF34" s="2624"/>
      <c r="AG34" s="2665"/>
      <c r="AH34" s="2665"/>
      <c r="AI34" s="2665"/>
      <c r="AJ34" s="2665"/>
      <c r="AK34" s="2665"/>
      <c r="AL34" s="2665"/>
      <c r="AM34" s="2665"/>
      <c r="AN34" s="2665"/>
      <c r="AO34" s="2665"/>
      <c r="AP34" s="2665"/>
      <c r="AQ34" s="2626"/>
      <c r="AR34" s="2626"/>
      <c r="AS34" s="2626"/>
      <c r="AT34" s="2626"/>
      <c r="AU34" s="2626"/>
      <c r="AV34" s="2626"/>
      <c r="AW34" s="2626"/>
      <c r="AX34" s="2626"/>
      <c r="AY34" s="2626"/>
      <c r="AZ34" s="2626"/>
      <c r="BA34" s="306"/>
    </row>
    <row r="35" spans="1:53" ht="9.75" customHeight="1" x14ac:dyDescent="0.2">
      <c r="A35" s="373"/>
      <c r="B35" s="1117"/>
      <c r="C35" s="1117"/>
      <c r="D35" s="1117"/>
      <c r="E35" s="372"/>
      <c r="F35" s="1117"/>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306"/>
    </row>
    <row r="36" spans="1:53" x14ac:dyDescent="0.2">
      <c r="A36" s="373"/>
      <c r="B36" s="1117"/>
      <c r="C36" s="303">
        <v>5</v>
      </c>
      <c r="D36" s="1117"/>
      <c r="E36" s="1113" t="s">
        <v>1643</v>
      </c>
      <c r="F36" s="1117"/>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306"/>
    </row>
    <row r="37" spans="1:53" x14ac:dyDescent="0.2">
      <c r="A37" s="373"/>
      <c r="B37" s="1117"/>
      <c r="C37" s="1117"/>
      <c r="D37" s="1117"/>
      <c r="E37" s="1106" t="s">
        <v>1644</v>
      </c>
      <c r="F37" s="1117"/>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306"/>
    </row>
    <row r="38" spans="1:53" x14ac:dyDescent="0.2">
      <c r="A38" s="373"/>
      <c r="B38" s="1117"/>
      <c r="C38" s="1117"/>
      <c r="D38" s="1117"/>
      <c r="E38" s="1106" t="s">
        <v>1645</v>
      </c>
      <c r="F38" s="1117"/>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306"/>
    </row>
    <row r="39" spans="1:53" x14ac:dyDescent="0.2">
      <c r="A39" s="373"/>
      <c r="B39" s="1117"/>
      <c r="C39" s="1117"/>
      <c r="D39" s="1117"/>
      <c r="E39" s="384" t="s">
        <v>1639</v>
      </c>
      <c r="F39" s="1117"/>
      <c r="G39" s="166"/>
      <c r="H39" s="16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306"/>
    </row>
    <row r="40" spans="1:53" ht="9.75" customHeight="1" x14ac:dyDescent="0.2">
      <c r="A40" s="373"/>
      <c r="B40" s="1117"/>
      <c r="C40" s="1117"/>
      <c r="D40" s="1117"/>
      <c r="E40" s="372"/>
      <c r="F40" s="1117"/>
      <c r="G40" s="166"/>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306"/>
    </row>
    <row r="41" spans="1:53" x14ac:dyDescent="0.2">
      <c r="A41" s="373"/>
      <c r="B41" s="1117"/>
      <c r="C41" s="1117"/>
      <c r="D41" s="1117"/>
      <c r="E41" s="1106" t="s">
        <v>1646</v>
      </c>
      <c r="F41" s="1117"/>
      <c r="G41" s="166"/>
      <c r="H41" s="166"/>
      <c r="I41" s="166"/>
      <c r="J41" s="166"/>
      <c r="K41" s="166"/>
      <c r="L41" s="166"/>
      <c r="M41" s="166"/>
      <c r="N41" s="166"/>
      <c r="O41" s="166"/>
      <c r="P41" s="166"/>
      <c r="Q41" s="166"/>
      <c r="R41" s="166"/>
      <c r="S41" s="166"/>
      <c r="T41" s="166"/>
      <c r="U41" s="166"/>
      <c r="V41" s="166"/>
      <c r="W41" s="2465"/>
      <c r="X41" s="2466"/>
      <c r="Y41" s="2466"/>
      <c r="Z41" s="2466"/>
      <c r="AA41" s="2466"/>
      <c r="AB41" s="2466"/>
      <c r="AC41" s="2467"/>
      <c r="AD41" s="166"/>
      <c r="AE41" s="166" t="s">
        <v>1647</v>
      </c>
      <c r="AF41" s="166"/>
      <c r="AG41" s="166"/>
      <c r="AH41" s="166"/>
      <c r="AI41" s="166"/>
      <c r="AJ41" s="166"/>
      <c r="AK41" s="166"/>
      <c r="AL41" s="166"/>
      <c r="AM41" s="166"/>
      <c r="AN41" s="166"/>
      <c r="AO41" s="166"/>
      <c r="AP41" s="166"/>
      <c r="AQ41" s="166"/>
      <c r="AR41" s="166"/>
      <c r="AS41" s="166"/>
      <c r="AT41" s="2258"/>
      <c r="AU41" s="2259"/>
      <c r="AV41" s="2259"/>
      <c r="AW41" s="2259"/>
      <c r="AX41" s="2259"/>
      <c r="AY41" s="2259"/>
      <c r="AZ41" s="2260"/>
      <c r="BA41" s="306"/>
    </row>
    <row r="42" spans="1:53" ht="9.75" customHeight="1" x14ac:dyDescent="0.2">
      <c r="A42" s="373"/>
      <c r="B42" s="1117"/>
      <c r="C42" s="1117"/>
      <c r="D42" s="1117"/>
      <c r="E42" s="372"/>
      <c r="F42" s="1117"/>
      <c r="G42" s="166"/>
      <c r="H42" s="166"/>
      <c r="I42" s="166"/>
      <c r="J42" s="166"/>
      <c r="K42" s="166"/>
      <c r="L42" s="166"/>
      <c r="M42" s="166"/>
      <c r="N42" s="166"/>
      <c r="O42" s="166"/>
      <c r="P42" s="166"/>
      <c r="Q42" s="166"/>
      <c r="R42" s="166"/>
      <c r="S42" s="166"/>
      <c r="T42" s="166"/>
      <c r="U42" s="166"/>
      <c r="V42" s="166"/>
      <c r="W42" s="297"/>
      <c r="X42" s="297"/>
      <c r="Y42" s="297"/>
      <c r="Z42" s="297"/>
      <c r="AA42" s="297"/>
      <c r="AB42" s="297"/>
      <c r="AC42" s="297"/>
      <c r="AD42" s="166"/>
      <c r="AE42" s="166"/>
      <c r="AF42" s="166"/>
      <c r="AG42" s="166"/>
      <c r="AH42" s="166"/>
      <c r="AI42" s="166"/>
      <c r="AJ42" s="166"/>
      <c r="AK42" s="166"/>
      <c r="AL42" s="166"/>
      <c r="AM42" s="166"/>
      <c r="AN42" s="166"/>
      <c r="AO42" s="166"/>
      <c r="AP42" s="166"/>
      <c r="AQ42" s="166"/>
      <c r="AR42" s="166"/>
      <c r="AS42" s="166"/>
      <c r="AT42" s="297"/>
      <c r="AU42" s="297"/>
      <c r="AV42" s="297"/>
      <c r="AW42" s="297"/>
      <c r="AX42" s="297"/>
      <c r="AY42" s="297"/>
      <c r="AZ42" s="297"/>
      <c r="BA42" s="306"/>
    </row>
    <row r="43" spans="1:53" x14ac:dyDescent="0.2">
      <c r="A43" s="373"/>
      <c r="B43" s="1117"/>
      <c r="C43" s="1117"/>
      <c r="D43" s="1117"/>
      <c r="E43" s="1106" t="s">
        <v>1648</v>
      </c>
      <c r="F43" s="1117"/>
      <c r="G43" s="166"/>
      <c r="H43" s="166"/>
      <c r="I43" s="166"/>
      <c r="J43" s="166"/>
      <c r="K43" s="166"/>
      <c r="L43" s="166"/>
      <c r="M43" s="2292"/>
      <c r="N43" s="2293"/>
      <c r="O43" s="2293"/>
      <c r="P43" s="2293"/>
      <c r="Q43" s="2293"/>
      <c r="R43" s="2293"/>
      <c r="S43" s="2294"/>
      <c r="T43" s="166"/>
      <c r="U43" s="166"/>
      <c r="V43" s="166" t="s">
        <v>1649</v>
      </c>
      <c r="W43" s="297"/>
      <c r="X43" s="297"/>
      <c r="Y43" s="297"/>
      <c r="Z43" s="297"/>
      <c r="AA43" s="297"/>
      <c r="AB43" s="297"/>
      <c r="AC43" s="297"/>
      <c r="AD43" s="166"/>
      <c r="AE43" s="166"/>
      <c r="AF43" s="166"/>
      <c r="AG43" s="166"/>
      <c r="AH43" s="166"/>
      <c r="AI43" s="166"/>
      <c r="AJ43" s="166"/>
      <c r="AK43" s="166"/>
      <c r="AL43" s="166"/>
      <c r="AM43" s="2662" t="s">
        <v>1650</v>
      </c>
      <c r="AN43" s="2663"/>
      <c r="AO43" s="2663"/>
      <c r="AP43" s="2663"/>
      <c r="AQ43" s="2663"/>
      <c r="AR43" s="2663"/>
      <c r="AS43" s="2664"/>
      <c r="AT43" s="297"/>
      <c r="AU43" s="297"/>
      <c r="AV43" s="297"/>
      <c r="AW43" s="297"/>
      <c r="AX43" s="297"/>
      <c r="AY43" s="297"/>
      <c r="AZ43" s="297"/>
      <c r="BA43" s="306"/>
    </row>
    <row r="44" spans="1:53" ht="9.75" customHeight="1" x14ac:dyDescent="0.2">
      <c r="A44" s="373"/>
      <c r="B44" s="1117"/>
      <c r="C44" s="1117"/>
      <c r="D44" s="1117"/>
      <c r="E44" s="372"/>
      <c r="F44" s="1117"/>
      <c r="G44" s="166"/>
      <c r="H44" s="166"/>
      <c r="I44" s="166"/>
      <c r="J44" s="166"/>
      <c r="K44" s="166"/>
      <c r="L44" s="166"/>
      <c r="M44" s="297"/>
      <c r="N44" s="297"/>
      <c r="O44" s="297"/>
      <c r="P44" s="297"/>
      <c r="Q44" s="297"/>
      <c r="R44" s="297"/>
      <c r="S44" s="297"/>
      <c r="T44" s="166"/>
      <c r="U44" s="166"/>
      <c r="V44" s="166"/>
      <c r="W44" s="297"/>
      <c r="X44" s="297"/>
      <c r="Y44" s="297"/>
      <c r="Z44" s="297"/>
      <c r="AA44" s="297"/>
      <c r="AB44" s="297"/>
      <c r="AC44" s="297"/>
      <c r="AD44" s="166"/>
      <c r="AE44" s="166"/>
      <c r="AF44" s="166"/>
      <c r="AG44" s="166"/>
      <c r="AH44" s="166"/>
      <c r="AI44" s="166"/>
      <c r="AJ44" s="166"/>
      <c r="AK44" s="166"/>
      <c r="AL44" s="166"/>
      <c r="AM44" s="297"/>
      <c r="AN44" s="297"/>
      <c r="AO44" s="297"/>
      <c r="AP44" s="297"/>
      <c r="AQ44" s="297"/>
      <c r="AR44" s="297"/>
      <c r="AS44" s="297"/>
      <c r="AT44" s="297"/>
      <c r="AU44" s="297"/>
      <c r="AV44" s="297"/>
      <c r="AW44" s="297"/>
      <c r="AX44" s="297"/>
      <c r="AY44" s="297"/>
      <c r="AZ44" s="297"/>
      <c r="BA44" s="306"/>
    </row>
    <row r="45" spans="1:53" ht="26.25" customHeight="1" x14ac:dyDescent="0.2">
      <c r="A45" s="373"/>
      <c r="B45" s="1117"/>
      <c r="C45" s="1117"/>
      <c r="D45" s="1117"/>
      <c r="E45" s="2636" t="s">
        <v>1651</v>
      </c>
      <c r="F45" s="2636"/>
      <c r="G45" s="2629" t="s">
        <v>1652</v>
      </c>
      <c r="H45" s="2629"/>
      <c r="I45" s="2629"/>
      <c r="J45" s="2629"/>
      <c r="K45" s="2629"/>
      <c r="L45" s="2629"/>
      <c r="M45" s="2661" t="s">
        <v>1653</v>
      </c>
      <c r="N45" s="2661"/>
      <c r="O45" s="2661"/>
      <c r="P45" s="2661"/>
      <c r="Q45" s="2661"/>
      <c r="R45" s="2661"/>
      <c r="S45" s="2661"/>
      <c r="T45" s="2636" t="s">
        <v>1651</v>
      </c>
      <c r="U45" s="2636"/>
      <c r="V45" s="2636"/>
      <c r="W45" s="2629" t="s">
        <v>1652</v>
      </c>
      <c r="X45" s="2629"/>
      <c r="Y45" s="2629"/>
      <c r="Z45" s="2629"/>
      <c r="AA45" s="2629"/>
      <c r="AB45" s="2629"/>
      <c r="AC45" s="2629" t="s">
        <v>1653</v>
      </c>
      <c r="AD45" s="2629"/>
      <c r="AE45" s="2629"/>
      <c r="AF45" s="2629"/>
      <c r="AG45" s="2629"/>
      <c r="AH45" s="2629"/>
      <c r="AI45" s="2629"/>
      <c r="AJ45" s="2636" t="s">
        <v>1651</v>
      </c>
      <c r="AK45" s="2636"/>
      <c r="AL45" s="2636"/>
      <c r="AM45" s="2661" t="s">
        <v>1652</v>
      </c>
      <c r="AN45" s="2661"/>
      <c r="AO45" s="2661"/>
      <c r="AP45" s="2661"/>
      <c r="AQ45" s="2661"/>
      <c r="AR45" s="2661"/>
      <c r="AS45" s="2661" t="s">
        <v>1653</v>
      </c>
      <c r="AT45" s="2661"/>
      <c r="AU45" s="2661"/>
      <c r="AV45" s="2661"/>
      <c r="AW45" s="2661"/>
      <c r="AX45" s="2661"/>
      <c r="AY45" s="2661"/>
      <c r="AZ45" s="2661"/>
      <c r="BA45" s="306"/>
    </row>
    <row r="46" spans="1:53" x14ac:dyDescent="0.2">
      <c r="A46" s="373"/>
      <c r="B46" s="1117"/>
      <c r="C46" s="1117"/>
      <c r="D46" s="1117"/>
      <c r="E46" s="2654">
        <v>1</v>
      </c>
      <c r="F46" s="2654"/>
      <c r="G46" s="2619">
        <v>0</v>
      </c>
      <c r="H46" s="2619"/>
      <c r="I46" s="2619"/>
      <c r="J46" s="2619"/>
      <c r="K46" s="2619"/>
      <c r="L46" s="2619"/>
      <c r="M46" s="2619">
        <v>0</v>
      </c>
      <c r="N46" s="2619"/>
      <c r="O46" s="2619"/>
      <c r="P46" s="2619"/>
      <c r="Q46" s="2619"/>
      <c r="R46" s="2619"/>
      <c r="S46" s="2619"/>
      <c r="T46" s="2654">
        <v>5</v>
      </c>
      <c r="U46" s="2654"/>
      <c r="V46" s="2654"/>
      <c r="W46" s="2619">
        <v>0</v>
      </c>
      <c r="X46" s="2619"/>
      <c r="Y46" s="2619"/>
      <c r="Z46" s="2619"/>
      <c r="AA46" s="2619"/>
      <c r="AB46" s="2619"/>
      <c r="AC46" s="2619">
        <v>0</v>
      </c>
      <c r="AD46" s="2619"/>
      <c r="AE46" s="2619"/>
      <c r="AF46" s="2619"/>
      <c r="AG46" s="2619"/>
      <c r="AH46" s="2619"/>
      <c r="AI46" s="2619"/>
      <c r="AJ46" s="2654">
        <v>9</v>
      </c>
      <c r="AK46" s="2654"/>
      <c r="AL46" s="2654"/>
      <c r="AM46" s="2619">
        <v>0</v>
      </c>
      <c r="AN46" s="2619"/>
      <c r="AO46" s="2619"/>
      <c r="AP46" s="2619"/>
      <c r="AQ46" s="2619"/>
      <c r="AR46" s="2619"/>
      <c r="AS46" s="2619">
        <v>0</v>
      </c>
      <c r="AT46" s="2619"/>
      <c r="AU46" s="2619"/>
      <c r="AV46" s="2619"/>
      <c r="AW46" s="2619"/>
      <c r="AX46" s="2619"/>
      <c r="AY46" s="2619"/>
      <c r="AZ46" s="2619"/>
      <c r="BA46" s="306"/>
    </row>
    <row r="47" spans="1:53" x14ac:dyDescent="0.2">
      <c r="A47" s="373"/>
      <c r="B47" s="1117"/>
      <c r="C47" s="1117"/>
      <c r="D47" s="1117"/>
      <c r="E47" s="2654">
        <v>2</v>
      </c>
      <c r="F47" s="2654"/>
      <c r="G47" s="2619">
        <v>0</v>
      </c>
      <c r="H47" s="2619"/>
      <c r="I47" s="2619"/>
      <c r="J47" s="2619"/>
      <c r="K47" s="2619"/>
      <c r="L47" s="2619"/>
      <c r="M47" s="2619">
        <v>0</v>
      </c>
      <c r="N47" s="2619"/>
      <c r="O47" s="2619"/>
      <c r="P47" s="2619"/>
      <c r="Q47" s="2619"/>
      <c r="R47" s="2619"/>
      <c r="S47" s="2619"/>
      <c r="T47" s="2654">
        <v>6</v>
      </c>
      <c r="U47" s="2654"/>
      <c r="V47" s="2654"/>
      <c r="W47" s="2619">
        <v>0</v>
      </c>
      <c r="X47" s="2619"/>
      <c r="Y47" s="2619"/>
      <c r="Z47" s="2619"/>
      <c r="AA47" s="2619"/>
      <c r="AB47" s="2619"/>
      <c r="AC47" s="2619">
        <v>0</v>
      </c>
      <c r="AD47" s="2619"/>
      <c r="AE47" s="2619"/>
      <c r="AF47" s="2619"/>
      <c r="AG47" s="2619"/>
      <c r="AH47" s="2619"/>
      <c r="AI47" s="2619"/>
      <c r="AJ47" s="2654">
        <v>10</v>
      </c>
      <c r="AK47" s="2654"/>
      <c r="AL47" s="2654"/>
      <c r="AM47" s="2619">
        <v>0</v>
      </c>
      <c r="AN47" s="2619"/>
      <c r="AO47" s="2619"/>
      <c r="AP47" s="2619"/>
      <c r="AQ47" s="2619"/>
      <c r="AR47" s="2619"/>
      <c r="AS47" s="2619">
        <v>0</v>
      </c>
      <c r="AT47" s="2619"/>
      <c r="AU47" s="2619"/>
      <c r="AV47" s="2619"/>
      <c r="AW47" s="2619"/>
      <c r="AX47" s="2619"/>
      <c r="AY47" s="2619"/>
      <c r="AZ47" s="2619"/>
      <c r="BA47" s="306"/>
    </row>
    <row r="48" spans="1:53" x14ac:dyDescent="0.2">
      <c r="A48" s="373"/>
      <c r="B48" s="1117"/>
      <c r="C48" s="1117"/>
      <c r="D48" s="1117"/>
      <c r="E48" s="2654">
        <v>3</v>
      </c>
      <c r="F48" s="2654"/>
      <c r="G48" s="2619">
        <v>0</v>
      </c>
      <c r="H48" s="2619"/>
      <c r="I48" s="2619"/>
      <c r="J48" s="2619"/>
      <c r="K48" s="2619"/>
      <c r="L48" s="2619"/>
      <c r="M48" s="2619">
        <v>0</v>
      </c>
      <c r="N48" s="2619"/>
      <c r="O48" s="2619"/>
      <c r="P48" s="2619"/>
      <c r="Q48" s="2619"/>
      <c r="R48" s="2619"/>
      <c r="S48" s="2619"/>
      <c r="T48" s="2654">
        <v>7</v>
      </c>
      <c r="U48" s="2654"/>
      <c r="V48" s="2654"/>
      <c r="W48" s="2619">
        <v>0</v>
      </c>
      <c r="X48" s="2619"/>
      <c r="Y48" s="2619"/>
      <c r="Z48" s="2619"/>
      <c r="AA48" s="2619"/>
      <c r="AB48" s="2619"/>
      <c r="AC48" s="2619">
        <v>0</v>
      </c>
      <c r="AD48" s="2619"/>
      <c r="AE48" s="2619"/>
      <c r="AF48" s="2619"/>
      <c r="AG48" s="2619"/>
      <c r="AH48" s="2619"/>
      <c r="AI48" s="2619"/>
      <c r="AJ48" s="2654">
        <v>11</v>
      </c>
      <c r="AK48" s="2654"/>
      <c r="AL48" s="2654"/>
      <c r="AM48" s="2619">
        <v>0</v>
      </c>
      <c r="AN48" s="2619"/>
      <c r="AO48" s="2619"/>
      <c r="AP48" s="2619"/>
      <c r="AQ48" s="2619"/>
      <c r="AR48" s="2619"/>
      <c r="AS48" s="2619">
        <v>0</v>
      </c>
      <c r="AT48" s="2619"/>
      <c r="AU48" s="2619"/>
      <c r="AV48" s="2619"/>
      <c r="AW48" s="2619"/>
      <c r="AX48" s="2619"/>
      <c r="AY48" s="2619"/>
      <c r="AZ48" s="2619"/>
      <c r="BA48" s="306"/>
    </row>
    <row r="49" spans="1:53" x14ac:dyDescent="0.2">
      <c r="A49" s="373"/>
      <c r="B49" s="1117"/>
      <c r="C49" s="1117"/>
      <c r="D49" s="1117"/>
      <c r="E49" s="2654">
        <v>4</v>
      </c>
      <c r="F49" s="2654"/>
      <c r="G49" s="2619">
        <v>0</v>
      </c>
      <c r="H49" s="2619"/>
      <c r="I49" s="2619"/>
      <c r="J49" s="2619"/>
      <c r="K49" s="2619"/>
      <c r="L49" s="2619"/>
      <c r="M49" s="2619">
        <v>0</v>
      </c>
      <c r="N49" s="2619"/>
      <c r="O49" s="2619"/>
      <c r="P49" s="2619"/>
      <c r="Q49" s="2619"/>
      <c r="R49" s="2619"/>
      <c r="S49" s="2619"/>
      <c r="T49" s="2654">
        <v>8</v>
      </c>
      <c r="U49" s="2654"/>
      <c r="V49" s="2654"/>
      <c r="W49" s="2619">
        <v>0</v>
      </c>
      <c r="X49" s="2619"/>
      <c r="Y49" s="2619"/>
      <c r="Z49" s="2619"/>
      <c r="AA49" s="2619"/>
      <c r="AB49" s="2619"/>
      <c r="AC49" s="2619">
        <v>0</v>
      </c>
      <c r="AD49" s="2619"/>
      <c r="AE49" s="2619"/>
      <c r="AF49" s="2619"/>
      <c r="AG49" s="2619"/>
      <c r="AH49" s="2619"/>
      <c r="AI49" s="2619"/>
      <c r="AJ49" s="2654">
        <v>12</v>
      </c>
      <c r="AK49" s="2654"/>
      <c r="AL49" s="2654"/>
      <c r="AM49" s="2619">
        <v>0</v>
      </c>
      <c r="AN49" s="2619"/>
      <c r="AO49" s="2619"/>
      <c r="AP49" s="2619"/>
      <c r="AQ49" s="2619"/>
      <c r="AR49" s="2619"/>
      <c r="AS49" s="2619">
        <v>0</v>
      </c>
      <c r="AT49" s="2619"/>
      <c r="AU49" s="2619"/>
      <c r="AV49" s="2619"/>
      <c r="AW49" s="2619"/>
      <c r="AX49" s="2619"/>
      <c r="AY49" s="2619"/>
      <c r="AZ49" s="2619"/>
      <c r="BA49" s="306"/>
    </row>
    <row r="50" spans="1:53" x14ac:dyDescent="0.2">
      <c r="A50" s="373"/>
      <c r="B50" s="1117"/>
      <c r="C50" s="1117"/>
      <c r="D50" s="1117"/>
      <c r="E50" s="2657" t="s">
        <v>1627</v>
      </c>
      <c r="F50" s="2657"/>
      <c r="G50" s="2657"/>
      <c r="H50" s="2657"/>
      <c r="I50" s="2657"/>
      <c r="J50" s="2657"/>
      <c r="K50" s="2657"/>
      <c r="L50" s="2657"/>
      <c r="M50" s="2657"/>
      <c r="N50" s="2657"/>
      <c r="O50" s="2657"/>
      <c r="P50" s="2657"/>
      <c r="Q50" s="2657"/>
      <c r="R50" s="2657"/>
      <c r="S50" s="2657"/>
      <c r="T50" s="2657"/>
      <c r="U50" s="2657"/>
      <c r="V50" s="2657"/>
      <c r="W50" s="2657"/>
      <c r="X50" s="2657"/>
      <c r="Y50" s="2657"/>
      <c r="Z50" s="2657"/>
      <c r="AA50" s="2657"/>
      <c r="AB50" s="2657"/>
      <c r="AC50" s="2657"/>
      <c r="AD50" s="2657"/>
      <c r="AE50" s="2657"/>
      <c r="AF50" s="2657"/>
      <c r="AG50" s="2657"/>
      <c r="AH50" s="2657"/>
      <c r="AI50" s="2657"/>
      <c r="AJ50" s="2657"/>
      <c r="AK50" s="2657"/>
      <c r="AL50" s="2657"/>
      <c r="AM50" s="2657"/>
      <c r="AN50" s="2657"/>
      <c r="AO50" s="2657"/>
      <c r="AP50" s="2657"/>
      <c r="AQ50" s="2657"/>
      <c r="AR50" s="2657"/>
      <c r="AS50" s="2658">
        <f>M46+M47+M48+M49+AC46+AC47+AC48+AC49+AS46+AS47+AS48+AS49</f>
        <v>0</v>
      </c>
      <c r="AT50" s="2659"/>
      <c r="AU50" s="2659"/>
      <c r="AV50" s="2659"/>
      <c r="AW50" s="2659"/>
      <c r="AX50" s="2659"/>
      <c r="AY50" s="2659"/>
      <c r="AZ50" s="2660"/>
      <c r="BA50" s="306"/>
    </row>
    <row r="51" spans="1:53" ht="9.75" customHeight="1" x14ac:dyDescent="0.2">
      <c r="A51" s="373"/>
      <c r="B51" s="1117"/>
      <c r="C51" s="1117"/>
      <c r="D51" s="1117"/>
      <c r="E51" s="303"/>
      <c r="F51" s="303"/>
      <c r="G51" s="303"/>
      <c r="H51" s="303"/>
      <c r="I51" s="303"/>
      <c r="J51" s="303"/>
      <c r="K51" s="303"/>
      <c r="L51" s="303"/>
      <c r="M51" s="303"/>
      <c r="N51" s="303"/>
      <c r="O51" s="303"/>
      <c r="P51" s="303"/>
      <c r="Q51" s="303"/>
      <c r="R51" s="303"/>
      <c r="S51" s="303"/>
      <c r="T51" s="303"/>
      <c r="U51" s="303"/>
      <c r="V51" s="303"/>
      <c r="W51" s="303"/>
      <c r="X51" s="303"/>
      <c r="Y51" s="303"/>
      <c r="Z51" s="303"/>
      <c r="AA51" s="303"/>
      <c r="AB51" s="303"/>
      <c r="AC51" s="303"/>
      <c r="AD51" s="303"/>
      <c r="AE51" s="303"/>
      <c r="AF51" s="303"/>
      <c r="AG51" s="303"/>
      <c r="AH51" s="375"/>
      <c r="AI51" s="375"/>
      <c r="AJ51" s="375"/>
      <c r="AK51" s="375"/>
      <c r="AL51" s="375"/>
      <c r="AM51" s="375"/>
      <c r="AN51" s="375"/>
      <c r="AO51" s="375"/>
      <c r="AP51" s="375"/>
      <c r="AQ51" s="1046"/>
      <c r="AR51" s="1046"/>
      <c r="AS51" s="1046"/>
      <c r="AT51" s="1046"/>
      <c r="AU51" s="1046"/>
      <c r="AV51" s="1046"/>
      <c r="AW51" s="1046"/>
      <c r="AX51" s="1046"/>
      <c r="AY51" s="1046"/>
      <c r="AZ51" s="1046"/>
      <c r="BA51" s="306"/>
    </row>
    <row r="52" spans="1:53" x14ac:dyDescent="0.2">
      <c r="A52" s="373"/>
      <c r="B52" s="1117"/>
      <c r="C52" s="303">
        <v>6</v>
      </c>
      <c r="D52" s="1117"/>
      <c r="E52" s="2656" t="s">
        <v>1654</v>
      </c>
      <c r="F52" s="2656"/>
      <c r="G52" s="2656"/>
      <c r="H52" s="2656"/>
      <c r="I52" s="2656"/>
      <c r="J52" s="2656"/>
      <c r="K52" s="2656"/>
      <c r="L52" s="2656"/>
      <c r="M52" s="2656"/>
      <c r="N52" s="2656"/>
      <c r="O52" s="2656"/>
      <c r="P52" s="2656"/>
      <c r="Q52" s="2656"/>
      <c r="R52" s="2656"/>
      <c r="S52" s="2656"/>
      <c r="T52" s="2656"/>
      <c r="U52" s="2656"/>
      <c r="V52" s="2656"/>
      <c r="W52" s="2656"/>
      <c r="X52" s="2656"/>
      <c r="Y52" s="2656"/>
      <c r="Z52" s="2656"/>
      <c r="AA52" s="2656"/>
      <c r="AB52" s="2656"/>
      <c r="AC52" s="2656"/>
      <c r="AD52" s="2656"/>
      <c r="AE52" s="2656"/>
      <c r="AF52" s="2656"/>
      <c r="AG52" s="2656"/>
      <c r="AH52" s="2656"/>
      <c r="AI52" s="2656"/>
      <c r="AJ52" s="2656"/>
      <c r="AK52" s="2656"/>
      <c r="AL52" s="2656"/>
      <c r="AM52" s="2656"/>
      <c r="AN52" s="2656"/>
      <c r="AO52" s="2656"/>
      <c r="AP52" s="2656"/>
      <c r="AQ52" s="2656"/>
      <c r="AR52" s="2656"/>
      <c r="AS52" s="2656"/>
      <c r="AT52" s="2656"/>
      <c r="AU52" s="2656"/>
      <c r="AV52" s="2656"/>
      <c r="AW52" s="2656"/>
      <c r="AX52" s="2656"/>
      <c r="AY52" s="2656"/>
      <c r="AZ52" s="2656"/>
      <c r="BA52" s="306"/>
    </row>
    <row r="53" spans="1:53" ht="9.75" customHeight="1" x14ac:dyDescent="0.2">
      <c r="A53" s="373"/>
      <c r="B53" s="1117"/>
      <c r="C53" s="372"/>
      <c r="D53" s="1117"/>
      <c r="E53" s="1117"/>
      <c r="F53" s="1117"/>
      <c r="G53" s="166"/>
      <c r="H53" s="16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306"/>
    </row>
    <row r="54" spans="1:53" x14ac:dyDescent="0.2">
      <c r="A54" s="373"/>
      <c r="B54" s="1117"/>
      <c r="C54" s="372"/>
      <c r="D54" s="1117"/>
      <c r="E54" s="2627" t="s">
        <v>1655</v>
      </c>
      <c r="F54" s="2627"/>
      <c r="G54" s="2627"/>
      <c r="H54" s="2627"/>
      <c r="I54" s="2627"/>
      <c r="J54" s="2627"/>
      <c r="K54" s="2627"/>
      <c r="L54" s="2627"/>
      <c r="M54" s="2627"/>
      <c r="N54" s="2627"/>
      <c r="O54" s="2627"/>
      <c r="P54" s="2627"/>
      <c r="Q54" s="2627"/>
      <c r="R54" s="2627"/>
      <c r="S54" s="2627"/>
      <c r="T54" s="2627"/>
      <c r="U54" s="2627"/>
      <c r="V54" s="2627"/>
      <c r="W54" s="2655" t="s">
        <v>1656</v>
      </c>
      <c r="X54" s="2655"/>
      <c r="Y54" s="2655"/>
      <c r="Z54" s="2655"/>
      <c r="AA54" s="2655"/>
      <c r="AB54" s="2655"/>
      <c r="AC54" s="2655"/>
      <c r="AD54" s="2655"/>
      <c r="AE54" s="2655"/>
      <c r="AF54" s="2655"/>
      <c r="AG54" s="2655"/>
      <c r="AH54" s="2655"/>
      <c r="AI54" s="2655"/>
      <c r="AJ54" s="2655"/>
      <c r="AK54" s="2655"/>
      <c r="AL54" s="2655"/>
      <c r="AM54" s="2655"/>
      <c r="AN54" s="166"/>
      <c r="AO54" s="166"/>
      <c r="AP54" s="166"/>
      <c r="AQ54" s="166"/>
      <c r="AR54" s="166"/>
      <c r="AS54" s="166"/>
      <c r="AT54" s="166"/>
      <c r="AU54" s="166"/>
      <c r="AV54" s="166"/>
      <c r="AW54" s="166"/>
      <c r="AX54" s="166"/>
      <c r="AY54" s="166"/>
      <c r="AZ54" s="166"/>
      <c r="BA54" s="306"/>
    </row>
    <row r="55" spans="1:53" x14ac:dyDescent="0.2">
      <c r="A55" s="373"/>
      <c r="B55" s="1117"/>
      <c r="C55" s="372"/>
      <c r="D55" s="1117"/>
      <c r="E55" s="2638"/>
      <c r="F55" s="2638"/>
      <c r="G55" s="2638"/>
      <c r="H55" s="2638"/>
      <c r="I55" s="2638"/>
      <c r="J55" s="2638"/>
      <c r="K55" s="2638"/>
      <c r="L55" s="2638"/>
      <c r="M55" s="2638"/>
      <c r="N55" s="2638"/>
      <c r="O55" s="2638"/>
      <c r="P55" s="2638"/>
      <c r="Q55" s="2638"/>
      <c r="R55" s="2638"/>
      <c r="S55" s="2638"/>
      <c r="T55" s="2638"/>
      <c r="U55" s="2638"/>
      <c r="V55" s="2638"/>
      <c r="W55" s="2619">
        <v>0</v>
      </c>
      <c r="X55" s="2619"/>
      <c r="Y55" s="2619"/>
      <c r="Z55" s="2619"/>
      <c r="AA55" s="2619"/>
      <c r="AB55" s="2619"/>
      <c r="AC55" s="2619"/>
      <c r="AD55" s="2619"/>
      <c r="AE55" s="2619"/>
      <c r="AF55" s="2619"/>
      <c r="AG55" s="2619"/>
      <c r="AH55" s="2619"/>
      <c r="AI55" s="2619"/>
      <c r="AJ55" s="2619"/>
      <c r="AK55" s="2619"/>
      <c r="AL55" s="2619"/>
      <c r="AM55" s="2619"/>
      <c r="AN55" s="166"/>
      <c r="AO55" s="166"/>
      <c r="AP55" s="166"/>
      <c r="AQ55" s="166"/>
      <c r="AR55" s="166"/>
      <c r="AS55" s="166"/>
      <c r="AT55" s="166"/>
      <c r="AU55" s="166"/>
      <c r="AV55" s="166"/>
      <c r="AW55" s="166"/>
      <c r="AX55" s="166"/>
      <c r="AY55" s="166"/>
      <c r="AZ55" s="1046"/>
      <c r="BA55" s="306"/>
    </row>
    <row r="56" spans="1:53" x14ac:dyDescent="0.2">
      <c r="A56" s="373"/>
      <c r="B56" s="1117"/>
      <c r="C56" s="372"/>
      <c r="D56" s="1117"/>
      <c r="E56" s="2638"/>
      <c r="F56" s="2638"/>
      <c r="G56" s="2638"/>
      <c r="H56" s="2638"/>
      <c r="I56" s="2638"/>
      <c r="J56" s="2638"/>
      <c r="K56" s="2638"/>
      <c r="L56" s="2638"/>
      <c r="M56" s="2638"/>
      <c r="N56" s="2638"/>
      <c r="O56" s="2638"/>
      <c r="P56" s="2638"/>
      <c r="Q56" s="2638"/>
      <c r="R56" s="2638"/>
      <c r="S56" s="2638"/>
      <c r="T56" s="2638"/>
      <c r="U56" s="2638"/>
      <c r="V56" s="2638"/>
      <c r="W56" s="2619"/>
      <c r="X56" s="2619"/>
      <c r="Y56" s="2619"/>
      <c r="Z56" s="2619"/>
      <c r="AA56" s="2619"/>
      <c r="AB56" s="2619"/>
      <c r="AC56" s="2619"/>
      <c r="AD56" s="2619"/>
      <c r="AE56" s="2619"/>
      <c r="AF56" s="2619"/>
      <c r="AG56" s="2619"/>
      <c r="AH56" s="2619"/>
      <c r="AI56" s="2619"/>
      <c r="AJ56" s="2619"/>
      <c r="AK56" s="2619"/>
      <c r="AL56" s="2619"/>
      <c r="AM56" s="2619"/>
      <c r="AN56" s="166"/>
      <c r="AO56" s="166"/>
      <c r="AP56" s="166"/>
      <c r="AQ56" s="166"/>
      <c r="AR56" s="166"/>
      <c r="AS56" s="166"/>
      <c r="AT56" s="166"/>
      <c r="AU56" s="166"/>
      <c r="AV56" s="166"/>
      <c r="AW56" s="166"/>
      <c r="AX56" s="166"/>
      <c r="AY56" s="166"/>
      <c r="AZ56" s="166"/>
      <c r="BA56" s="306"/>
    </row>
    <row r="57" spans="1:53" x14ac:dyDescent="0.2">
      <c r="A57" s="373"/>
      <c r="B57" s="1117"/>
      <c r="C57" s="372"/>
      <c r="D57" s="1117"/>
      <c r="E57" s="2638"/>
      <c r="F57" s="2638"/>
      <c r="G57" s="2638"/>
      <c r="H57" s="2638"/>
      <c r="I57" s="2638"/>
      <c r="J57" s="2638"/>
      <c r="K57" s="2638"/>
      <c r="L57" s="2638"/>
      <c r="M57" s="2638"/>
      <c r="N57" s="2638"/>
      <c r="O57" s="2638"/>
      <c r="P57" s="2638"/>
      <c r="Q57" s="2638"/>
      <c r="R57" s="2638"/>
      <c r="S57" s="2638"/>
      <c r="T57" s="2638"/>
      <c r="U57" s="2638"/>
      <c r="V57" s="2638"/>
      <c r="W57" s="2619">
        <v>0</v>
      </c>
      <c r="X57" s="2619"/>
      <c r="Y57" s="2619"/>
      <c r="Z57" s="2619"/>
      <c r="AA57" s="2619"/>
      <c r="AB57" s="2619"/>
      <c r="AC57" s="2619"/>
      <c r="AD57" s="2619"/>
      <c r="AE57" s="2619"/>
      <c r="AF57" s="2619"/>
      <c r="AG57" s="2619"/>
      <c r="AH57" s="2619"/>
      <c r="AI57" s="2619"/>
      <c r="AJ57" s="2619"/>
      <c r="AK57" s="2619"/>
      <c r="AL57" s="2619"/>
      <c r="AM57" s="2619"/>
      <c r="AN57" s="166"/>
      <c r="AO57" s="166"/>
      <c r="AP57" s="166"/>
      <c r="AQ57" s="166"/>
      <c r="AR57" s="166"/>
      <c r="AS57" s="166"/>
      <c r="AT57" s="166"/>
      <c r="AU57" s="166"/>
      <c r="AV57" s="166"/>
      <c r="AW57" s="166"/>
      <c r="AX57" s="166"/>
      <c r="AY57" s="166"/>
      <c r="AZ57" s="1046"/>
      <c r="BA57" s="306"/>
    </row>
    <row r="58" spans="1:53" x14ac:dyDescent="0.2">
      <c r="A58" s="373"/>
      <c r="B58" s="1117"/>
      <c r="C58" s="372"/>
      <c r="D58" s="1117"/>
      <c r="E58" s="2638"/>
      <c r="F58" s="2638"/>
      <c r="G58" s="2638"/>
      <c r="H58" s="2638"/>
      <c r="I58" s="2638"/>
      <c r="J58" s="2638"/>
      <c r="K58" s="2638"/>
      <c r="L58" s="2638"/>
      <c r="M58" s="2638"/>
      <c r="N58" s="2638"/>
      <c r="O58" s="2638"/>
      <c r="P58" s="2638"/>
      <c r="Q58" s="2638"/>
      <c r="R58" s="2638"/>
      <c r="S58" s="2638"/>
      <c r="T58" s="2638"/>
      <c r="U58" s="2638"/>
      <c r="V58" s="2638"/>
      <c r="W58" s="2619"/>
      <c r="X58" s="2619"/>
      <c r="Y58" s="2619"/>
      <c r="Z58" s="2619"/>
      <c r="AA58" s="2619"/>
      <c r="AB58" s="2619"/>
      <c r="AC58" s="2619"/>
      <c r="AD58" s="2619"/>
      <c r="AE58" s="2619"/>
      <c r="AF58" s="2619"/>
      <c r="AG58" s="2619"/>
      <c r="AH58" s="2619"/>
      <c r="AI58" s="2619"/>
      <c r="AJ58" s="2619"/>
      <c r="AK58" s="2619"/>
      <c r="AL58" s="2619"/>
      <c r="AM58" s="2619"/>
      <c r="AN58" s="166"/>
      <c r="AO58" s="166"/>
      <c r="AP58" s="166"/>
      <c r="AQ58" s="166"/>
      <c r="AR58" s="166"/>
      <c r="AS58" s="166"/>
      <c r="AT58" s="166"/>
      <c r="AU58" s="166"/>
      <c r="AV58" s="166"/>
      <c r="AW58" s="166"/>
      <c r="AX58" s="166"/>
      <c r="AY58" s="166"/>
      <c r="AZ58" s="166"/>
      <c r="BA58" s="306"/>
    </row>
    <row r="59" spans="1:53" x14ac:dyDescent="0.2">
      <c r="A59" s="373"/>
      <c r="B59" s="1117"/>
      <c r="C59" s="372"/>
      <c r="D59" s="1117"/>
      <c r="E59" s="2638"/>
      <c r="F59" s="2638"/>
      <c r="G59" s="2638"/>
      <c r="H59" s="2638"/>
      <c r="I59" s="2638"/>
      <c r="J59" s="2638"/>
      <c r="K59" s="2638"/>
      <c r="L59" s="2638"/>
      <c r="M59" s="2638"/>
      <c r="N59" s="2638"/>
      <c r="O59" s="2638"/>
      <c r="P59" s="2638"/>
      <c r="Q59" s="2638"/>
      <c r="R59" s="2638"/>
      <c r="S59" s="2638"/>
      <c r="T59" s="2638"/>
      <c r="U59" s="2638"/>
      <c r="V59" s="2638"/>
      <c r="W59" s="2619">
        <v>0</v>
      </c>
      <c r="X59" s="2619"/>
      <c r="Y59" s="2619"/>
      <c r="Z59" s="2619"/>
      <c r="AA59" s="2619"/>
      <c r="AB59" s="2619"/>
      <c r="AC59" s="2619"/>
      <c r="AD59" s="2619"/>
      <c r="AE59" s="2619"/>
      <c r="AF59" s="2619"/>
      <c r="AG59" s="2619"/>
      <c r="AH59" s="2619"/>
      <c r="AI59" s="2619"/>
      <c r="AJ59" s="2619"/>
      <c r="AK59" s="2619"/>
      <c r="AL59" s="2619"/>
      <c r="AM59" s="2619"/>
      <c r="AN59" s="166"/>
      <c r="AO59" s="166"/>
      <c r="AP59" s="166"/>
      <c r="AQ59" s="166"/>
      <c r="AR59" s="166"/>
      <c r="AS59" s="166"/>
      <c r="AT59" s="166"/>
      <c r="AU59" s="166"/>
      <c r="AV59" s="166"/>
      <c r="AW59" s="166"/>
      <c r="AX59" s="166"/>
      <c r="AY59" s="166"/>
      <c r="AZ59" s="1046"/>
      <c r="BA59" s="306"/>
    </row>
    <row r="60" spans="1:53" x14ac:dyDescent="0.2">
      <c r="A60" s="373"/>
      <c r="B60" s="1117"/>
      <c r="C60" s="372"/>
      <c r="D60" s="1117"/>
      <c r="E60" s="2638"/>
      <c r="F60" s="2638"/>
      <c r="G60" s="2638"/>
      <c r="H60" s="2638"/>
      <c r="I60" s="2638"/>
      <c r="J60" s="2638"/>
      <c r="K60" s="2638"/>
      <c r="L60" s="2638"/>
      <c r="M60" s="2638"/>
      <c r="N60" s="2638"/>
      <c r="O60" s="2638"/>
      <c r="P60" s="2638"/>
      <c r="Q60" s="2638"/>
      <c r="R60" s="2638"/>
      <c r="S60" s="2638"/>
      <c r="T60" s="2638"/>
      <c r="U60" s="2638"/>
      <c r="V60" s="2638"/>
      <c r="W60" s="2619"/>
      <c r="X60" s="2619"/>
      <c r="Y60" s="2619"/>
      <c r="Z60" s="2619"/>
      <c r="AA60" s="2619"/>
      <c r="AB60" s="2619"/>
      <c r="AC60" s="2619"/>
      <c r="AD60" s="2619"/>
      <c r="AE60" s="2619"/>
      <c r="AF60" s="2619"/>
      <c r="AG60" s="2619"/>
      <c r="AH60" s="2619"/>
      <c r="AI60" s="2619"/>
      <c r="AJ60" s="2619"/>
      <c r="AK60" s="2619"/>
      <c r="AL60" s="2619"/>
      <c r="AM60" s="2619"/>
      <c r="AN60" s="166"/>
      <c r="AO60" s="166"/>
      <c r="AP60" s="166"/>
      <c r="AQ60" s="166"/>
      <c r="AR60" s="166"/>
      <c r="AS60" s="166"/>
      <c r="AT60" s="166"/>
      <c r="AU60" s="166"/>
      <c r="AV60" s="166"/>
      <c r="AW60" s="166"/>
      <c r="AX60" s="166"/>
      <c r="AY60" s="166"/>
      <c r="AZ60" s="166"/>
      <c r="BA60" s="306"/>
    </row>
    <row r="61" spans="1:53" x14ac:dyDescent="0.2">
      <c r="A61" s="373"/>
      <c r="B61" s="1117"/>
      <c r="C61" s="372"/>
      <c r="D61" s="1117"/>
      <c r="E61" s="2641"/>
      <c r="F61" s="2641"/>
      <c r="G61" s="2641"/>
      <c r="H61" s="2641"/>
      <c r="I61" s="2641"/>
      <c r="J61" s="2641"/>
      <c r="K61" s="2641"/>
      <c r="L61" s="2641"/>
      <c r="M61" s="2641"/>
      <c r="N61" s="2641"/>
      <c r="O61" s="2641"/>
      <c r="P61" s="2641"/>
      <c r="Q61" s="2641"/>
      <c r="R61" s="2641"/>
      <c r="S61" s="2641"/>
      <c r="T61" s="2641"/>
      <c r="U61" s="2641"/>
      <c r="V61" s="2641"/>
      <c r="W61" s="2619">
        <v>0</v>
      </c>
      <c r="X61" s="2619"/>
      <c r="Y61" s="2619"/>
      <c r="Z61" s="2619"/>
      <c r="AA61" s="2619"/>
      <c r="AB61" s="2619"/>
      <c r="AC61" s="2619"/>
      <c r="AD61" s="2619"/>
      <c r="AE61" s="2619"/>
      <c r="AF61" s="2619"/>
      <c r="AG61" s="2619"/>
      <c r="AH61" s="2619"/>
      <c r="AI61" s="2619"/>
      <c r="AJ61" s="2619"/>
      <c r="AK61" s="2619"/>
      <c r="AL61" s="2619"/>
      <c r="AM61" s="2619"/>
      <c r="AN61" s="166"/>
      <c r="AO61" s="166"/>
      <c r="AP61" s="166"/>
      <c r="AQ61" s="166"/>
      <c r="AR61" s="166"/>
      <c r="AS61" s="166"/>
      <c r="AT61" s="166"/>
      <c r="AU61" s="166"/>
      <c r="AV61" s="166"/>
      <c r="AW61" s="166"/>
      <c r="AX61" s="166"/>
      <c r="AY61" s="166"/>
      <c r="AZ61" s="1046"/>
      <c r="BA61" s="306"/>
    </row>
    <row r="62" spans="1:53" x14ac:dyDescent="0.2">
      <c r="A62" s="373"/>
      <c r="B62" s="1117"/>
      <c r="C62" s="372"/>
      <c r="D62" s="1117"/>
      <c r="E62" s="2642"/>
      <c r="F62" s="2642"/>
      <c r="G62" s="2642"/>
      <c r="H62" s="2642"/>
      <c r="I62" s="2642"/>
      <c r="J62" s="2642"/>
      <c r="K62" s="2642"/>
      <c r="L62" s="2642"/>
      <c r="M62" s="2642"/>
      <c r="N62" s="2642"/>
      <c r="O62" s="2642"/>
      <c r="P62" s="2642"/>
      <c r="Q62" s="2642"/>
      <c r="R62" s="2642"/>
      <c r="S62" s="2642"/>
      <c r="T62" s="2642"/>
      <c r="U62" s="2642"/>
      <c r="V62" s="2642"/>
      <c r="W62" s="2619"/>
      <c r="X62" s="2619"/>
      <c r="Y62" s="2619"/>
      <c r="Z62" s="2619"/>
      <c r="AA62" s="2619"/>
      <c r="AB62" s="2619"/>
      <c r="AC62" s="2619"/>
      <c r="AD62" s="2619"/>
      <c r="AE62" s="2619"/>
      <c r="AF62" s="2619"/>
      <c r="AG62" s="2619"/>
      <c r="AH62" s="2619"/>
      <c r="AI62" s="2619"/>
      <c r="AJ62" s="2619"/>
      <c r="AK62" s="2619"/>
      <c r="AL62" s="2619"/>
      <c r="AM62" s="2619"/>
      <c r="AN62" s="166"/>
      <c r="AO62" s="166"/>
      <c r="AP62" s="166"/>
      <c r="AQ62" s="166"/>
      <c r="AR62" s="166"/>
      <c r="AS62" s="166"/>
      <c r="AT62" s="166"/>
      <c r="AU62" s="166"/>
      <c r="AV62" s="166"/>
      <c r="AW62" s="166"/>
      <c r="AX62" s="166"/>
      <c r="AY62" s="166"/>
      <c r="AZ62" s="166"/>
      <c r="BA62" s="306"/>
    </row>
    <row r="63" spans="1:53" ht="9.75" customHeight="1" x14ac:dyDescent="0.2">
      <c r="A63" s="305"/>
      <c r="B63" s="166"/>
      <c r="C63" s="166"/>
      <c r="D63" s="166"/>
      <c r="E63" s="2643" t="s">
        <v>686</v>
      </c>
      <c r="F63" s="2644"/>
      <c r="G63" s="2644"/>
      <c r="H63" s="2644"/>
      <c r="I63" s="2644"/>
      <c r="J63" s="2644"/>
      <c r="K63" s="2644"/>
      <c r="L63" s="2644"/>
      <c r="M63" s="2644"/>
      <c r="N63" s="2644"/>
      <c r="O63" s="2644"/>
      <c r="P63" s="2644"/>
      <c r="Q63" s="2644"/>
      <c r="R63" s="2644"/>
      <c r="S63" s="2644"/>
      <c r="T63" s="2644"/>
      <c r="U63" s="2644"/>
      <c r="V63" s="2645"/>
      <c r="W63" s="2649">
        <f>SUM(W55:AM62)</f>
        <v>0</v>
      </c>
      <c r="X63" s="2650"/>
      <c r="Y63" s="2650"/>
      <c r="Z63" s="2650"/>
      <c r="AA63" s="2650"/>
      <c r="AB63" s="2650"/>
      <c r="AC63" s="2650"/>
      <c r="AD63" s="2650"/>
      <c r="AE63" s="2650"/>
      <c r="AF63" s="2650"/>
      <c r="AG63" s="2650"/>
      <c r="AH63" s="2650"/>
      <c r="AI63" s="2650"/>
      <c r="AJ63" s="2650"/>
      <c r="AK63" s="2650"/>
      <c r="AL63" s="2650"/>
      <c r="AM63" s="2651"/>
      <c r="AN63" s="166"/>
      <c r="AO63" s="166"/>
      <c r="AP63" s="166"/>
      <c r="AQ63" s="166"/>
      <c r="AR63" s="166"/>
      <c r="AS63" s="166"/>
      <c r="AT63" s="166"/>
      <c r="AU63" s="166"/>
      <c r="AV63" s="166"/>
      <c r="AW63" s="166"/>
      <c r="AX63" s="166"/>
      <c r="AY63" s="166"/>
      <c r="AZ63" s="166"/>
      <c r="BA63" s="306"/>
    </row>
    <row r="64" spans="1:53" x14ac:dyDescent="0.2">
      <c r="A64" s="305"/>
      <c r="B64" s="166"/>
      <c r="C64" s="166"/>
      <c r="D64" s="166"/>
      <c r="E64" s="2646"/>
      <c r="F64" s="2647"/>
      <c r="G64" s="2647"/>
      <c r="H64" s="2647"/>
      <c r="I64" s="2647"/>
      <c r="J64" s="2647"/>
      <c r="K64" s="2647"/>
      <c r="L64" s="2647"/>
      <c r="M64" s="2647"/>
      <c r="N64" s="2647"/>
      <c r="O64" s="2647"/>
      <c r="P64" s="2647"/>
      <c r="Q64" s="2647"/>
      <c r="R64" s="2647"/>
      <c r="S64" s="2647"/>
      <c r="T64" s="2647"/>
      <c r="U64" s="2647"/>
      <c r="V64" s="2648"/>
      <c r="W64" s="2652"/>
      <c r="X64" s="2652"/>
      <c r="Y64" s="2652"/>
      <c r="Z64" s="2652"/>
      <c r="AA64" s="2652"/>
      <c r="AB64" s="2652"/>
      <c r="AC64" s="2652"/>
      <c r="AD64" s="2652"/>
      <c r="AE64" s="2652"/>
      <c r="AF64" s="2652"/>
      <c r="AG64" s="2652"/>
      <c r="AH64" s="2652"/>
      <c r="AI64" s="2652"/>
      <c r="AJ64" s="2652"/>
      <c r="AK64" s="2652"/>
      <c r="AL64" s="2652"/>
      <c r="AM64" s="2653"/>
      <c r="AN64" s="166"/>
      <c r="AO64" s="166"/>
      <c r="AP64" s="166"/>
      <c r="AQ64" s="166"/>
      <c r="AR64" s="166"/>
      <c r="AS64" s="166"/>
      <c r="AT64" s="166"/>
      <c r="AU64" s="166"/>
      <c r="AV64" s="166"/>
      <c r="AW64" s="166"/>
      <c r="AX64" s="166"/>
      <c r="AY64" s="166"/>
      <c r="AZ64" s="166"/>
      <c r="BA64" s="306"/>
    </row>
    <row r="65" spans="1:53" x14ac:dyDescent="0.2">
      <c r="A65" s="305"/>
      <c r="B65" s="166"/>
      <c r="C65" s="166"/>
      <c r="D65" s="166"/>
      <c r="E65" s="166"/>
      <c r="F65" s="166"/>
      <c r="G65" s="166"/>
      <c r="H65" s="16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6"/>
      <c r="AL65" s="166"/>
      <c r="AM65" s="166"/>
      <c r="AN65" s="166"/>
      <c r="AO65" s="166"/>
      <c r="AP65" s="166"/>
      <c r="AQ65" s="166"/>
      <c r="AR65" s="166"/>
      <c r="AS65" s="166"/>
      <c r="AT65" s="166"/>
      <c r="AU65" s="166"/>
      <c r="AV65" s="166"/>
      <c r="AW65" s="166"/>
      <c r="AX65" s="166"/>
      <c r="AY65" s="166"/>
      <c r="AZ65" s="166"/>
      <c r="BA65" s="306"/>
    </row>
    <row r="66" spans="1:53" x14ac:dyDescent="0.2">
      <c r="A66" s="305"/>
      <c r="B66" s="166"/>
      <c r="C66" s="166"/>
      <c r="D66" s="166"/>
      <c r="E66" s="166"/>
      <c r="F66" s="166"/>
      <c r="G66" s="166"/>
      <c r="H66" s="166"/>
      <c r="I66" s="166"/>
      <c r="J66" s="166"/>
      <c r="K66" s="166"/>
      <c r="L66" s="166"/>
      <c r="M66" s="166"/>
      <c r="N66" s="166"/>
      <c r="O66" s="166"/>
      <c r="P66" s="166"/>
      <c r="Q66" s="166"/>
      <c r="R66" s="166"/>
      <c r="S66" s="166"/>
      <c r="T66" s="166"/>
      <c r="U66" s="166"/>
      <c r="V66" s="166"/>
      <c r="W66" s="166"/>
      <c r="X66" s="166"/>
      <c r="Y66" s="166"/>
      <c r="Z66" s="166"/>
      <c r="AA66" s="166"/>
      <c r="AB66" s="166"/>
      <c r="AC66" s="166"/>
      <c r="AD66" s="166"/>
      <c r="AE66" s="166"/>
      <c r="AF66" s="166"/>
      <c r="AG66" s="166"/>
      <c r="AH66" s="166"/>
      <c r="AI66" s="166"/>
      <c r="AJ66" s="166"/>
      <c r="AK66" s="166"/>
      <c r="AL66" s="166"/>
      <c r="AM66" s="166"/>
      <c r="AN66" s="166"/>
      <c r="AO66" s="166"/>
      <c r="AP66" s="166"/>
      <c r="AQ66" s="166"/>
      <c r="AR66" s="166"/>
      <c r="AS66" s="166"/>
      <c r="AT66" s="166"/>
      <c r="AU66" s="166"/>
      <c r="AV66" s="166"/>
      <c r="AW66" s="166"/>
      <c r="AX66" s="166"/>
      <c r="AY66" s="166"/>
      <c r="AZ66" s="166"/>
      <c r="BA66" s="306"/>
    </row>
    <row r="67" spans="1:53" x14ac:dyDescent="0.2">
      <c r="A67" s="305"/>
      <c r="B67" s="166"/>
      <c r="C67" s="166"/>
      <c r="D67" s="166"/>
      <c r="E67" s="166"/>
      <c r="F67" s="166"/>
      <c r="G67" s="166"/>
      <c r="H67" s="166"/>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c r="AG67" s="166"/>
      <c r="AH67" s="166"/>
      <c r="AI67" s="166"/>
      <c r="AJ67" s="166"/>
      <c r="AK67" s="166"/>
      <c r="AL67" s="166"/>
      <c r="AM67" s="166"/>
      <c r="AN67" s="166"/>
      <c r="AO67" s="166"/>
      <c r="AP67" s="166"/>
      <c r="AQ67" s="166"/>
      <c r="AR67" s="166"/>
      <c r="AS67" s="166"/>
      <c r="AT67" s="166"/>
      <c r="AU67" s="166"/>
      <c r="AV67" s="166"/>
      <c r="AW67" s="166"/>
      <c r="AX67" s="166"/>
      <c r="AY67" s="166"/>
      <c r="AZ67" s="166"/>
      <c r="BA67" s="306"/>
    </row>
    <row r="68" spans="1:53" ht="12.75" customHeight="1" x14ac:dyDescent="0.2">
      <c r="A68" s="2639" t="s">
        <v>364</v>
      </c>
      <c r="B68" s="2640"/>
      <c r="C68" s="2640"/>
      <c r="D68" s="2640"/>
      <c r="E68" s="2640"/>
      <c r="F68" s="2640"/>
      <c r="G68" s="2277"/>
      <c r="H68" s="2278"/>
      <c r="I68" s="2278"/>
      <c r="J68" s="2278"/>
      <c r="K68" s="2278"/>
      <c r="L68" s="2278"/>
      <c r="M68" s="2278"/>
      <c r="N68" s="2278"/>
      <c r="O68" s="2278"/>
      <c r="P68" s="2278"/>
      <c r="Q68" s="2278"/>
      <c r="R68" s="2278"/>
      <c r="S68" s="2278"/>
      <c r="T68" s="2278"/>
      <c r="U68" s="2278"/>
      <c r="V68" s="2278"/>
      <c r="W68" s="2278"/>
      <c r="X68" s="2278"/>
      <c r="Y68" s="2278"/>
      <c r="Z68" s="2278"/>
      <c r="AA68" s="2278"/>
      <c r="AB68" s="2278"/>
      <c r="AC68" s="2278"/>
      <c r="AD68" s="2278"/>
      <c r="AE68" s="2278"/>
      <c r="AF68" s="2278"/>
      <c r="AG68" s="2278"/>
      <c r="AH68" s="2278"/>
      <c r="AI68" s="2278"/>
      <c r="AJ68" s="2278"/>
      <c r="AK68" s="2278"/>
      <c r="AL68" s="2278"/>
      <c r="AM68" s="2278"/>
      <c r="AN68" s="2278"/>
      <c r="AO68" s="2278"/>
      <c r="AP68" s="2278"/>
      <c r="AQ68" s="2278"/>
      <c r="AR68" s="2278"/>
      <c r="AS68" s="2278"/>
      <c r="AT68" s="2278"/>
      <c r="AU68" s="2278"/>
      <c r="AV68" s="2278"/>
      <c r="AW68" s="2278"/>
      <c r="AX68" s="2278"/>
      <c r="AY68" s="2278"/>
      <c r="AZ68" s="2279"/>
      <c r="BA68" s="306"/>
    </row>
    <row r="69" spans="1:53" x14ac:dyDescent="0.2">
      <c r="A69" s="2639"/>
      <c r="B69" s="2640"/>
      <c r="C69" s="2640"/>
      <c r="D69" s="2640"/>
      <c r="E69" s="2640"/>
      <c r="F69" s="2640"/>
      <c r="G69" s="2280"/>
      <c r="H69" s="2281"/>
      <c r="I69" s="2281"/>
      <c r="J69" s="2281"/>
      <c r="K69" s="2281"/>
      <c r="L69" s="2281"/>
      <c r="M69" s="2281"/>
      <c r="N69" s="2281"/>
      <c r="O69" s="2281"/>
      <c r="P69" s="2281"/>
      <c r="Q69" s="2281"/>
      <c r="R69" s="2281"/>
      <c r="S69" s="2281"/>
      <c r="T69" s="2281"/>
      <c r="U69" s="2281"/>
      <c r="V69" s="2281"/>
      <c r="W69" s="2281"/>
      <c r="X69" s="2281"/>
      <c r="Y69" s="2281"/>
      <c r="Z69" s="2281"/>
      <c r="AA69" s="2281"/>
      <c r="AB69" s="2281"/>
      <c r="AC69" s="2281"/>
      <c r="AD69" s="2281"/>
      <c r="AE69" s="2281"/>
      <c r="AF69" s="2281"/>
      <c r="AG69" s="2281"/>
      <c r="AH69" s="2281"/>
      <c r="AI69" s="2281"/>
      <c r="AJ69" s="2281"/>
      <c r="AK69" s="2281"/>
      <c r="AL69" s="2281"/>
      <c r="AM69" s="2281"/>
      <c r="AN69" s="2281"/>
      <c r="AO69" s="2281"/>
      <c r="AP69" s="2281"/>
      <c r="AQ69" s="2281"/>
      <c r="AR69" s="2281"/>
      <c r="AS69" s="2281"/>
      <c r="AT69" s="2281"/>
      <c r="AU69" s="2281"/>
      <c r="AV69" s="2281"/>
      <c r="AW69" s="2281"/>
      <c r="AX69" s="2281"/>
      <c r="AY69" s="2281"/>
      <c r="AZ69" s="2282"/>
      <c r="BA69" s="306"/>
    </row>
    <row r="70" spans="1:53" x14ac:dyDescent="0.2">
      <c r="A70" s="379"/>
      <c r="B70" s="376"/>
      <c r="C70" s="312"/>
      <c r="D70" s="1108"/>
      <c r="E70" s="312"/>
      <c r="F70" s="312"/>
      <c r="G70" s="312"/>
      <c r="H70" s="312"/>
      <c r="I70" s="312"/>
      <c r="J70" s="312"/>
      <c r="K70" s="312"/>
      <c r="L70" s="312"/>
      <c r="M70" s="312"/>
      <c r="N70" s="312"/>
      <c r="O70" s="312"/>
      <c r="P70" s="377"/>
      <c r="Q70" s="377"/>
      <c r="R70" s="377"/>
      <c r="S70" s="377"/>
      <c r="T70" s="377"/>
      <c r="U70" s="377"/>
      <c r="V70" s="377"/>
      <c r="W70" s="377"/>
      <c r="X70" s="377"/>
      <c r="Y70" s="377"/>
      <c r="Z70" s="377"/>
      <c r="AA70" s="377"/>
      <c r="AB70" s="377"/>
      <c r="AC70" s="377"/>
      <c r="AD70" s="377"/>
      <c r="AE70" s="377"/>
      <c r="AF70" s="377"/>
      <c r="AG70" s="377"/>
      <c r="AH70" s="377"/>
      <c r="AI70" s="377"/>
      <c r="AJ70" s="377"/>
      <c r="AK70" s="377"/>
      <c r="AL70" s="377"/>
      <c r="AM70" s="377"/>
      <c r="AN70" s="377"/>
      <c r="AO70" s="377"/>
      <c r="AP70" s="377"/>
      <c r="AQ70" s="377"/>
      <c r="AR70" s="377"/>
      <c r="AS70" s="377"/>
      <c r="AT70" s="377"/>
      <c r="AU70" s="377"/>
      <c r="AV70" s="377"/>
      <c r="AW70" s="377"/>
      <c r="AX70" s="377"/>
      <c r="AY70" s="377"/>
      <c r="AZ70" s="377"/>
      <c r="BA70" s="306"/>
    </row>
    <row r="71" spans="1:53" ht="13.5" thickBot="1" x14ac:dyDescent="0.25">
      <c r="A71" s="317"/>
      <c r="B71" s="380"/>
      <c r="C71" s="380"/>
      <c r="D71" s="380"/>
      <c r="E71" s="380"/>
      <c r="F71" s="380"/>
      <c r="G71" s="380"/>
      <c r="H71" s="380"/>
      <c r="I71" s="380"/>
      <c r="J71" s="380"/>
      <c r="K71" s="380"/>
      <c r="L71" s="380"/>
      <c r="M71" s="380"/>
      <c r="N71" s="380"/>
      <c r="O71" s="380"/>
      <c r="P71" s="380"/>
      <c r="Q71" s="380"/>
      <c r="R71" s="380"/>
      <c r="S71" s="380"/>
      <c r="T71" s="380"/>
      <c r="U71" s="380"/>
      <c r="V71" s="380"/>
      <c r="W71" s="380"/>
      <c r="X71" s="380"/>
      <c r="Y71" s="380"/>
      <c r="Z71" s="380"/>
      <c r="AA71" s="380"/>
      <c r="AB71" s="380"/>
      <c r="AC71" s="380"/>
      <c r="AD71" s="380"/>
      <c r="AE71" s="380"/>
      <c r="AF71" s="380"/>
      <c r="AG71" s="380"/>
      <c r="AH71" s="380"/>
      <c r="AI71" s="380"/>
      <c r="AJ71" s="380"/>
      <c r="AK71" s="380"/>
      <c r="AL71" s="380"/>
      <c r="AM71" s="380"/>
      <c r="AN71" s="380"/>
      <c r="AO71" s="380"/>
      <c r="AP71" s="380"/>
      <c r="AQ71" s="380"/>
      <c r="AR71" s="380"/>
      <c r="AS71" s="380"/>
      <c r="AT71" s="380"/>
      <c r="AU71" s="380"/>
      <c r="AV71" s="380"/>
      <c r="AW71" s="380"/>
      <c r="AX71" s="380"/>
      <c r="AY71" s="380"/>
      <c r="AZ71" s="380"/>
      <c r="BA71" s="319"/>
    </row>
    <row r="72" spans="1:53" x14ac:dyDescent="0.2">
      <c r="A72" s="1036"/>
      <c r="B72" s="1036"/>
      <c r="C72" s="1036"/>
      <c r="D72" s="1036"/>
      <c r="E72" s="1036"/>
      <c r="F72" s="1036"/>
      <c r="G72" s="1036"/>
      <c r="H72" s="1036"/>
      <c r="I72" s="1036"/>
      <c r="J72" s="1036"/>
      <c r="K72" s="1036"/>
      <c r="L72" s="1036"/>
      <c r="M72" s="1036"/>
      <c r="N72" s="1036"/>
      <c r="O72" s="1036"/>
      <c r="P72" s="1036"/>
      <c r="Q72" s="1036"/>
      <c r="R72" s="1036"/>
      <c r="S72" s="1036"/>
      <c r="T72" s="1036"/>
      <c r="U72" s="1036"/>
      <c r="V72" s="1036"/>
      <c r="W72" s="1036"/>
      <c r="X72" s="1036"/>
      <c r="Y72" s="1036"/>
      <c r="Z72" s="1036"/>
      <c r="AA72" s="1036"/>
      <c r="AB72" s="1036"/>
      <c r="AC72" s="1036"/>
      <c r="AD72" s="1036"/>
      <c r="AE72" s="1036"/>
      <c r="AF72" s="1036"/>
      <c r="AG72" s="1036"/>
      <c r="AH72" s="1036"/>
      <c r="AI72" s="1036"/>
      <c r="AJ72" s="1036"/>
      <c r="AK72" s="1036"/>
      <c r="AL72" s="1036"/>
      <c r="AM72" s="1036"/>
      <c r="AN72" s="1036"/>
      <c r="AO72" s="1036"/>
      <c r="AP72" s="1036"/>
      <c r="AQ72" s="1036"/>
      <c r="AR72" s="1036"/>
      <c r="AS72" s="1036"/>
      <c r="AT72" s="1036"/>
      <c r="AU72" s="1036"/>
      <c r="AV72" s="1036"/>
      <c r="AW72" s="1036"/>
      <c r="AX72" s="1036"/>
      <c r="AY72" s="1036"/>
      <c r="AZ72" s="1036"/>
    </row>
    <row r="73" spans="1:53" x14ac:dyDescent="0.2">
      <c r="A73" s="1036"/>
      <c r="B73" s="1036"/>
      <c r="C73" s="1036"/>
      <c r="D73" s="1036"/>
      <c r="E73" s="1036"/>
      <c r="F73" s="1036"/>
      <c r="G73" s="1036"/>
      <c r="H73" s="1036"/>
      <c r="I73" s="1036"/>
      <c r="J73" s="1036"/>
      <c r="K73" s="1036"/>
      <c r="L73" s="1036"/>
      <c r="M73" s="1036"/>
      <c r="N73" s="1036"/>
      <c r="O73" s="1036"/>
      <c r="P73" s="1036"/>
      <c r="Q73" s="1036"/>
      <c r="R73" s="1036"/>
      <c r="S73" s="1036"/>
      <c r="T73" s="1036"/>
      <c r="U73" s="1036"/>
      <c r="V73" s="1036"/>
      <c r="W73" s="1036"/>
      <c r="X73" s="1036"/>
      <c r="Y73" s="1036"/>
      <c r="Z73" s="1036"/>
      <c r="AA73" s="1036"/>
      <c r="AB73" s="1036"/>
      <c r="AC73" s="1036"/>
      <c r="AD73" s="1036"/>
      <c r="AE73" s="1036"/>
      <c r="AF73" s="1036"/>
      <c r="AG73" s="1036"/>
      <c r="AH73" s="1036"/>
      <c r="AI73" s="1036"/>
      <c r="AJ73" s="1036"/>
      <c r="AK73" s="1036"/>
      <c r="AL73" s="1036"/>
      <c r="AM73" s="1036"/>
      <c r="AN73" s="1036"/>
      <c r="AO73" s="1036"/>
      <c r="AP73" s="1036"/>
      <c r="AQ73" s="1036"/>
      <c r="AR73" s="1036"/>
      <c r="AS73" s="1036"/>
      <c r="AT73" s="1036"/>
      <c r="AU73" s="1036"/>
      <c r="AV73" s="1036"/>
      <c r="AW73" s="1036"/>
      <c r="AX73" s="1036"/>
      <c r="AY73" s="1036"/>
      <c r="AZ73" s="1036"/>
    </row>
    <row r="74" spans="1:53" x14ac:dyDescent="0.2">
      <c r="A74" s="1036"/>
      <c r="B74" s="1036"/>
      <c r="C74" s="1036"/>
      <c r="D74" s="1036"/>
      <c r="E74" s="1036"/>
      <c r="F74" s="1036"/>
      <c r="G74" s="1036"/>
      <c r="H74" s="1036"/>
      <c r="I74" s="1036"/>
      <c r="J74" s="1036"/>
      <c r="K74" s="1036"/>
      <c r="L74" s="1036"/>
      <c r="M74" s="1036"/>
      <c r="N74" s="1036"/>
      <c r="O74" s="1036"/>
      <c r="P74" s="1036"/>
      <c r="Q74" s="1036"/>
      <c r="R74" s="1036"/>
      <c r="S74" s="1036"/>
      <c r="T74" s="1036"/>
      <c r="U74" s="1036"/>
      <c r="V74" s="1036"/>
      <c r="W74" s="1036"/>
      <c r="X74" s="1036"/>
      <c r="Y74" s="1036"/>
      <c r="Z74" s="1036"/>
      <c r="AA74" s="1036"/>
      <c r="AB74" s="1036"/>
      <c r="AC74" s="1036"/>
      <c r="AD74" s="1036"/>
      <c r="AE74" s="1036"/>
      <c r="AF74" s="1036"/>
      <c r="AG74" s="1036"/>
      <c r="AH74" s="1036"/>
      <c r="AI74" s="1036"/>
      <c r="AJ74" s="1036"/>
      <c r="AK74" s="1036"/>
      <c r="AL74" s="1036"/>
      <c r="AM74" s="1036"/>
      <c r="AN74" s="1036"/>
      <c r="AO74" s="1036"/>
      <c r="AP74" s="1036"/>
      <c r="AQ74" s="1036"/>
      <c r="AR74" s="1036"/>
      <c r="AS74" s="1036"/>
      <c r="AT74" s="1036"/>
      <c r="AU74" s="1036"/>
      <c r="AV74" s="1036"/>
      <c r="AW74" s="1036"/>
      <c r="AX74" s="1036"/>
      <c r="AY74" s="1036"/>
      <c r="AZ74" s="1036"/>
    </row>
  </sheetData>
  <sheetProtection algorithmName="SHA-512" hashValue="s5myXJ7G1+SgWkxhrSo/N2pEJI18nWUuHe/b2ZJ4nsy/NPulu9fZfxK6URCwAHRlTY3AToQdB85uwkRx0iDvVg==" saltValue="TXdyUOBCIOlwdNf2HQ2AzA==" spinCount="100000" sheet="1" objects="1" scenarios="1" selectLockedCells="1"/>
  <mergeCells count="141">
    <mergeCell ref="E10:R11"/>
    <mergeCell ref="S10:Y11"/>
    <mergeCell ref="Z10:AG11"/>
    <mergeCell ref="AH10:AP11"/>
    <mergeCell ref="AQ11:AS11"/>
    <mergeCell ref="AT11:AZ11"/>
    <mergeCell ref="AV10:AZ10"/>
    <mergeCell ref="AQ10:AU10"/>
    <mergeCell ref="E6:R7"/>
    <mergeCell ref="S6:Y7"/>
    <mergeCell ref="Z6:AG7"/>
    <mergeCell ref="AH6:AP7"/>
    <mergeCell ref="AQ6:AZ7"/>
    <mergeCell ref="E8:R9"/>
    <mergeCell ref="S8:Y9"/>
    <mergeCell ref="Z8:AG9"/>
    <mergeCell ref="AH8:AP9"/>
    <mergeCell ref="AQ9:AS9"/>
    <mergeCell ref="AT9:AZ9"/>
    <mergeCell ref="AV8:AZ8"/>
    <mergeCell ref="AQ8:AU8"/>
    <mergeCell ref="E16:AG17"/>
    <mergeCell ref="AH16:AP17"/>
    <mergeCell ref="AQ16:AZ17"/>
    <mergeCell ref="AQ13:AS13"/>
    <mergeCell ref="AT13:AZ13"/>
    <mergeCell ref="E14:R15"/>
    <mergeCell ref="S14:Y15"/>
    <mergeCell ref="Z14:AG15"/>
    <mergeCell ref="AH14:AP15"/>
    <mergeCell ref="E12:R13"/>
    <mergeCell ref="S12:Y13"/>
    <mergeCell ref="Z12:AG13"/>
    <mergeCell ref="AH12:AP13"/>
    <mergeCell ref="AQ15:AS15"/>
    <mergeCell ref="AT15:AZ15"/>
    <mergeCell ref="AV12:AZ12"/>
    <mergeCell ref="AQ12:AU12"/>
    <mergeCell ref="AV14:AZ14"/>
    <mergeCell ref="AQ14:AU14"/>
    <mergeCell ref="E27:R28"/>
    <mergeCell ref="S27:AF28"/>
    <mergeCell ref="AG27:AP28"/>
    <mergeCell ref="AQ28:AS28"/>
    <mergeCell ref="AT28:AZ28"/>
    <mergeCell ref="AV31:AZ31"/>
    <mergeCell ref="AQ31:AU31"/>
    <mergeCell ref="E24:R24"/>
    <mergeCell ref="S24:AF24"/>
    <mergeCell ref="AG24:AP24"/>
    <mergeCell ref="AQ24:AZ24"/>
    <mergeCell ref="E25:R26"/>
    <mergeCell ref="S25:AF26"/>
    <mergeCell ref="AG25:AP26"/>
    <mergeCell ref="AQ26:AS26"/>
    <mergeCell ref="AT26:AZ26"/>
    <mergeCell ref="AV25:AZ25"/>
    <mergeCell ref="AQ25:AU25"/>
    <mergeCell ref="AV27:AZ27"/>
    <mergeCell ref="AQ27:AU27"/>
    <mergeCell ref="W41:AC41"/>
    <mergeCell ref="AT41:AZ41"/>
    <mergeCell ref="M43:S43"/>
    <mergeCell ref="AM43:AS43"/>
    <mergeCell ref="AT30:AZ30"/>
    <mergeCell ref="E31:R32"/>
    <mergeCell ref="S31:AF32"/>
    <mergeCell ref="AG31:AP32"/>
    <mergeCell ref="AQ32:AS32"/>
    <mergeCell ref="AT32:AZ32"/>
    <mergeCell ref="E29:R30"/>
    <mergeCell ref="S29:AF30"/>
    <mergeCell ref="AG29:AP30"/>
    <mergeCell ref="AQ30:AS30"/>
    <mergeCell ref="E33:AF34"/>
    <mergeCell ref="AG33:AP34"/>
    <mergeCell ref="AQ33:AZ34"/>
    <mergeCell ref="AV29:AZ29"/>
    <mergeCell ref="AQ29:AU29"/>
    <mergeCell ref="AJ45:AL45"/>
    <mergeCell ref="AM45:AR45"/>
    <mergeCell ref="AS45:AZ45"/>
    <mergeCell ref="AJ46:AL46"/>
    <mergeCell ref="AS48:AZ48"/>
    <mergeCell ref="W47:AB47"/>
    <mergeCell ref="AC47:AI47"/>
    <mergeCell ref="AM46:AR46"/>
    <mergeCell ref="E46:F46"/>
    <mergeCell ref="G46:L46"/>
    <mergeCell ref="M46:S46"/>
    <mergeCell ref="T46:V46"/>
    <mergeCell ref="W46:AB46"/>
    <mergeCell ref="AC46:AI46"/>
    <mergeCell ref="E45:F45"/>
    <mergeCell ref="G45:L45"/>
    <mergeCell ref="M45:S45"/>
    <mergeCell ref="T45:V45"/>
    <mergeCell ref="W45:AB45"/>
    <mergeCell ref="AC45:AI45"/>
    <mergeCell ref="E47:F47"/>
    <mergeCell ref="G47:L47"/>
    <mergeCell ref="M47:S47"/>
    <mergeCell ref="T47:V47"/>
    <mergeCell ref="AM48:AR48"/>
    <mergeCell ref="E48:F48"/>
    <mergeCell ref="AS46:AZ46"/>
    <mergeCell ref="AS47:AZ47"/>
    <mergeCell ref="AJ48:AL48"/>
    <mergeCell ref="AM47:AR47"/>
    <mergeCell ref="W48:AB48"/>
    <mergeCell ref="AC48:AI48"/>
    <mergeCell ref="G48:L48"/>
    <mergeCell ref="M48:S48"/>
    <mergeCell ref="AJ47:AL47"/>
    <mergeCell ref="T48:V48"/>
    <mergeCell ref="E55:V56"/>
    <mergeCell ref="W55:AM56"/>
    <mergeCell ref="M49:S49"/>
    <mergeCell ref="T49:V49"/>
    <mergeCell ref="E54:V54"/>
    <mergeCell ref="W54:AM54"/>
    <mergeCell ref="E49:F49"/>
    <mergeCell ref="G49:L49"/>
    <mergeCell ref="E52:AZ52"/>
    <mergeCell ref="AS49:AZ49"/>
    <mergeCell ref="E50:AR50"/>
    <mergeCell ref="AS50:AZ50"/>
    <mergeCell ref="W49:AB49"/>
    <mergeCell ref="AC49:AI49"/>
    <mergeCell ref="AJ49:AL49"/>
    <mergeCell ref="AM49:AR49"/>
    <mergeCell ref="E57:V58"/>
    <mergeCell ref="W57:AM58"/>
    <mergeCell ref="E59:V60"/>
    <mergeCell ref="W59:AM60"/>
    <mergeCell ref="A68:F69"/>
    <mergeCell ref="G68:AZ69"/>
    <mergeCell ref="E61:V62"/>
    <mergeCell ref="W61:AM62"/>
    <mergeCell ref="E63:V64"/>
    <mergeCell ref="W63:AM64"/>
  </mergeCells>
  <phoneticPr fontId="0" type="noConversion"/>
  <printOptions horizontalCentered="1"/>
  <pageMargins left="0.75" right="0.75" top="0.5" bottom="0.5" header="0.5" footer="0.5"/>
  <pageSetup scale="7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42</xdr:col>
                    <xdr:colOff>0</xdr:colOff>
                    <xdr:row>6</xdr:row>
                    <xdr:rowOff>285750</xdr:rowOff>
                  </from>
                  <to>
                    <xdr:col>43</xdr:col>
                    <xdr:colOff>95250</xdr:colOff>
                    <xdr:row>8</xdr:row>
                    <xdr:rowOff>66675</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47</xdr:col>
                    <xdr:colOff>9525</xdr:colOff>
                    <xdr:row>6</xdr:row>
                    <xdr:rowOff>276225</xdr:rowOff>
                  </from>
                  <to>
                    <xdr:col>48</xdr:col>
                    <xdr:colOff>95250</xdr:colOff>
                    <xdr:row>8</xdr:row>
                    <xdr:rowOff>47625</xdr:rowOff>
                  </to>
                </anchor>
              </controlPr>
            </control>
          </mc:Choice>
        </mc:AlternateContent>
        <mc:AlternateContent xmlns:mc="http://schemas.openxmlformats.org/markup-compatibility/2006">
          <mc:Choice Requires="x14">
            <control shapeId="5123" r:id="rId6" name="Check Box 3">
              <controlPr defaultSize="0" autoFill="0" autoLine="0" autoPict="0">
                <anchor moveWithCells="1">
                  <from>
                    <xdr:col>42</xdr:col>
                    <xdr:colOff>9525</xdr:colOff>
                    <xdr:row>9</xdr:row>
                    <xdr:rowOff>0</xdr:rowOff>
                  </from>
                  <to>
                    <xdr:col>43</xdr:col>
                    <xdr:colOff>104775</xdr:colOff>
                    <xdr:row>9</xdr:row>
                    <xdr:rowOff>152400</xdr:rowOff>
                  </to>
                </anchor>
              </controlPr>
            </control>
          </mc:Choice>
        </mc:AlternateContent>
        <mc:AlternateContent xmlns:mc="http://schemas.openxmlformats.org/markup-compatibility/2006">
          <mc:Choice Requires="x14">
            <control shapeId="5124" r:id="rId7" name="Check Box 4">
              <controlPr defaultSize="0" autoFill="0" autoLine="0" autoPict="0">
                <anchor moveWithCells="1">
                  <from>
                    <xdr:col>47</xdr:col>
                    <xdr:colOff>28575</xdr:colOff>
                    <xdr:row>9</xdr:row>
                    <xdr:rowOff>9525</xdr:rowOff>
                  </from>
                  <to>
                    <xdr:col>49</xdr:col>
                    <xdr:colOff>0</xdr:colOff>
                    <xdr:row>10</xdr:row>
                    <xdr:rowOff>0</xdr:rowOff>
                  </to>
                </anchor>
              </controlPr>
            </control>
          </mc:Choice>
        </mc:AlternateContent>
        <mc:AlternateContent xmlns:mc="http://schemas.openxmlformats.org/markup-compatibility/2006">
          <mc:Choice Requires="x14">
            <control shapeId="5125" r:id="rId8" name="Check Box 5">
              <controlPr defaultSize="0" autoFill="0" autoLine="0" autoPict="0">
                <anchor moveWithCells="1">
                  <from>
                    <xdr:col>42</xdr:col>
                    <xdr:colOff>9525</xdr:colOff>
                    <xdr:row>11</xdr:row>
                    <xdr:rowOff>0</xdr:rowOff>
                  </from>
                  <to>
                    <xdr:col>43</xdr:col>
                    <xdr:colOff>104775</xdr:colOff>
                    <xdr:row>11</xdr:row>
                    <xdr:rowOff>152400</xdr:rowOff>
                  </to>
                </anchor>
              </controlPr>
            </control>
          </mc:Choice>
        </mc:AlternateContent>
        <mc:AlternateContent xmlns:mc="http://schemas.openxmlformats.org/markup-compatibility/2006">
          <mc:Choice Requires="x14">
            <control shapeId="5126" r:id="rId9" name="Check Box 6">
              <controlPr defaultSize="0" autoFill="0" autoLine="0" autoPict="0">
                <anchor moveWithCells="1">
                  <from>
                    <xdr:col>47</xdr:col>
                    <xdr:colOff>19050</xdr:colOff>
                    <xdr:row>11</xdr:row>
                    <xdr:rowOff>0</xdr:rowOff>
                  </from>
                  <to>
                    <xdr:col>48</xdr:col>
                    <xdr:colOff>104775</xdr:colOff>
                    <xdr:row>11</xdr:row>
                    <xdr:rowOff>152400</xdr:rowOff>
                  </to>
                </anchor>
              </controlPr>
            </control>
          </mc:Choice>
        </mc:AlternateContent>
        <mc:AlternateContent xmlns:mc="http://schemas.openxmlformats.org/markup-compatibility/2006">
          <mc:Choice Requires="x14">
            <control shapeId="5127" r:id="rId10" name="Check Box 7">
              <controlPr defaultSize="0" autoFill="0" autoLine="0" autoPict="0">
                <anchor moveWithCells="1">
                  <from>
                    <xdr:col>42</xdr:col>
                    <xdr:colOff>9525</xdr:colOff>
                    <xdr:row>13</xdr:row>
                    <xdr:rowOff>9525</xdr:rowOff>
                  </from>
                  <to>
                    <xdr:col>43</xdr:col>
                    <xdr:colOff>104775</xdr:colOff>
                    <xdr:row>14</xdr:row>
                    <xdr:rowOff>0</xdr:rowOff>
                  </to>
                </anchor>
              </controlPr>
            </control>
          </mc:Choice>
        </mc:AlternateContent>
        <mc:AlternateContent xmlns:mc="http://schemas.openxmlformats.org/markup-compatibility/2006">
          <mc:Choice Requires="x14">
            <control shapeId="5128" r:id="rId11" name="Check Box 8">
              <controlPr defaultSize="0" autoFill="0" autoLine="0" autoPict="0">
                <anchor>
                  <from>
                    <xdr:col>47</xdr:col>
                    <xdr:colOff>19050</xdr:colOff>
                    <xdr:row>13</xdr:row>
                    <xdr:rowOff>0</xdr:rowOff>
                  </from>
                  <to>
                    <xdr:col>48</xdr:col>
                    <xdr:colOff>104775</xdr:colOff>
                    <xdr:row>13</xdr:row>
                    <xdr:rowOff>152400</xdr:rowOff>
                  </to>
                </anchor>
              </controlPr>
            </control>
          </mc:Choice>
        </mc:AlternateContent>
        <mc:AlternateContent xmlns:mc="http://schemas.openxmlformats.org/markup-compatibility/2006">
          <mc:Choice Requires="x14">
            <control shapeId="5129" r:id="rId12" name="Check Box 9">
              <controlPr defaultSize="0" autoFill="0" autoLine="0" autoPict="0">
                <anchor moveWithCells="1">
                  <from>
                    <xdr:col>42</xdr:col>
                    <xdr:colOff>9525</xdr:colOff>
                    <xdr:row>26</xdr:row>
                    <xdr:rowOff>19050</xdr:rowOff>
                  </from>
                  <to>
                    <xdr:col>43</xdr:col>
                    <xdr:colOff>104775</xdr:colOff>
                    <xdr:row>27</xdr:row>
                    <xdr:rowOff>9525</xdr:rowOff>
                  </to>
                </anchor>
              </controlPr>
            </control>
          </mc:Choice>
        </mc:AlternateContent>
        <mc:AlternateContent xmlns:mc="http://schemas.openxmlformats.org/markup-compatibility/2006">
          <mc:Choice Requires="x14">
            <control shapeId="5130" r:id="rId13" name="Check Box 10">
              <controlPr defaultSize="0" autoFill="0" autoLine="0" autoPict="0">
                <anchor>
                  <from>
                    <xdr:col>47</xdr:col>
                    <xdr:colOff>28575</xdr:colOff>
                    <xdr:row>25</xdr:row>
                    <xdr:rowOff>161925</xdr:rowOff>
                  </from>
                  <to>
                    <xdr:col>49</xdr:col>
                    <xdr:colOff>0</xdr:colOff>
                    <xdr:row>26</xdr:row>
                    <xdr:rowOff>152400</xdr:rowOff>
                  </to>
                </anchor>
              </controlPr>
            </control>
          </mc:Choice>
        </mc:AlternateContent>
        <mc:AlternateContent xmlns:mc="http://schemas.openxmlformats.org/markup-compatibility/2006">
          <mc:Choice Requires="x14">
            <control shapeId="5131" r:id="rId14" name="Check Box 11">
              <controlPr defaultSize="0" autoFill="0" autoLine="0" autoPict="0">
                <anchor moveWithCells="1">
                  <from>
                    <xdr:col>42</xdr:col>
                    <xdr:colOff>0</xdr:colOff>
                    <xdr:row>28</xdr:row>
                    <xdr:rowOff>9525</xdr:rowOff>
                  </from>
                  <to>
                    <xdr:col>43</xdr:col>
                    <xdr:colOff>95250</xdr:colOff>
                    <xdr:row>28</xdr:row>
                    <xdr:rowOff>161925</xdr:rowOff>
                  </to>
                </anchor>
              </controlPr>
            </control>
          </mc:Choice>
        </mc:AlternateContent>
        <mc:AlternateContent xmlns:mc="http://schemas.openxmlformats.org/markup-compatibility/2006">
          <mc:Choice Requires="x14">
            <control shapeId="5132" r:id="rId15" name="Check Box 12">
              <controlPr defaultSize="0" autoFill="0" autoLine="0" autoPict="0">
                <anchor moveWithCells="1">
                  <from>
                    <xdr:col>47</xdr:col>
                    <xdr:colOff>28575</xdr:colOff>
                    <xdr:row>28</xdr:row>
                    <xdr:rowOff>19050</xdr:rowOff>
                  </from>
                  <to>
                    <xdr:col>49</xdr:col>
                    <xdr:colOff>0</xdr:colOff>
                    <xdr:row>29</xdr:row>
                    <xdr:rowOff>9525</xdr:rowOff>
                  </to>
                </anchor>
              </controlPr>
            </control>
          </mc:Choice>
        </mc:AlternateContent>
        <mc:AlternateContent xmlns:mc="http://schemas.openxmlformats.org/markup-compatibility/2006">
          <mc:Choice Requires="x14">
            <control shapeId="5133" r:id="rId16" name="Check Box 13">
              <controlPr defaultSize="0" autoFill="0" autoLine="0" autoPict="0">
                <anchor moveWithCells="1">
                  <from>
                    <xdr:col>42</xdr:col>
                    <xdr:colOff>9525</xdr:colOff>
                    <xdr:row>30</xdr:row>
                    <xdr:rowOff>9525</xdr:rowOff>
                  </from>
                  <to>
                    <xdr:col>43</xdr:col>
                    <xdr:colOff>104775</xdr:colOff>
                    <xdr:row>31</xdr:row>
                    <xdr:rowOff>0</xdr:rowOff>
                  </to>
                </anchor>
              </controlPr>
            </control>
          </mc:Choice>
        </mc:AlternateContent>
        <mc:AlternateContent xmlns:mc="http://schemas.openxmlformats.org/markup-compatibility/2006">
          <mc:Choice Requires="x14">
            <control shapeId="5134" r:id="rId17" name="Check Box 14">
              <controlPr defaultSize="0" autoFill="0" autoLine="0" autoPict="0">
                <anchor moveWithCells="1">
                  <from>
                    <xdr:col>47</xdr:col>
                    <xdr:colOff>19050</xdr:colOff>
                    <xdr:row>29</xdr:row>
                    <xdr:rowOff>161925</xdr:rowOff>
                  </from>
                  <to>
                    <xdr:col>48</xdr:col>
                    <xdr:colOff>104775</xdr:colOff>
                    <xdr:row>30</xdr:row>
                    <xdr:rowOff>152400</xdr:rowOff>
                  </to>
                </anchor>
              </controlPr>
            </control>
          </mc:Choice>
        </mc:AlternateContent>
        <mc:AlternateContent xmlns:mc="http://schemas.openxmlformats.org/markup-compatibility/2006">
          <mc:Choice Requires="x14">
            <control shapeId="5136" r:id="rId18" name="Check Box 16">
              <controlPr defaultSize="0" autoFill="0" autoLine="0" autoPict="0">
                <anchor moveWithCells="1">
                  <from>
                    <xdr:col>42</xdr:col>
                    <xdr:colOff>9525</xdr:colOff>
                    <xdr:row>23</xdr:row>
                    <xdr:rowOff>304800</xdr:rowOff>
                  </from>
                  <to>
                    <xdr:col>43</xdr:col>
                    <xdr:colOff>104775</xdr:colOff>
                    <xdr:row>25</xdr:row>
                    <xdr:rowOff>9525</xdr:rowOff>
                  </to>
                </anchor>
              </controlPr>
            </control>
          </mc:Choice>
        </mc:AlternateContent>
        <mc:AlternateContent xmlns:mc="http://schemas.openxmlformats.org/markup-compatibility/2006">
          <mc:Choice Requires="x14">
            <control shapeId="5137" r:id="rId19" name="Check Box 17">
              <controlPr defaultSize="0" autoFill="0" autoLine="0" autoPict="0">
                <anchor moveWithCells="1">
                  <from>
                    <xdr:col>47</xdr:col>
                    <xdr:colOff>28575</xdr:colOff>
                    <xdr:row>23</xdr:row>
                    <xdr:rowOff>314325</xdr:rowOff>
                  </from>
                  <to>
                    <xdr:col>49</xdr:col>
                    <xdr:colOff>0</xdr:colOff>
                    <xdr:row>25</xdr:row>
                    <xdr:rowOff>9525</xdr:rowOff>
                  </to>
                </anchor>
              </controlPr>
            </control>
          </mc:Choice>
        </mc:AlternateContent>
      </controls>
    </mc:Choice>
  </mc:AlternateContent>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7">
    <pageSetUpPr fitToPage="1"/>
  </sheetPr>
  <dimension ref="A1:AZ55"/>
  <sheetViews>
    <sheetView workbookViewId="0">
      <selection activeCell="AF10" sqref="AF10:AO11"/>
    </sheetView>
  </sheetViews>
  <sheetFormatPr defaultColWidth="9.28515625" defaultRowHeight="12.75" x14ac:dyDescent="0.2"/>
  <cols>
    <col min="1" max="1" width="2.28515625" style="1" customWidth="1"/>
    <col min="2" max="2" width="2.5703125" style="1" customWidth="1"/>
    <col min="3" max="4" width="1.42578125" style="1" customWidth="1"/>
    <col min="5" max="5" width="2.5703125" style="1" customWidth="1"/>
    <col min="6" max="18" width="1.7109375" style="1" customWidth="1"/>
    <col min="19" max="19" width="1.5703125" style="1" customWidth="1"/>
    <col min="20" max="30" width="1.7109375" style="1" customWidth="1"/>
    <col min="31" max="31" width="6.7109375" style="1" customWidth="1"/>
    <col min="32" max="35" width="1.7109375" style="1" customWidth="1"/>
    <col min="36" max="36" width="4.5703125" style="1" customWidth="1"/>
    <col min="37" max="49" width="1.7109375" style="1" customWidth="1"/>
    <col min="50" max="50" width="2.28515625" style="1" customWidth="1"/>
    <col min="51" max="51" width="14.28515625" style="1" customWidth="1"/>
    <col min="52" max="16384" width="9.28515625" style="1"/>
  </cols>
  <sheetData>
    <row r="1" spans="1:52" x14ac:dyDescent="0.2">
      <c r="A1" s="378"/>
      <c r="B1" s="381">
        <v>7</v>
      </c>
      <c r="C1" s="326"/>
      <c r="D1" s="1115" t="s">
        <v>1657</v>
      </c>
      <c r="E1" s="326"/>
      <c r="F1" s="326"/>
      <c r="G1" s="326"/>
      <c r="H1" s="326"/>
      <c r="I1" s="326"/>
      <c r="J1" s="326"/>
      <c r="K1" s="326"/>
      <c r="L1" s="326"/>
      <c r="M1" s="326"/>
      <c r="N1" s="326"/>
      <c r="O1" s="326"/>
      <c r="P1" s="326"/>
      <c r="Q1" s="326"/>
      <c r="R1" s="326"/>
      <c r="S1" s="326"/>
      <c r="T1" s="326"/>
      <c r="U1" s="326"/>
      <c r="V1" s="326"/>
      <c r="W1" s="326"/>
      <c r="X1" s="326"/>
      <c r="Y1" s="326"/>
      <c r="Z1" s="326"/>
      <c r="AA1" s="326"/>
      <c r="AB1" s="326"/>
      <c r="AC1" s="326"/>
      <c r="AD1" s="326"/>
      <c r="AE1" s="326"/>
      <c r="AF1" s="326"/>
      <c r="AG1" s="326"/>
      <c r="AH1" s="326"/>
      <c r="AI1" s="326"/>
      <c r="AJ1" s="326"/>
      <c r="AK1" s="326"/>
      <c r="AL1" s="326"/>
      <c r="AM1" s="326"/>
      <c r="AN1" s="326"/>
      <c r="AO1" s="326"/>
      <c r="AP1" s="326"/>
      <c r="AQ1" s="326"/>
      <c r="AR1" s="383"/>
      <c r="AS1" s="383"/>
      <c r="AT1" s="383"/>
      <c r="AU1" s="383"/>
      <c r="AV1" s="383"/>
      <c r="AW1" s="383"/>
      <c r="AX1" s="383"/>
      <c r="AY1" s="383"/>
      <c r="AZ1" s="327"/>
    </row>
    <row r="2" spans="1:52" x14ac:dyDescent="0.2">
      <c r="A2" s="373"/>
      <c r="B2" s="372"/>
      <c r="C2" s="1117"/>
      <c r="D2" s="1106" t="s">
        <v>1658</v>
      </c>
      <c r="E2" s="1117"/>
      <c r="F2" s="1117"/>
      <c r="G2" s="1117"/>
      <c r="H2" s="1117"/>
      <c r="I2" s="1117"/>
      <c r="J2" s="1117"/>
      <c r="K2" s="1117"/>
      <c r="L2" s="1117"/>
      <c r="M2" s="1117"/>
      <c r="N2" s="1117"/>
      <c r="O2" s="1117"/>
      <c r="P2" s="1117"/>
      <c r="Q2" s="1117"/>
      <c r="R2" s="1117"/>
      <c r="S2" s="1117"/>
      <c r="T2" s="1117"/>
      <c r="U2" s="1117"/>
      <c r="V2" s="1117"/>
      <c r="W2" s="1117"/>
      <c r="X2" s="1117"/>
      <c r="Y2" s="1117"/>
      <c r="Z2" s="1117"/>
      <c r="AA2" s="1117"/>
      <c r="AB2" s="1117"/>
      <c r="AC2" s="1117"/>
      <c r="AD2" s="1117"/>
      <c r="AE2" s="1117"/>
      <c r="AF2" s="1117"/>
      <c r="AG2" s="1117"/>
      <c r="AH2" s="1117"/>
      <c r="AI2" s="1117"/>
      <c r="AJ2" s="1117"/>
      <c r="AK2" s="1117"/>
      <c r="AL2" s="1117"/>
      <c r="AM2" s="1117"/>
      <c r="AN2" s="1117"/>
      <c r="AO2" s="1117"/>
      <c r="AP2" s="1117"/>
      <c r="AQ2" s="1117"/>
      <c r="AR2" s="1046"/>
      <c r="AS2" s="1046"/>
      <c r="AT2" s="1046"/>
      <c r="AU2" s="1046"/>
      <c r="AV2" s="1046"/>
      <c r="AW2" s="1046"/>
      <c r="AX2" s="1046"/>
      <c r="AY2" s="1046"/>
      <c r="AZ2" s="306"/>
    </row>
    <row r="3" spans="1:52" x14ac:dyDescent="0.2">
      <c r="A3" s="373"/>
      <c r="B3" s="372"/>
      <c r="C3" s="1117"/>
      <c r="D3" s="320" t="s">
        <v>1659</v>
      </c>
      <c r="E3" s="1117"/>
      <c r="F3" s="1117"/>
      <c r="G3" s="1117"/>
      <c r="H3" s="1117"/>
      <c r="I3" s="1117"/>
      <c r="J3" s="1117"/>
      <c r="K3" s="1117"/>
      <c r="L3" s="1117"/>
      <c r="M3" s="1117"/>
      <c r="N3" s="1117"/>
      <c r="O3" s="1117"/>
      <c r="P3" s="1117"/>
      <c r="Q3" s="1117"/>
      <c r="R3" s="1117"/>
      <c r="S3" s="1117"/>
      <c r="T3" s="1117"/>
      <c r="U3" s="1117"/>
      <c r="V3" s="1117"/>
      <c r="W3" s="1117"/>
      <c r="X3" s="1117"/>
      <c r="Y3" s="1117"/>
      <c r="Z3" s="1117"/>
      <c r="AA3" s="1117"/>
      <c r="AB3" s="1117"/>
      <c r="AC3" s="1117"/>
      <c r="AD3" s="1117"/>
      <c r="AE3" s="1117"/>
      <c r="AF3" s="1117"/>
      <c r="AG3" s="1117"/>
      <c r="AH3" s="1117"/>
      <c r="AI3" s="1117"/>
      <c r="AJ3" s="1117"/>
      <c r="AK3" s="1117"/>
      <c r="AL3" s="1117"/>
      <c r="AM3" s="1117"/>
      <c r="AN3" s="1117"/>
      <c r="AO3" s="1117"/>
      <c r="AP3" s="1117"/>
      <c r="AQ3" s="1117"/>
      <c r="AR3" s="1046"/>
      <c r="AS3" s="1046"/>
      <c r="AT3" s="1046"/>
      <c r="AU3" s="1046"/>
      <c r="AV3" s="1046"/>
      <c r="AW3" s="1046"/>
      <c r="AX3" s="1046"/>
      <c r="AY3" s="1046"/>
      <c r="AZ3" s="306"/>
    </row>
    <row r="4" spans="1:52" x14ac:dyDescent="0.2">
      <c r="A4" s="373"/>
      <c r="B4" s="372"/>
      <c r="C4" s="1117"/>
      <c r="D4" s="1117"/>
      <c r="E4" s="1117"/>
      <c r="F4" s="166"/>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306"/>
    </row>
    <row r="5" spans="1:52" ht="25.5" customHeight="1" x14ac:dyDescent="0.2">
      <c r="A5" s="373"/>
      <c r="B5" s="372"/>
      <c r="C5" s="1117"/>
      <c r="D5" s="2627" t="s">
        <v>1660</v>
      </c>
      <c r="E5" s="2627"/>
      <c r="F5" s="2627"/>
      <c r="G5" s="2627"/>
      <c r="H5" s="2627"/>
      <c r="I5" s="2627"/>
      <c r="J5" s="2627"/>
      <c r="K5" s="2627"/>
      <c r="L5" s="2627"/>
      <c r="M5" s="2627"/>
      <c r="N5" s="2627"/>
      <c r="O5" s="2627"/>
      <c r="P5" s="2716" t="s">
        <v>1539</v>
      </c>
      <c r="Q5" s="2716"/>
      <c r="R5" s="2716"/>
      <c r="S5" s="2716"/>
      <c r="T5" s="2716"/>
      <c r="U5" s="2716"/>
      <c r="V5" s="2631" t="s">
        <v>1661</v>
      </c>
      <c r="W5" s="2668"/>
      <c r="X5" s="2668"/>
      <c r="Y5" s="2668"/>
      <c r="Z5" s="2668"/>
      <c r="AA5" s="2668"/>
      <c r="AB5" s="2668"/>
      <c r="AC5" s="2668"/>
      <c r="AD5" s="2668"/>
      <c r="AE5" s="2669"/>
      <c r="AF5" s="2631" t="s">
        <v>1662</v>
      </c>
      <c r="AG5" s="2668"/>
      <c r="AH5" s="2668"/>
      <c r="AI5" s="2668"/>
      <c r="AJ5" s="2668"/>
      <c r="AK5" s="2668"/>
      <c r="AL5" s="2668"/>
      <c r="AM5" s="2668"/>
      <c r="AN5" s="2668"/>
      <c r="AO5" s="2669"/>
      <c r="AP5" s="2629" t="s">
        <v>1663</v>
      </c>
      <c r="AQ5" s="2629"/>
      <c r="AR5" s="2629"/>
      <c r="AS5" s="2629"/>
      <c r="AT5" s="2629"/>
      <c r="AU5" s="2629"/>
      <c r="AV5" s="2629"/>
      <c r="AW5" s="2629"/>
      <c r="AX5" s="2629"/>
      <c r="AY5" s="2629"/>
      <c r="AZ5" s="306"/>
    </row>
    <row r="6" spans="1:52" x14ac:dyDescent="0.2">
      <c r="A6" s="373"/>
      <c r="B6" s="372"/>
      <c r="C6" s="1117"/>
      <c r="D6" s="2305" t="s">
        <v>573</v>
      </c>
      <c r="E6" s="2305"/>
      <c r="F6" s="2305"/>
      <c r="G6" s="2305"/>
      <c r="H6" s="2305"/>
      <c r="I6" s="2305"/>
      <c r="J6" s="2305"/>
      <c r="K6" s="2305"/>
      <c r="L6" s="2305"/>
      <c r="M6" s="2305"/>
      <c r="N6" s="2305"/>
      <c r="O6" s="2305"/>
      <c r="P6" s="2305" t="s">
        <v>573</v>
      </c>
      <c r="Q6" s="2305"/>
      <c r="R6" s="2305"/>
      <c r="S6" s="2305"/>
      <c r="T6" s="2305"/>
      <c r="U6" s="2305"/>
      <c r="V6" s="2711" t="s">
        <v>573</v>
      </c>
      <c r="W6" s="2711"/>
      <c r="X6" s="2711"/>
      <c r="Y6" s="2711"/>
      <c r="Z6" s="2711"/>
      <c r="AA6" s="2711"/>
      <c r="AB6" s="2711"/>
      <c r="AC6" s="2711"/>
      <c r="AD6" s="2711"/>
      <c r="AE6" s="2711"/>
      <c r="AF6" s="2619">
        <v>0</v>
      </c>
      <c r="AG6" s="2619"/>
      <c r="AH6" s="2619"/>
      <c r="AI6" s="2619"/>
      <c r="AJ6" s="2619"/>
      <c r="AK6" s="2619"/>
      <c r="AL6" s="2619"/>
      <c r="AM6" s="2619"/>
      <c r="AN6" s="2619"/>
      <c r="AO6" s="2619"/>
      <c r="AP6" s="2709"/>
      <c r="AQ6" s="2703"/>
      <c r="AR6" s="2705" t="s">
        <v>274</v>
      </c>
      <c r="AS6" s="2705"/>
      <c r="AT6" s="2705"/>
      <c r="AU6" s="2703"/>
      <c r="AV6" s="2703"/>
      <c r="AW6" s="2705" t="s">
        <v>275</v>
      </c>
      <c r="AX6" s="2705"/>
      <c r="AY6" s="2706"/>
      <c r="AZ6" s="306"/>
    </row>
    <row r="7" spans="1:52" x14ac:dyDescent="0.2">
      <c r="A7" s="373"/>
      <c r="B7" s="372"/>
      <c r="C7" s="1117"/>
      <c r="D7" s="2305"/>
      <c r="E7" s="2305"/>
      <c r="F7" s="2305"/>
      <c r="G7" s="2305"/>
      <c r="H7" s="2305"/>
      <c r="I7" s="2305"/>
      <c r="J7" s="2305"/>
      <c r="K7" s="2305"/>
      <c r="L7" s="2305"/>
      <c r="M7" s="2305"/>
      <c r="N7" s="2305"/>
      <c r="O7" s="2305"/>
      <c r="P7" s="2305"/>
      <c r="Q7" s="2305"/>
      <c r="R7" s="2305"/>
      <c r="S7" s="2305"/>
      <c r="T7" s="2305"/>
      <c r="U7" s="2305"/>
      <c r="V7" s="2711"/>
      <c r="W7" s="2711"/>
      <c r="X7" s="2711"/>
      <c r="Y7" s="2711"/>
      <c r="Z7" s="2711"/>
      <c r="AA7" s="2711"/>
      <c r="AB7" s="2711"/>
      <c r="AC7" s="2711"/>
      <c r="AD7" s="2711"/>
      <c r="AE7" s="2711"/>
      <c r="AF7" s="2619"/>
      <c r="AG7" s="2619"/>
      <c r="AH7" s="2619"/>
      <c r="AI7" s="2619"/>
      <c r="AJ7" s="2619"/>
      <c r="AK7" s="2619"/>
      <c r="AL7" s="2619"/>
      <c r="AM7" s="2619"/>
      <c r="AN7" s="2619"/>
      <c r="AO7" s="2619"/>
      <c r="AP7" s="2710"/>
      <c r="AQ7" s="2704"/>
      <c r="AR7" s="2707"/>
      <c r="AS7" s="2707"/>
      <c r="AT7" s="2707"/>
      <c r="AU7" s="2704"/>
      <c r="AV7" s="2704"/>
      <c r="AW7" s="2707"/>
      <c r="AX7" s="2707"/>
      <c r="AY7" s="2708"/>
      <c r="AZ7" s="306"/>
    </row>
    <row r="8" spans="1:52" x14ac:dyDescent="0.2">
      <c r="A8" s="373"/>
      <c r="B8" s="372"/>
      <c r="C8" s="1117"/>
      <c r="D8" s="2305" t="s">
        <v>573</v>
      </c>
      <c r="E8" s="2305"/>
      <c r="F8" s="2305"/>
      <c r="G8" s="2305"/>
      <c r="H8" s="2305"/>
      <c r="I8" s="2305"/>
      <c r="J8" s="2305"/>
      <c r="K8" s="2305"/>
      <c r="L8" s="2305"/>
      <c r="M8" s="2305"/>
      <c r="N8" s="2305"/>
      <c r="O8" s="2305"/>
      <c r="P8" s="2305" t="s">
        <v>573</v>
      </c>
      <c r="Q8" s="2305"/>
      <c r="R8" s="2305"/>
      <c r="S8" s="2305"/>
      <c r="T8" s="2305"/>
      <c r="U8" s="2305"/>
      <c r="V8" s="2711" t="s">
        <v>573</v>
      </c>
      <c r="W8" s="2711"/>
      <c r="X8" s="2711"/>
      <c r="Y8" s="2711"/>
      <c r="Z8" s="2711"/>
      <c r="AA8" s="2711"/>
      <c r="AB8" s="2711"/>
      <c r="AC8" s="2711"/>
      <c r="AD8" s="2711"/>
      <c r="AE8" s="2711"/>
      <c r="AF8" s="2619">
        <v>0</v>
      </c>
      <c r="AG8" s="2619"/>
      <c r="AH8" s="2619"/>
      <c r="AI8" s="2619"/>
      <c r="AJ8" s="2619"/>
      <c r="AK8" s="2619"/>
      <c r="AL8" s="2619"/>
      <c r="AM8" s="2619"/>
      <c r="AN8" s="2619"/>
      <c r="AO8" s="2619"/>
      <c r="AP8" s="2709"/>
      <c r="AQ8" s="2703"/>
      <c r="AR8" s="2705" t="s">
        <v>274</v>
      </c>
      <c r="AS8" s="2705"/>
      <c r="AT8" s="2705"/>
      <c r="AU8" s="2703"/>
      <c r="AV8" s="2703"/>
      <c r="AW8" s="2705" t="s">
        <v>275</v>
      </c>
      <c r="AX8" s="2705"/>
      <c r="AY8" s="2706"/>
      <c r="AZ8" s="306"/>
    </row>
    <row r="9" spans="1:52" x14ac:dyDescent="0.2">
      <c r="A9" s="373"/>
      <c r="B9" s="372"/>
      <c r="C9" s="1117"/>
      <c r="D9" s="2305"/>
      <c r="E9" s="2305"/>
      <c r="F9" s="2305"/>
      <c r="G9" s="2305"/>
      <c r="H9" s="2305"/>
      <c r="I9" s="2305"/>
      <c r="J9" s="2305"/>
      <c r="K9" s="2305"/>
      <c r="L9" s="2305"/>
      <c r="M9" s="2305"/>
      <c r="N9" s="2305"/>
      <c r="O9" s="2305"/>
      <c r="P9" s="2305"/>
      <c r="Q9" s="2305"/>
      <c r="R9" s="2305"/>
      <c r="S9" s="2305"/>
      <c r="T9" s="2305"/>
      <c r="U9" s="2305"/>
      <c r="V9" s="2711"/>
      <c r="W9" s="2711"/>
      <c r="X9" s="2711"/>
      <c r="Y9" s="2711"/>
      <c r="Z9" s="2711"/>
      <c r="AA9" s="2711"/>
      <c r="AB9" s="2711"/>
      <c r="AC9" s="2711"/>
      <c r="AD9" s="2711"/>
      <c r="AE9" s="2711"/>
      <c r="AF9" s="2619"/>
      <c r="AG9" s="2619"/>
      <c r="AH9" s="2619"/>
      <c r="AI9" s="2619"/>
      <c r="AJ9" s="2619"/>
      <c r="AK9" s="2619"/>
      <c r="AL9" s="2619"/>
      <c r="AM9" s="2619"/>
      <c r="AN9" s="2619"/>
      <c r="AO9" s="2619"/>
      <c r="AP9" s="2710"/>
      <c r="AQ9" s="2704"/>
      <c r="AR9" s="2707"/>
      <c r="AS9" s="2707"/>
      <c r="AT9" s="2707"/>
      <c r="AU9" s="2704"/>
      <c r="AV9" s="2704"/>
      <c r="AW9" s="2707"/>
      <c r="AX9" s="2707"/>
      <c r="AY9" s="2708"/>
      <c r="AZ9" s="306"/>
    </row>
    <row r="10" spans="1:52" x14ac:dyDescent="0.2">
      <c r="A10" s="373"/>
      <c r="B10" s="372"/>
      <c r="C10" s="1117"/>
      <c r="D10" s="2305" t="s">
        <v>573</v>
      </c>
      <c r="E10" s="2305"/>
      <c r="F10" s="2305"/>
      <c r="G10" s="2305"/>
      <c r="H10" s="2305"/>
      <c r="I10" s="2305"/>
      <c r="J10" s="2305"/>
      <c r="K10" s="2305"/>
      <c r="L10" s="2305"/>
      <c r="M10" s="2305"/>
      <c r="N10" s="2305"/>
      <c r="O10" s="2305"/>
      <c r="P10" s="2305" t="s">
        <v>573</v>
      </c>
      <c r="Q10" s="2305"/>
      <c r="R10" s="2305"/>
      <c r="S10" s="2305"/>
      <c r="T10" s="2305"/>
      <c r="U10" s="2305"/>
      <c r="V10" s="2711" t="s">
        <v>573</v>
      </c>
      <c r="W10" s="2711"/>
      <c r="X10" s="2711"/>
      <c r="Y10" s="2711"/>
      <c r="Z10" s="2711"/>
      <c r="AA10" s="2711"/>
      <c r="AB10" s="2711"/>
      <c r="AC10" s="2711"/>
      <c r="AD10" s="2711"/>
      <c r="AE10" s="2711"/>
      <c r="AF10" s="2619">
        <v>0</v>
      </c>
      <c r="AG10" s="2619"/>
      <c r="AH10" s="2619"/>
      <c r="AI10" s="2619"/>
      <c r="AJ10" s="2619"/>
      <c r="AK10" s="2619"/>
      <c r="AL10" s="2619"/>
      <c r="AM10" s="2619"/>
      <c r="AN10" s="2619"/>
      <c r="AO10" s="2619"/>
      <c r="AP10" s="2709"/>
      <c r="AQ10" s="2703"/>
      <c r="AR10" s="2705" t="s">
        <v>274</v>
      </c>
      <c r="AS10" s="2705"/>
      <c r="AT10" s="2705"/>
      <c r="AU10" s="2703"/>
      <c r="AV10" s="2703"/>
      <c r="AW10" s="2705" t="s">
        <v>275</v>
      </c>
      <c r="AX10" s="2705"/>
      <c r="AY10" s="2706"/>
      <c r="AZ10" s="306"/>
    </row>
    <row r="11" spans="1:52" x14ac:dyDescent="0.2">
      <c r="A11" s="373"/>
      <c r="B11" s="372"/>
      <c r="C11" s="1117"/>
      <c r="D11" s="2305"/>
      <c r="E11" s="2305"/>
      <c r="F11" s="2305"/>
      <c r="G11" s="2305"/>
      <c r="H11" s="2305"/>
      <c r="I11" s="2305"/>
      <c r="J11" s="2305"/>
      <c r="K11" s="2305"/>
      <c r="L11" s="2305"/>
      <c r="M11" s="2305"/>
      <c r="N11" s="2305"/>
      <c r="O11" s="2305"/>
      <c r="P11" s="2305"/>
      <c r="Q11" s="2305"/>
      <c r="R11" s="2305"/>
      <c r="S11" s="2305"/>
      <c r="T11" s="2305"/>
      <c r="U11" s="2305"/>
      <c r="V11" s="2711"/>
      <c r="W11" s="2711"/>
      <c r="X11" s="2711"/>
      <c r="Y11" s="2711"/>
      <c r="Z11" s="2711"/>
      <c r="AA11" s="2711"/>
      <c r="AB11" s="2711"/>
      <c r="AC11" s="2711"/>
      <c r="AD11" s="2711"/>
      <c r="AE11" s="2711"/>
      <c r="AF11" s="2619"/>
      <c r="AG11" s="2619"/>
      <c r="AH11" s="2619"/>
      <c r="AI11" s="2619"/>
      <c r="AJ11" s="2619"/>
      <c r="AK11" s="2619"/>
      <c r="AL11" s="2619"/>
      <c r="AM11" s="2619"/>
      <c r="AN11" s="2619"/>
      <c r="AO11" s="2619"/>
      <c r="AP11" s="2710"/>
      <c r="AQ11" s="2704"/>
      <c r="AR11" s="2707"/>
      <c r="AS11" s="2707"/>
      <c r="AT11" s="2707"/>
      <c r="AU11" s="2704"/>
      <c r="AV11" s="2704"/>
      <c r="AW11" s="2707"/>
      <c r="AX11" s="2707"/>
      <c r="AY11" s="2708"/>
      <c r="AZ11" s="306"/>
    </row>
    <row r="12" spans="1:52" x14ac:dyDescent="0.2">
      <c r="A12" s="373"/>
      <c r="B12" s="372"/>
      <c r="C12" s="1117"/>
      <c r="D12" s="2305" t="s">
        <v>573</v>
      </c>
      <c r="E12" s="2305"/>
      <c r="F12" s="2305"/>
      <c r="G12" s="2305"/>
      <c r="H12" s="2305"/>
      <c r="I12" s="2305"/>
      <c r="J12" s="2305"/>
      <c r="K12" s="2305"/>
      <c r="L12" s="2305"/>
      <c r="M12" s="2305"/>
      <c r="N12" s="2305"/>
      <c r="O12" s="2305"/>
      <c r="P12" s="2305" t="s">
        <v>573</v>
      </c>
      <c r="Q12" s="2305"/>
      <c r="R12" s="2305"/>
      <c r="S12" s="2305"/>
      <c r="T12" s="2305"/>
      <c r="U12" s="2305"/>
      <c r="V12" s="2711" t="s">
        <v>573</v>
      </c>
      <c r="W12" s="2711"/>
      <c r="X12" s="2711"/>
      <c r="Y12" s="2711"/>
      <c r="Z12" s="2711"/>
      <c r="AA12" s="2711"/>
      <c r="AB12" s="2711"/>
      <c r="AC12" s="2711"/>
      <c r="AD12" s="2711"/>
      <c r="AE12" s="2711"/>
      <c r="AF12" s="2619">
        <v>0</v>
      </c>
      <c r="AG12" s="2619"/>
      <c r="AH12" s="2619"/>
      <c r="AI12" s="2619"/>
      <c r="AJ12" s="2619"/>
      <c r="AK12" s="2619"/>
      <c r="AL12" s="2619"/>
      <c r="AM12" s="2619"/>
      <c r="AN12" s="2619"/>
      <c r="AO12" s="2619"/>
      <c r="AP12" s="2709"/>
      <c r="AQ12" s="2703"/>
      <c r="AR12" s="2705" t="s">
        <v>274</v>
      </c>
      <c r="AS12" s="2705"/>
      <c r="AT12" s="2705"/>
      <c r="AU12" s="2703"/>
      <c r="AV12" s="2703"/>
      <c r="AW12" s="2705" t="s">
        <v>275</v>
      </c>
      <c r="AX12" s="2705"/>
      <c r="AY12" s="2706"/>
      <c r="AZ12" s="306"/>
    </row>
    <row r="13" spans="1:52" x14ac:dyDescent="0.2">
      <c r="A13" s="373"/>
      <c r="B13" s="372"/>
      <c r="C13" s="1117"/>
      <c r="D13" s="2305"/>
      <c r="E13" s="2305"/>
      <c r="F13" s="2305"/>
      <c r="G13" s="2305"/>
      <c r="H13" s="2305"/>
      <c r="I13" s="2305"/>
      <c r="J13" s="2305"/>
      <c r="K13" s="2305"/>
      <c r="L13" s="2305"/>
      <c r="M13" s="2305"/>
      <c r="N13" s="2305"/>
      <c r="O13" s="2305"/>
      <c r="P13" s="2305"/>
      <c r="Q13" s="2305"/>
      <c r="R13" s="2305"/>
      <c r="S13" s="2305"/>
      <c r="T13" s="2305"/>
      <c r="U13" s="2305"/>
      <c r="V13" s="2711"/>
      <c r="W13" s="2711"/>
      <c r="X13" s="2711"/>
      <c r="Y13" s="2711"/>
      <c r="Z13" s="2711"/>
      <c r="AA13" s="2711"/>
      <c r="AB13" s="2711"/>
      <c r="AC13" s="2711"/>
      <c r="AD13" s="2711"/>
      <c r="AE13" s="2711"/>
      <c r="AF13" s="2619"/>
      <c r="AG13" s="2619"/>
      <c r="AH13" s="2619"/>
      <c r="AI13" s="2619"/>
      <c r="AJ13" s="2619"/>
      <c r="AK13" s="2619"/>
      <c r="AL13" s="2619"/>
      <c r="AM13" s="2619"/>
      <c r="AN13" s="2619"/>
      <c r="AO13" s="2619"/>
      <c r="AP13" s="2710"/>
      <c r="AQ13" s="2704"/>
      <c r="AR13" s="2707"/>
      <c r="AS13" s="2707"/>
      <c r="AT13" s="2707"/>
      <c r="AU13" s="2704"/>
      <c r="AV13" s="2704"/>
      <c r="AW13" s="2707"/>
      <c r="AX13" s="2707"/>
      <c r="AY13" s="2708"/>
      <c r="AZ13" s="306"/>
    </row>
    <row r="14" spans="1:52" x14ac:dyDescent="0.2">
      <c r="A14" s="373"/>
      <c r="B14" s="372"/>
      <c r="C14" s="1117"/>
      <c r="D14" s="2624" t="s">
        <v>1627</v>
      </c>
      <c r="E14" s="2624"/>
      <c r="F14" s="2624"/>
      <c r="G14" s="2624"/>
      <c r="H14" s="2624"/>
      <c r="I14" s="2624"/>
      <c r="J14" s="2624"/>
      <c r="K14" s="2624"/>
      <c r="L14" s="2624"/>
      <c r="M14" s="2624"/>
      <c r="N14" s="2624"/>
      <c r="O14" s="2624"/>
      <c r="P14" s="2624"/>
      <c r="Q14" s="2624"/>
      <c r="R14" s="2624"/>
      <c r="S14" s="2624"/>
      <c r="T14" s="2624"/>
      <c r="U14" s="2624"/>
      <c r="V14" s="2624"/>
      <c r="W14" s="2624"/>
      <c r="X14" s="2624"/>
      <c r="Y14" s="2624"/>
      <c r="Z14" s="2624"/>
      <c r="AA14" s="2624"/>
      <c r="AB14" s="2624"/>
      <c r="AC14" s="2624"/>
      <c r="AD14" s="2624"/>
      <c r="AE14" s="2624"/>
      <c r="AF14" s="2625">
        <f>AF6+AF8+AF10+AF12</f>
        <v>0</v>
      </c>
      <c r="AG14" s="2625"/>
      <c r="AH14" s="2625"/>
      <c r="AI14" s="2625"/>
      <c r="AJ14" s="2625"/>
      <c r="AK14" s="2625"/>
      <c r="AL14" s="2625"/>
      <c r="AM14" s="2625"/>
      <c r="AN14" s="2625"/>
      <c r="AO14" s="2625"/>
      <c r="AP14" s="2626"/>
      <c r="AQ14" s="2626"/>
      <c r="AR14" s="2626"/>
      <c r="AS14" s="2626"/>
      <c r="AT14" s="2626"/>
      <c r="AU14" s="2626"/>
      <c r="AV14" s="2626"/>
      <c r="AW14" s="2626"/>
      <c r="AX14" s="2626"/>
      <c r="AY14" s="2626"/>
      <c r="AZ14" s="306"/>
    </row>
    <row r="15" spans="1:52" x14ac:dyDescent="0.2">
      <c r="A15" s="373"/>
      <c r="B15" s="372"/>
      <c r="C15" s="1117"/>
      <c r="D15" s="2624"/>
      <c r="E15" s="2624"/>
      <c r="F15" s="2624"/>
      <c r="G15" s="2624"/>
      <c r="H15" s="2624"/>
      <c r="I15" s="2624"/>
      <c r="J15" s="2624"/>
      <c r="K15" s="2624"/>
      <c r="L15" s="2624"/>
      <c r="M15" s="2624"/>
      <c r="N15" s="2624"/>
      <c r="O15" s="2624"/>
      <c r="P15" s="2624"/>
      <c r="Q15" s="2624"/>
      <c r="R15" s="2624"/>
      <c r="S15" s="2624"/>
      <c r="T15" s="2624"/>
      <c r="U15" s="2624"/>
      <c r="V15" s="2624"/>
      <c r="W15" s="2624"/>
      <c r="X15" s="2624"/>
      <c r="Y15" s="2624"/>
      <c r="Z15" s="2624"/>
      <c r="AA15" s="2624"/>
      <c r="AB15" s="2624"/>
      <c r="AC15" s="2624"/>
      <c r="AD15" s="2624"/>
      <c r="AE15" s="2624"/>
      <c r="AF15" s="2625"/>
      <c r="AG15" s="2625"/>
      <c r="AH15" s="2625"/>
      <c r="AI15" s="2625"/>
      <c r="AJ15" s="2625"/>
      <c r="AK15" s="2625"/>
      <c r="AL15" s="2625"/>
      <c r="AM15" s="2625"/>
      <c r="AN15" s="2625"/>
      <c r="AO15" s="2625"/>
      <c r="AP15" s="2626"/>
      <c r="AQ15" s="2626"/>
      <c r="AR15" s="2626"/>
      <c r="AS15" s="2626"/>
      <c r="AT15" s="2626"/>
      <c r="AU15" s="2626"/>
      <c r="AV15" s="2626"/>
      <c r="AW15" s="2626"/>
      <c r="AX15" s="2626"/>
      <c r="AY15" s="2626"/>
      <c r="AZ15" s="306"/>
    </row>
    <row r="16" spans="1:52" x14ac:dyDescent="0.2">
      <c r="A16" s="373"/>
      <c r="B16" s="312"/>
      <c r="C16" s="166"/>
      <c r="D16" s="166"/>
      <c r="E16" s="166"/>
      <c r="F16" s="16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306"/>
    </row>
    <row r="17" spans="1:52" x14ac:dyDescent="0.2">
      <c r="A17" s="373"/>
      <c r="B17" s="303">
        <v>8</v>
      </c>
      <c r="C17" s="1117"/>
      <c r="D17" s="1113" t="s">
        <v>1664</v>
      </c>
      <c r="E17" s="1117"/>
      <c r="F17" s="166"/>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306"/>
    </row>
    <row r="18" spans="1:52" x14ac:dyDescent="0.2">
      <c r="A18" s="373"/>
      <c r="B18" s="372"/>
      <c r="C18" s="1117"/>
      <c r="D18" s="1106" t="s">
        <v>1665</v>
      </c>
      <c r="E18" s="1117"/>
      <c r="F18" s="166"/>
      <c r="G18" s="166"/>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306"/>
    </row>
    <row r="19" spans="1:52" x14ac:dyDescent="0.2">
      <c r="A19" s="305"/>
      <c r="B19" s="372"/>
      <c r="C19" s="1117"/>
      <c r="D19" s="1117"/>
      <c r="E19" s="1117"/>
      <c r="F19" s="166"/>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306"/>
    </row>
    <row r="20" spans="1:52" x14ac:dyDescent="0.2">
      <c r="A20" s="373"/>
      <c r="B20" s="372"/>
      <c r="C20" s="1117"/>
      <c r="D20" s="1117"/>
      <c r="E20" s="1117"/>
      <c r="F20" s="1747"/>
      <c r="G20" s="1747"/>
      <c r="H20" s="1747"/>
      <c r="I20" s="357" t="s">
        <v>1666</v>
      </c>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306"/>
    </row>
    <row r="21" spans="1:52" x14ac:dyDescent="0.2">
      <c r="A21" s="373"/>
      <c r="B21" s="372"/>
      <c r="C21" s="1117"/>
      <c r="D21" s="1117"/>
      <c r="E21" s="1117"/>
      <c r="F21" s="166"/>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306"/>
    </row>
    <row r="22" spans="1:52" x14ac:dyDescent="0.2">
      <c r="A22" s="373"/>
      <c r="B22" s="372"/>
      <c r="C22" s="1117"/>
      <c r="D22" s="1117"/>
      <c r="E22" s="1117" t="s">
        <v>1028</v>
      </c>
      <c r="F22" s="166"/>
      <c r="G22" s="166" t="s">
        <v>1667</v>
      </c>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t="s">
        <v>573</v>
      </c>
      <c r="AN22" s="2681">
        <f>'HOME &amp; Dev. FUND (1)'!F65</f>
        <v>0</v>
      </c>
      <c r="AO22" s="2682"/>
      <c r="AP22" s="2682"/>
      <c r="AQ22" s="2682"/>
      <c r="AR22" s="2682"/>
      <c r="AS22" s="2682"/>
      <c r="AT22" s="2682"/>
      <c r="AU22" s="2682"/>
      <c r="AV22" s="2682"/>
      <c r="AW22" s="2682"/>
      <c r="AX22" s="2682"/>
      <c r="AY22" s="2683"/>
      <c r="AZ22" s="306"/>
    </row>
    <row r="23" spans="1:52" x14ac:dyDescent="0.2">
      <c r="A23" s="373"/>
      <c r="B23" s="372"/>
      <c r="C23" s="1117"/>
      <c r="D23" s="1117"/>
      <c r="E23" s="1117"/>
      <c r="F23" s="166"/>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108"/>
      <c r="AO23" s="1108"/>
      <c r="AP23" s="1108"/>
      <c r="AQ23" s="1108"/>
      <c r="AR23" s="1108"/>
      <c r="AS23" s="1108"/>
      <c r="AT23" s="1108"/>
      <c r="AU23" s="1108"/>
      <c r="AV23" s="1108"/>
      <c r="AW23" s="1108"/>
      <c r="AX23" s="1108"/>
      <c r="AY23" s="1108"/>
      <c r="AZ23" s="306"/>
    </row>
    <row r="24" spans="1:52" x14ac:dyDescent="0.2">
      <c r="A24" s="373"/>
      <c r="B24" s="372"/>
      <c r="C24" s="1117"/>
      <c r="D24" s="1117"/>
      <c r="E24" s="1117" t="s">
        <v>1034</v>
      </c>
      <c r="F24" s="166"/>
      <c r="G24" s="166" t="s">
        <v>1668</v>
      </c>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t="s">
        <v>573</v>
      </c>
      <c r="AN24" s="2681">
        <f>AN22*0.25</f>
        <v>0</v>
      </c>
      <c r="AO24" s="2682"/>
      <c r="AP24" s="2682"/>
      <c r="AQ24" s="2682"/>
      <c r="AR24" s="2682"/>
      <c r="AS24" s="2682"/>
      <c r="AT24" s="2682"/>
      <c r="AU24" s="2682"/>
      <c r="AV24" s="2682"/>
      <c r="AW24" s="2682"/>
      <c r="AX24" s="2682"/>
      <c r="AY24" s="2683"/>
      <c r="AZ24" s="306"/>
    </row>
    <row r="25" spans="1:52" x14ac:dyDescent="0.2">
      <c r="A25" s="373"/>
      <c r="B25" s="372"/>
      <c r="C25" s="1117"/>
      <c r="D25" s="1117"/>
      <c r="E25" s="1117"/>
      <c r="F25" s="166"/>
      <c r="G25" s="166"/>
      <c r="H25" s="166"/>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108"/>
      <c r="AO25" s="1108"/>
      <c r="AP25" s="1108"/>
      <c r="AQ25" s="1108"/>
      <c r="AR25" s="1108"/>
      <c r="AS25" s="1108"/>
      <c r="AT25" s="1108"/>
      <c r="AU25" s="1108"/>
      <c r="AV25" s="1108"/>
      <c r="AW25" s="1108"/>
      <c r="AX25" s="1108"/>
      <c r="AY25" s="1108"/>
      <c r="AZ25" s="306"/>
    </row>
    <row r="26" spans="1:52" x14ac:dyDescent="0.2">
      <c r="A26" s="373"/>
      <c r="B26" s="372"/>
      <c r="C26" s="1117"/>
      <c r="D26" s="1117"/>
      <c r="E26" s="1117" t="s">
        <v>1038</v>
      </c>
      <c r="F26" s="166"/>
      <c r="G26" s="2297" t="s">
        <v>675</v>
      </c>
      <c r="H26" s="2297"/>
      <c r="I26" s="2297"/>
      <c r="J26" s="2297"/>
      <c r="K26" s="2297"/>
      <c r="L26" s="2297"/>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2693">
        <f>'Units and Bedrooms (p 22)'!K14</f>
        <v>0</v>
      </c>
      <c r="AO26" s="2694"/>
      <c r="AP26" s="2694"/>
      <c r="AQ26" s="2694"/>
      <c r="AR26" s="2694"/>
      <c r="AS26" s="2694"/>
      <c r="AT26" s="2694"/>
      <c r="AU26" s="2694"/>
      <c r="AV26" s="2694"/>
      <c r="AW26" s="2694"/>
      <c r="AX26" s="2694"/>
      <c r="AY26" s="2695"/>
      <c r="AZ26" s="306"/>
    </row>
    <row r="27" spans="1:52" x14ac:dyDescent="0.2">
      <c r="A27" s="373"/>
      <c r="B27" s="372"/>
      <c r="C27" s="1117"/>
      <c r="D27" s="1117"/>
      <c r="E27" s="1117"/>
      <c r="F27" s="166"/>
      <c r="G27" s="166"/>
      <c r="H27" s="166"/>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108"/>
      <c r="AO27" s="1108"/>
      <c r="AP27" s="1108"/>
      <c r="AQ27" s="1108"/>
      <c r="AR27" s="1108"/>
      <c r="AS27" s="1108"/>
      <c r="AT27" s="1108"/>
      <c r="AU27" s="1108"/>
      <c r="AV27" s="1108"/>
      <c r="AW27" s="1108"/>
      <c r="AX27" s="1108"/>
      <c r="AY27" s="1108"/>
      <c r="AZ27" s="306"/>
    </row>
    <row r="28" spans="1:52" x14ac:dyDescent="0.2">
      <c r="A28" s="373"/>
      <c r="B28" s="372"/>
      <c r="C28" s="1117"/>
      <c r="D28" s="1117"/>
      <c r="E28" s="1117" t="s">
        <v>1049</v>
      </c>
      <c r="F28" s="166"/>
      <c r="G28" s="2297" t="s">
        <v>1580</v>
      </c>
      <c r="H28" s="2297"/>
      <c r="I28" s="2297"/>
      <c r="J28" s="2297"/>
      <c r="K28" s="2297"/>
      <c r="L28" s="2297"/>
      <c r="M28" s="2297"/>
      <c r="N28" s="2297"/>
      <c r="O28" s="2297"/>
      <c r="P28" s="2297"/>
      <c r="Q28" s="2297"/>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2696">
        <f>'HOME &amp; Dev. FUND (3)'!AS56</f>
        <v>0</v>
      </c>
      <c r="AO28" s="2694"/>
      <c r="AP28" s="2694"/>
      <c r="AQ28" s="2694"/>
      <c r="AR28" s="2694"/>
      <c r="AS28" s="2694"/>
      <c r="AT28" s="2694"/>
      <c r="AU28" s="2694"/>
      <c r="AV28" s="2694"/>
      <c r="AW28" s="2694"/>
      <c r="AX28" s="2694"/>
      <c r="AY28" s="2695"/>
      <c r="AZ28" s="306"/>
    </row>
    <row r="29" spans="1:52" x14ac:dyDescent="0.2">
      <c r="A29" s="373"/>
      <c r="B29" s="372"/>
      <c r="C29" s="1117"/>
      <c r="D29" s="1117"/>
      <c r="E29" s="1117"/>
      <c r="F29" s="166"/>
      <c r="G29" s="166"/>
      <c r="H29" s="166"/>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108"/>
      <c r="AO29" s="1108"/>
      <c r="AP29" s="1108"/>
      <c r="AQ29" s="1108"/>
      <c r="AR29" s="1108"/>
      <c r="AS29" s="1108"/>
      <c r="AT29" s="1108"/>
      <c r="AU29" s="1108"/>
      <c r="AV29" s="1108"/>
      <c r="AW29" s="1108"/>
      <c r="AX29" s="1108"/>
      <c r="AY29" s="1108"/>
      <c r="AZ29" s="306"/>
    </row>
    <row r="30" spans="1:52" x14ac:dyDescent="0.2">
      <c r="A30" s="373"/>
      <c r="B30" s="372"/>
      <c r="C30" s="1117"/>
      <c r="D30" s="1117"/>
      <c r="E30" s="1117" t="s">
        <v>1057</v>
      </c>
      <c r="F30" s="166"/>
      <c r="G30" s="2297" t="s">
        <v>1669</v>
      </c>
      <c r="H30" s="2297"/>
      <c r="I30" s="2297"/>
      <c r="J30" s="2297"/>
      <c r="K30" s="2297"/>
      <c r="L30" s="2297"/>
      <c r="M30" s="2297"/>
      <c r="N30" s="2297"/>
      <c r="O30" s="2297"/>
      <c r="P30" s="2297"/>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2696">
        <f>'HOME &amp; Dev. FUND (4)'!AQ25</f>
        <v>0</v>
      </c>
      <c r="AO30" s="2694"/>
      <c r="AP30" s="2694"/>
      <c r="AQ30" s="2694"/>
      <c r="AR30" s="2694"/>
      <c r="AS30" s="2694"/>
      <c r="AT30" s="2694"/>
      <c r="AU30" s="2694"/>
      <c r="AV30" s="2694"/>
      <c r="AW30" s="2694"/>
      <c r="AX30" s="2694"/>
      <c r="AY30" s="2695"/>
      <c r="AZ30" s="306"/>
    </row>
    <row r="31" spans="1:52" x14ac:dyDescent="0.2">
      <c r="A31" s="373"/>
      <c r="B31" s="372"/>
      <c r="C31" s="1117"/>
      <c r="D31" s="1117"/>
      <c r="E31" s="1117"/>
      <c r="F31" s="166"/>
      <c r="G31" s="166"/>
      <c r="H31" s="16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108"/>
      <c r="AO31" s="1108"/>
      <c r="AP31" s="1108"/>
      <c r="AQ31" s="1108"/>
      <c r="AR31" s="1108"/>
      <c r="AS31" s="1108"/>
      <c r="AT31" s="1108"/>
      <c r="AU31" s="1108"/>
      <c r="AV31" s="1108"/>
      <c r="AW31" s="1108"/>
      <c r="AX31" s="1108"/>
      <c r="AY31" s="1108"/>
      <c r="AZ31" s="306"/>
    </row>
    <row r="32" spans="1:52" x14ac:dyDescent="0.2">
      <c r="A32" s="373"/>
      <c r="B32" s="372"/>
      <c r="C32" s="1117"/>
      <c r="D32" s="1117"/>
      <c r="E32" s="1117" t="s">
        <v>1670</v>
      </c>
      <c r="F32" s="166"/>
      <c r="G32" s="1747" t="s">
        <v>1671</v>
      </c>
      <c r="H32" s="1747"/>
      <c r="I32" s="1747"/>
      <c r="J32" s="1747"/>
      <c r="K32" s="1747"/>
      <c r="L32" s="1747"/>
      <c r="M32" s="1747"/>
      <c r="N32" s="1747"/>
      <c r="O32" s="1747"/>
      <c r="P32" s="1747"/>
      <c r="Q32" s="1747"/>
      <c r="R32" s="1747"/>
      <c r="S32" s="1747"/>
      <c r="T32" s="1747"/>
      <c r="U32" s="1747"/>
      <c r="V32" s="1747"/>
      <c r="W32" s="1747"/>
      <c r="X32" s="1747"/>
      <c r="Y32" s="1747"/>
      <c r="Z32" s="166"/>
      <c r="AA32" s="166"/>
      <c r="AB32" s="166"/>
      <c r="AC32" s="166"/>
      <c r="AD32" s="166"/>
      <c r="AE32" s="166"/>
      <c r="AF32" s="166"/>
      <c r="AG32" s="166"/>
      <c r="AH32" s="166"/>
      <c r="AI32" s="166"/>
      <c r="AJ32" s="166"/>
      <c r="AK32" s="166"/>
      <c r="AL32" s="166"/>
      <c r="AM32" s="166"/>
      <c r="AN32" s="2678" t="e">
        <f>AN28/AN26</f>
        <v>#DIV/0!</v>
      </c>
      <c r="AO32" s="2679"/>
      <c r="AP32" s="2679"/>
      <c r="AQ32" s="2679"/>
      <c r="AR32" s="2679"/>
      <c r="AS32" s="2679"/>
      <c r="AT32" s="2679"/>
      <c r="AU32" s="2679"/>
      <c r="AV32" s="2679"/>
      <c r="AW32" s="2679"/>
      <c r="AX32" s="2679"/>
      <c r="AY32" s="2680"/>
      <c r="AZ32" s="306"/>
    </row>
    <row r="33" spans="1:52" x14ac:dyDescent="0.2">
      <c r="A33" s="373"/>
      <c r="B33" s="372"/>
      <c r="C33" s="1117"/>
      <c r="D33" s="1117"/>
      <c r="E33" s="1117"/>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108"/>
      <c r="AO33" s="1108"/>
      <c r="AP33" s="1108"/>
      <c r="AQ33" s="1108"/>
      <c r="AR33" s="1108"/>
      <c r="AS33" s="1108"/>
      <c r="AT33" s="1108"/>
      <c r="AU33" s="1108"/>
      <c r="AV33" s="1108"/>
      <c r="AW33" s="1108"/>
      <c r="AX33" s="1108"/>
      <c r="AY33" s="1108"/>
      <c r="AZ33" s="306"/>
    </row>
    <row r="34" spans="1:52" x14ac:dyDescent="0.2">
      <c r="A34" s="373"/>
      <c r="B34" s="372"/>
      <c r="C34" s="1117"/>
      <c r="D34" s="1117"/>
      <c r="E34" s="1117" t="s">
        <v>1097</v>
      </c>
      <c r="F34" s="166"/>
      <c r="G34" s="2297" t="s">
        <v>1672</v>
      </c>
      <c r="H34" s="2297"/>
      <c r="I34" s="2297"/>
      <c r="J34" s="2297"/>
      <c r="K34" s="2297"/>
      <c r="L34" s="2297"/>
      <c r="M34" s="2297"/>
      <c r="N34" s="2297"/>
      <c r="O34" s="2297"/>
      <c r="P34" s="2297"/>
      <c r="Q34" s="2297"/>
      <c r="R34" s="2297"/>
      <c r="S34" s="2297"/>
      <c r="T34" s="2297"/>
      <c r="U34" s="2297"/>
      <c r="V34" s="2297"/>
      <c r="W34" s="2297"/>
      <c r="X34" s="2297"/>
      <c r="Y34" s="2297"/>
      <c r="Z34" s="2297"/>
      <c r="AA34" s="2297"/>
      <c r="AB34" s="2297"/>
      <c r="AC34" s="2297"/>
      <c r="AD34" s="2297"/>
      <c r="AE34" s="2297"/>
      <c r="AF34" s="2297"/>
      <c r="AG34" s="2297"/>
      <c r="AH34" s="166"/>
      <c r="AI34" s="166"/>
      <c r="AJ34" s="166"/>
      <c r="AK34" s="166"/>
      <c r="AL34" s="166"/>
      <c r="AM34" s="166"/>
      <c r="AN34" s="2678" t="e">
        <f>(AN30+AN28)/AN26</f>
        <v>#DIV/0!</v>
      </c>
      <c r="AO34" s="2679"/>
      <c r="AP34" s="2679"/>
      <c r="AQ34" s="2679"/>
      <c r="AR34" s="2679"/>
      <c r="AS34" s="2679"/>
      <c r="AT34" s="2679"/>
      <c r="AU34" s="2679"/>
      <c r="AV34" s="2679"/>
      <c r="AW34" s="2679"/>
      <c r="AX34" s="2679"/>
      <c r="AY34" s="2680"/>
      <c r="AZ34" s="306"/>
    </row>
    <row r="35" spans="1:52" x14ac:dyDescent="0.2">
      <c r="A35" s="373"/>
      <c r="B35" s="372"/>
      <c r="C35" s="1117"/>
      <c r="D35" s="1117"/>
      <c r="E35" s="1117"/>
      <c r="F35" s="166"/>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108"/>
      <c r="AO35" s="1108"/>
      <c r="AP35" s="1108"/>
      <c r="AQ35" s="1108"/>
      <c r="AR35" s="1108"/>
      <c r="AS35" s="1108"/>
      <c r="AT35" s="1108"/>
      <c r="AU35" s="1108"/>
      <c r="AV35" s="1108"/>
      <c r="AW35" s="1108"/>
      <c r="AX35" s="1108"/>
      <c r="AY35" s="1108"/>
      <c r="AZ35" s="306"/>
    </row>
    <row r="36" spans="1:52" x14ac:dyDescent="0.2">
      <c r="A36" s="373"/>
      <c r="B36" s="372"/>
      <c r="C36" s="1117"/>
      <c r="D36" s="1117"/>
      <c r="E36" s="1117" t="s">
        <v>1107</v>
      </c>
      <c r="F36" s="166"/>
      <c r="G36" s="166" t="s">
        <v>1673</v>
      </c>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2697">
        <f>AF14+'HOME &amp; Dev. FUND (6)'!W63</f>
        <v>0</v>
      </c>
      <c r="AO36" s="2698"/>
      <c r="AP36" s="2698"/>
      <c r="AQ36" s="2698"/>
      <c r="AR36" s="2698"/>
      <c r="AS36" s="2698"/>
      <c r="AT36" s="2698"/>
      <c r="AU36" s="2698"/>
      <c r="AV36" s="2698"/>
      <c r="AW36" s="2698"/>
      <c r="AX36" s="2698"/>
      <c r="AY36" s="2699"/>
      <c r="AZ36" s="306"/>
    </row>
    <row r="37" spans="1:52" x14ac:dyDescent="0.2">
      <c r="A37" s="373"/>
      <c r="B37" s="372"/>
      <c r="C37" s="1117"/>
      <c r="D37" s="1117"/>
      <c r="E37" s="1117"/>
      <c r="F37" s="166"/>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108"/>
      <c r="AO37" s="1108"/>
      <c r="AP37" s="1108"/>
      <c r="AQ37" s="1108"/>
      <c r="AR37" s="1108"/>
      <c r="AS37" s="1108"/>
      <c r="AT37" s="1108"/>
      <c r="AU37" s="1108"/>
      <c r="AV37" s="1108"/>
      <c r="AW37" s="1108"/>
      <c r="AX37" s="1108"/>
      <c r="AY37" s="1108"/>
      <c r="AZ37" s="306"/>
    </row>
    <row r="38" spans="1:52" x14ac:dyDescent="0.2">
      <c r="A38" s="373"/>
      <c r="B38" s="372"/>
      <c r="C38" s="1117"/>
      <c r="D38" s="1117"/>
      <c r="E38" s="1117" t="s">
        <v>1183</v>
      </c>
      <c r="F38" s="166"/>
      <c r="G38" s="2717" t="s">
        <v>1674</v>
      </c>
      <c r="H38" s="2717"/>
      <c r="I38" s="2717"/>
      <c r="J38" s="2717"/>
      <c r="K38" s="2717"/>
      <c r="L38" s="2717"/>
      <c r="M38" s="2717"/>
      <c r="N38" s="2717"/>
      <c r="O38" s="2717"/>
      <c r="P38" s="2717"/>
      <c r="Q38" s="2717"/>
      <c r="R38" s="2717"/>
      <c r="S38" s="2717"/>
      <c r="T38" s="2717"/>
      <c r="U38" s="2717"/>
      <c r="V38" s="2717"/>
      <c r="W38" s="2717"/>
      <c r="X38" s="2717"/>
      <c r="Y38" s="2717"/>
      <c r="Z38" s="166"/>
      <c r="AA38" s="2684">
        <f>'HOME &amp; Dev. FUND (6)'!AS50+'HOME &amp; Dev. FUND (6)'!AG33+'HOME &amp; Dev. FUND (6)'!AH16+'HOME &amp; Dev. FUND (5)'!AO32+'HOME &amp; Dev. FUND (5)'!X20</f>
        <v>0</v>
      </c>
      <c r="AB38" s="2685"/>
      <c r="AC38" s="2685"/>
      <c r="AD38" s="2685"/>
      <c r="AE38" s="2686"/>
      <c r="AF38" s="166" t="s">
        <v>764</v>
      </c>
      <c r="AG38" s="2687" t="e">
        <f>IF(AN32&gt;=50%,100%,IF(AN34=100%,100%,AN32))</f>
        <v>#DIV/0!</v>
      </c>
      <c r="AH38" s="2688"/>
      <c r="AI38" s="2688"/>
      <c r="AJ38" s="2689"/>
      <c r="AK38" s="166"/>
      <c r="AL38" s="1103"/>
      <c r="AM38" s="166"/>
      <c r="AN38" s="2690" t="e">
        <f>AA38*AG38</f>
        <v>#DIV/0!</v>
      </c>
      <c r="AO38" s="2691"/>
      <c r="AP38" s="2691"/>
      <c r="AQ38" s="2691"/>
      <c r="AR38" s="2691"/>
      <c r="AS38" s="2691"/>
      <c r="AT38" s="2691"/>
      <c r="AU38" s="2691"/>
      <c r="AV38" s="2691"/>
      <c r="AW38" s="2691"/>
      <c r="AX38" s="2691"/>
      <c r="AY38" s="2692"/>
      <c r="AZ38" s="306"/>
    </row>
    <row r="39" spans="1:52" x14ac:dyDescent="0.2">
      <c r="A39" s="373"/>
      <c r="B39" s="372"/>
      <c r="C39" s="1117"/>
      <c r="D39" s="1117"/>
      <c r="E39" s="1117"/>
      <c r="F39" s="166"/>
      <c r="G39" s="2717"/>
      <c r="H39" s="2717"/>
      <c r="I39" s="2717"/>
      <c r="J39" s="2717"/>
      <c r="K39" s="2717"/>
      <c r="L39" s="2717"/>
      <c r="M39" s="2717"/>
      <c r="N39" s="2717"/>
      <c r="O39" s="2717"/>
      <c r="P39" s="2717"/>
      <c r="Q39" s="2717"/>
      <c r="R39" s="2717"/>
      <c r="S39" s="2717"/>
      <c r="T39" s="2717"/>
      <c r="U39" s="2717"/>
      <c r="V39" s="2717"/>
      <c r="W39" s="2717"/>
      <c r="X39" s="2717"/>
      <c r="Y39" s="2717"/>
      <c r="Z39" s="166"/>
      <c r="AA39" s="166"/>
      <c r="AB39" s="166"/>
      <c r="AC39" s="166"/>
      <c r="AD39" s="166"/>
      <c r="AE39" s="166"/>
      <c r="AF39" s="166"/>
      <c r="AG39" s="166"/>
      <c r="AH39" s="166"/>
      <c r="AI39" s="166"/>
      <c r="AJ39" s="166"/>
      <c r="AK39" s="166"/>
      <c r="AL39" s="166"/>
      <c r="AM39" s="166"/>
      <c r="AN39" s="382"/>
      <c r="AO39" s="382"/>
      <c r="AP39" s="382"/>
      <c r="AQ39" s="382"/>
      <c r="AR39" s="382"/>
      <c r="AS39" s="382"/>
      <c r="AT39" s="382"/>
      <c r="AU39" s="382"/>
      <c r="AV39" s="382"/>
      <c r="AW39" s="382"/>
      <c r="AX39" s="382"/>
      <c r="AY39" s="382"/>
      <c r="AZ39" s="306"/>
    </row>
    <row r="40" spans="1:52" x14ac:dyDescent="0.2">
      <c r="A40" s="373"/>
      <c r="B40" s="372"/>
      <c r="C40" s="1117"/>
      <c r="D40" s="1117"/>
      <c r="E40" s="1117"/>
      <c r="F40" s="166"/>
      <c r="G40" s="166"/>
      <c r="H40" s="166"/>
      <c r="I40" s="166"/>
      <c r="J40" s="166"/>
      <c r="K40" s="166"/>
      <c r="L40" s="166"/>
      <c r="M40" s="166"/>
      <c r="N40" s="166"/>
      <c r="O40" s="166"/>
      <c r="P40" s="166"/>
      <c r="Q40" s="166"/>
      <c r="R40" s="166"/>
      <c r="S40" s="166"/>
      <c r="T40" s="166"/>
      <c r="U40" s="166"/>
      <c r="V40" s="166"/>
      <c r="W40" s="166"/>
      <c r="X40" s="166"/>
      <c r="Y40" s="166"/>
      <c r="Z40" s="166"/>
      <c r="AA40" s="1046"/>
      <c r="AB40" s="1046"/>
      <c r="AC40" s="1046"/>
      <c r="AD40" s="1046"/>
      <c r="AE40" s="1046"/>
      <c r="AF40" s="166"/>
      <c r="AG40" s="1046"/>
      <c r="AH40" s="1046"/>
      <c r="AI40" s="1046"/>
      <c r="AJ40" s="166"/>
      <c r="AK40" s="166"/>
      <c r="AL40" s="1103"/>
      <c r="AM40" s="166"/>
      <c r="AN40" s="382"/>
      <c r="AO40" s="382"/>
      <c r="AP40" s="382"/>
      <c r="AQ40" s="382"/>
      <c r="AR40" s="382"/>
      <c r="AS40" s="382"/>
      <c r="AT40" s="382"/>
      <c r="AU40" s="382"/>
      <c r="AV40" s="382"/>
      <c r="AW40" s="382"/>
      <c r="AX40" s="382"/>
      <c r="AY40" s="382"/>
      <c r="AZ40" s="306"/>
    </row>
    <row r="41" spans="1:52" ht="15.75" x14ac:dyDescent="0.25">
      <c r="A41" s="373"/>
      <c r="B41" s="372"/>
      <c r="C41" s="1117"/>
      <c r="D41" s="1117"/>
      <c r="E41" s="1117" t="s">
        <v>1122</v>
      </c>
      <c r="F41" s="166"/>
      <c r="G41" s="166" t="s">
        <v>1675</v>
      </c>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2712" t="e">
        <f>AN36+AN38</f>
        <v>#DIV/0!</v>
      </c>
      <c r="AO41" s="2713"/>
      <c r="AP41" s="2713"/>
      <c r="AQ41" s="2713"/>
      <c r="AR41" s="2713"/>
      <c r="AS41" s="2713"/>
      <c r="AT41" s="2713"/>
      <c r="AU41" s="2713"/>
      <c r="AV41" s="2713"/>
      <c r="AW41" s="2713"/>
      <c r="AX41" s="2713"/>
      <c r="AY41" s="2714"/>
      <c r="AZ41" s="306"/>
    </row>
    <row r="42" spans="1:52" x14ac:dyDescent="0.2">
      <c r="A42" s="373"/>
      <c r="B42" s="372"/>
      <c r="C42" s="1117"/>
      <c r="D42" s="1117"/>
      <c r="E42" s="1117"/>
      <c r="F42" s="166"/>
      <c r="G42" s="166" t="s">
        <v>573</v>
      </c>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306"/>
    </row>
    <row r="43" spans="1:52" x14ac:dyDescent="0.2">
      <c r="A43" s="373"/>
      <c r="B43" s="372"/>
      <c r="C43" s="1117"/>
      <c r="D43" s="1117"/>
      <c r="E43" s="1117" t="s">
        <v>1676</v>
      </c>
      <c r="F43" s="166"/>
      <c r="G43" s="166" t="s">
        <v>1677</v>
      </c>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2696" t="e">
        <f>IF(AN41&gt;=AN24,"Yes","No")</f>
        <v>#DIV/0!</v>
      </c>
      <c r="AO43" s="2694"/>
      <c r="AP43" s="2694"/>
      <c r="AQ43" s="2694"/>
      <c r="AR43" s="2694"/>
      <c r="AS43" s="2694"/>
      <c r="AT43" s="2694"/>
      <c r="AU43" s="2694"/>
      <c r="AV43" s="2694"/>
      <c r="AW43" s="2694"/>
      <c r="AX43" s="2694"/>
      <c r="AY43" s="2695"/>
      <c r="AZ43" s="306"/>
    </row>
    <row r="44" spans="1:52" x14ac:dyDescent="0.2">
      <c r="A44" s="373"/>
      <c r="B44" s="372"/>
      <c r="C44" s="1117"/>
      <c r="D44" s="1117"/>
      <c r="E44" s="1117"/>
      <c r="F44" s="166"/>
      <c r="G44" s="166"/>
      <c r="H44" s="166"/>
      <c r="I44" s="166"/>
      <c r="J44" s="166"/>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306"/>
    </row>
    <row r="45" spans="1:52" x14ac:dyDescent="0.2">
      <c r="A45" s="373"/>
      <c r="B45" s="372"/>
      <c r="C45" s="1117"/>
      <c r="D45" s="1117"/>
      <c r="E45" s="1117"/>
      <c r="F45" s="166"/>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306"/>
    </row>
    <row r="46" spans="1:52" x14ac:dyDescent="0.2">
      <c r="A46" s="373"/>
      <c r="B46" s="372"/>
      <c r="C46" s="1117"/>
      <c r="D46" s="1117"/>
      <c r="E46" s="1117"/>
      <c r="F46" s="1747" t="s">
        <v>1678</v>
      </c>
      <c r="G46" s="1747"/>
      <c r="H46" s="2715" t="s">
        <v>1679</v>
      </c>
      <c r="I46" s="2715"/>
      <c r="J46" s="2715"/>
      <c r="K46" s="2715"/>
      <c r="L46" s="2715"/>
      <c r="M46" s="2715"/>
      <c r="N46" s="2715"/>
      <c r="O46" s="2715"/>
      <c r="P46" s="2715"/>
      <c r="Q46" s="2715"/>
      <c r="R46" s="2715"/>
      <c r="S46" s="2715"/>
      <c r="T46" s="2715"/>
      <c r="U46" s="2715"/>
      <c r="V46" s="2715"/>
      <c r="W46" s="2715"/>
      <c r="X46" s="2715"/>
      <c r="Y46" s="2715"/>
      <c r="Z46" s="2715"/>
      <c r="AA46" s="2715"/>
      <c r="AB46" s="2715"/>
      <c r="AC46" s="2715"/>
      <c r="AD46" s="2715"/>
      <c r="AE46" s="2715"/>
      <c r="AF46" s="2715"/>
      <c r="AG46" s="2715"/>
      <c r="AH46" s="2715"/>
      <c r="AI46" s="2715"/>
      <c r="AJ46" s="2715"/>
      <c r="AK46" s="2715"/>
      <c r="AL46" s="2715"/>
      <c r="AM46" s="2715"/>
      <c r="AN46" s="2715"/>
      <c r="AO46" s="2715"/>
      <c r="AP46" s="2715"/>
      <c r="AQ46" s="2715"/>
      <c r="AR46" s="2715"/>
      <c r="AS46" s="2715"/>
      <c r="AT46" s="2715"/>
      <c r="AU46" s="2715"/>
      <c r="AV46" s="2715"/>
      <c r="AW46" s="2715"/>
      <c r="AX46" s="2715"/>
      <c r="AY46" s="2715"/>
      <c r="AZ46" s="306"/>
    </row>
    <row r="47" spans="1:52" x14ac:dyDescent="0.2">
      <c r="A47" s="373"/>
      <c r="B47" s="372"/>
      <c r="C47" s="1117"/>
      <c r="D47" s="1117"/>
      <c r="E47" s="1117"/>
      <c r="F47" s="166"/>
      <c r="G47" s="166"/>
      <c r="H47" s="2715"/>
      <c r="I47" s="2715"/>
      <c r="J47" s="2715"/>
      <c r="K47" s="2715"/>
      <c r="L47" s="2715"/>
      <c r="M47" s="2715"/>
      <c r="N47" s="2715"/>
      <c r="O47" s="2715"/>
      <c r="P47" s="2715"/>
      <c r="Q47" s="2715"/>
      <c r="R47" s="2715"/>
      <c r="S47" s="2715"/>
      <c r="T47" s="2715"/>
      <c r="U47" s="2715"/>
      <c r="V47" s="2715"/>
      <c r="W47" s="2715"/>
      <c r="X47" s="2715"/>
      <c r="Y47" s="2715"/>
      <c r="Z47" s="2715"/>
      <c r="AA47" s="2715"/>
      <c r="AB47" s="2715"/>
      <c r="AC47" s="2715"/>
      <c r="AD47" s="2715"/>
      <c r="AE47" s="2715"/>
      <c r="AF47" s="2715"/>
      <c r="AG47" s="2715"/>
      <c r="AH47" s="2715"/>
      <c r="AI47" s="2715"/>
      <c r="AJ47" s="2715"/>
      <c r="AK47" s="2715"/>
      <c r="AL47" s="2715"/>
      <c r="AM47" s="2715"/>
      <c r="AN47" s="2715"/>
      <c r="AO47" s="2715"/>
      <c r="AP47" s="2715"/>
      <c r="AQ47" s="2715"/>
      <c r="AR47" s="2715"/>
      <c r="AS47" s="2715"/>
      <c r="AT47" s="2715"/>
      <c r="AU47" s="2715"/>
      <c r="AV47" s="2715"/>
      <c r="AW47" s="2715"/>
      <c r="AX47" s="2715"/>
      <c r="AY47" s="2715"/>
      <c r="AZ47" s="306"/>
    </row>
    <row r="48" spans="1:52" ht="19.5" customHeight="1" x14ac:dyDescent="0.2">
      <c r="A48" s="373"/>
      <c r="B48" s="372"/>
      <c r="C48" s="1117"/>
      <c r="D48" s="1117"/>
      <c r="E48" s="1117"/>
      <c r="F48" s="166"/>
      <c r="G48" s="166"/>
      <c r="H48" s="2715"/>
      <c r="I48" s="2715"/>
      <c r="J48" s="2715"/>
      <c r="K48" s="2715"/>
      <c r="L48" s="2715"/>
      <c r="M48" s="2715"/>
      <c r="N48" s="2715"/>
      <c r="O48" s="2715"/>
      <c r="P48" s="2715"/>
      <c r="Q48" s="2715"/>
      <c r="R48" s="2715"/>
      <c r="S48" s="2715"/>
      <c r="T48" s="2715"/>
      <c r="U48" s="2715"/>
      <c r="V48" s="2715"/>
      <c r="W48" s="2715"/>
      <c r="X48" s="2715"/>
      <c r="Y48" s="2715"/>
      <c r="Z48" s="2715"/>
      <c r="AA48" s="2715"/>
      <c r="AB48" s="2715"/>
      <c r="AC48" s="2715"/>
      <c r="AD48" s="2715"/>
      <c r="AE48" s="2715"/>
      <c r="AF48" s="2715"/>
      <c r="AG48" s="2715"/>
      <c r="AH48" s="2715"/>
      <c r="AI48" s="2715"/>
      <c r="AJ48" s="2715"/>
      <c r="AK48" s="2715"/>
      <c r="AL48" s="2715"/>
      <c r="AM48" s="2715"/>
      <c r="AN48" s="2715"/>
      <c r="AO48" s="2715"/>
      <c r="AP48" s="2715"/>
      <c r="AQ48" s="2715"/>
      <c r="AR48" s="2715"/>
      <c r="AS48" s="2715"/>
      <c r="AT48" s="2715"/>
      <c r="AU48" s="2715"/>
      <c r="AV48" s="2715"/>
      <c r="AW48" s="2715"/>
      <c r="AX48" s="2715"/>
      <c r="AY48" s="2715"/>
      <c r="AZ48" s="306"/>
    </row>
    <row r="49" spans="1:52" x14ac:dyDescent="0.2">
      <c r="A49" s="373"/>
      <c r="B49" s="1117"/>
      <c r="C49" s="1117"/>
      <c r="D49" s="1106"/>
      <c r="E49" s="1106"/>
      <c r="F49" s="1106"/>
      <c r="G49" s="1106"/>
      <c r="H49" s="1106"/>
      <c r="I49" s="1106"/>
      <c r="J49" s="1106"/>
      <c r="K49" s="1106"/>
      <c r="L49" s="1106"/>
      <c r="M49" s="1106"/>
      <c r="N49" s="1106"/>
      <c r="O49" s="1106"/>
      <c r="P49" s="1106"/>
      <c r="Q49" s="1106"/>
      <c r="R49" s="1106"/>
      <c r="S49" s="1106"/>
      <c r="T49" s="110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306"/>
    </row>
    <row r="50" spans="1:52" x14ac:dyDescent="0.2">
      <c r="A50" s="1121" t="s">
        <v>364</v>
      </c>
      <c r="B50" s="324"/>
      <c r="C50" s="324"/>
      <c r="D50" s="324"/>
      <c r="E50" s="324"/>
      <c r="F50" s="324"/>
      <c r="G50" s="2613"/>
      <c r="H50" s="2614"/>
      <c r="I50" s="2614"/>
      <c r="J50" s="2614"/>
      <c r="K50" s="2614"/>
      <c r="L50" s="2614"/>
      <c r="M50" s="2614"/>
      <c r="N50" s="2614"/>
      <c r="O50" s="2614"/>
      <c r="P50" s="2614"/>
      <c r="Q50" s="2614"/>
      <c r="R50" s="2614"/>
      <c r="S50" s="2614"/>
      <c r="T50" s="2614"/>
      <c r="U50" s="2614"/>
      <c r="V50" s="2614"/>
      <c r="W50" s="2614"/>
      <c r="X50" s="2614"/>
      <c r="Y50" s="2614"/>
      <c r="Z50" s="2614"/>
      <c r="AA50" s="2614"/>
      <c r="AB50" s="2614"/>
      <c r="AC50" s="2614"/>
      <c r="AD50" s="2614"/>
      <c r="AE50" s="2614"/>
      <c r="AF50" s="2614"/>
      <c r="AG50" s="2614"/>
      <c r="AH50" s="2614"/>
      <c r="AI50" s="2614"/>
      <c r="AJ50" s="2614"/>
      <c r="AK50" s="2614"/>
      <c r="AL50" s="2614"/>
      <c r="AM50" s="2614"/>
      <c r="AN50" s="2614"/>
      <c r="AO50" s="2614"/>
      <c r="AP50" s="2614"/>
      <c r="AQ50" s="2614"/>
      <c r="AR50" s="2614"/>
      <c r="AS50" s="2614"/>
      <c r="AT50" s="2614"/>
      <c r="AU50" s="2614"/>
      <c r="AV50" s="2614"/>
      <c r="AW50" s="2614"/>
      <c r="AX50" s="2614"/>
      <c r="AY50" s="2615"/>
      <c r="AZ50" s="306"/>
    </row>
    <row r="51" spans="1:52" x14ac:dyDescent="0.2">
      <c r="A51" s="1121"/>
      <c r="B51" s="324"/>
      <c r="C51" s="324"/>
      <c r="D51" s="324"/>
      <c r="E51" s="324"/>
      <c r="F51" s="324"/>
      <c r="G51" s="2700"/>
      <c r="H51" s="2701"/>
      <c r="I51" s="2701"/>
      <c r="J51" s="2701"/>
      <c r="K51" s="2701"/>
      <c r="L51" s="2701"/>
      <c r="M51" s="2701"/>
      <c r="N51" s="2701"/>
      <c r="O51" s="2701"/>
      <c r="P51" s="2701"/>
      <c r="Q51" s="2701"/>
      <c r="R51" s="2701"/>
      <c r="S51" s="2701"/>
      <c r="T51" s="2701"/>
      <c r="U51" s="2701"/>
      <c r="V51" s="2701"/>
      <c r="W51" s="2701"/>
      <c r="X51" s="2701"/>
      <c r="Y51" s="2701"/>
      <c r="Z51" s="2701"/>
      <c r="AA51" s="2701"/>
      <c r="AB51" s="2701"/>
      <c r="AC51" s="2701"/>
      <c r="AD51" s="2701"/>
      <c r="AE51" s="2701"/>
      <c r="AF51" s="2701"/>
      <c r="AG51" s="2701"/>
      <c r="AH51" s="2701"/>
      <c r="AI51" s="2701"/>
      <c r="AJ51" s="2701"/>
      <c r="AK51" s="2701"/>
      <c r="AL51" s="2701"/>
      <c r="AM51" s="2701"/>
      <c r="AN51" s="2701"/>
      <c r="AO51" s="2701"/>
      <c r="AP51" s="2701"/>
      <c r="AQ51" s="2701"/>
      <c r="AR51" s="2701"/>
      <c r="AS51" s="2701"/>
      <c r="AT51" s="2701"/>
      <c r="AU51" s="2701"/>
      <c r="AV51" s="2701"/>
      <c r="AW51" s="2701"/>
      <c r="AX51" s="2701"/>
      <c r="AY51" s="2702"/>
      <c r="AZ51" s="306"/>
    </row>
    <row r="52" spans="1:52" x14ac:dyDescent="0.2">
      <c r="A52" s="1121"/>
      <c r="B52" s="324"/>
      <c r="C52" s="324"/>
      <c r="D52" s="324"/>
      <c r="E52" s="324"/>
      <c r="F52" s="324"/>
      <c r="G52" s="2700"/>
      <c r="H52" s="2701"/>
      <c r="I52" s="2701"/>
      <c r="J52" s="2701"/>
      <c r="K52" s="2701"/>
      <c r="L52" s="2701"/>
      <c r="M52" s="2701"/>
      <c r="N52" s="2701"/>
      <c r="O52" s="2701"/>
      <c r="P52" s="2701"/>
      <c r="Q52" s="2701"/>
      <c r="R52" s="2701"/>
      <c r="S52" s="2701"/>
      <c r="T52" s="2701"/>
      <c r="U52" s="2701"/>
      <c r="V52" s="2701"/>
      <c r="W52" s="2701"/>
      <c r="X52" s="2701"/>
      <c r="Y52" s="2701"/>
      <c r="Z52" s="2701"/>
      <c r="AA52" s="2701"/>
      <c r="AB52" s="2701"/>
      <c r="AC52" s="2701"/>
      <c r="AD52" s="2701"/>
      <c r="AE52" s="2701"/>
      <c r="AF52" s="2701"/>
      <c r="AG52" s="2701"/>
      <c r="AH52" s="2701"/>
      <c r="AI52" s="2701"/>
      <c r="AJ52" s="2701"/>
      <c r="AK52" s="2701"/>
      <c r="AL52" s="2701"/>
      <c r="AM52" s="2701"/>
      <c r="AN52" s="2701"/>
      <c r="AO52" s="2701"/>
      <c r="AP52" s="2701"/>
      <c r="AQ52" s="2701"/>
      <c r="AR52" s="2701"/>
      <c r="AS52" s="2701"/>
      <c r="AT52" s="2701"/>
      <c r="AU52" s="2701"/>
      <c r="AV52" s="2701"/>
      <c r="AW52" s="2701"/>
      <c r="AX52" s="2701"/>
      <c r="AY52" s="2702"/>
      <c r="AZ52" s="306"/>
    </row>
    <row r="53" spans="1:52" x14ac:dyDescent="0.2">
      <c r="A53" s="1121"/>
      <c r="B53" s="324"/>
      <c r="C53" s="324"/>
      <c r="D53" s="324"/>
      <c r="E53" s="324"/>
      <c r="F53" s="324"/>
      <c r="G53" s="2616"/>
      <c r="H53" s="2617"/>
      <c r="I53" s="2617"/>
      <c r="J53" s="2617"/>
      <c r="K53" s="2617"/>
      <c r="L53" s="2617"/>
      <c r="M53" s="2617"/>
      <c r="N53" s="2617"/>
      <c r="O53" s="2617"/>
      <c r="P53" s="2617"/>
      <c r="Q53" s="2617"/>
      <c r="R53" s="2617"/>
      <c r="S53" s="2617"/>
      <c r="T53" s="2617"/>
      <c r="U53" s="2617"/>
      <c r="V53" s="2617"/>
      <c r="W53" s="2617"/>
      <c r="X53" s="2617"/>
      <c r="Y53" s="2617"/>
      <c r="Z53" s="2617"/>
      <c r="AA53" s="2617"/>
      <c r="AB53" s="2617"/>
      <c r="AC53" s="2617"/>
      <c r="AD53" s="2617"/>
      <c r="AE53" s="2617"/>
      <c r="AF53" s="2617"/>
      <c r="AG53" s="2617"/>
      <c r="AH53" s="2617"/>
      <c r="AI53" s="2617"/>
      <c r="AJ53" s="2617"/>
      <c r="AK53" s="2617"/>
      <c r="AL53" s="2617"/>
      <c r="AM53" s="2617"/>
      <c r="AN53" s="2617"/>
      <c r="AO53" s="2617"/>
      <c r="AP53" s="2617"/>
      <c r="AQ53" s="2617"/>
      <c r="AR53" s="2617"/>
      <c r="AS53" s="2617"/>
      <c r="AT53" s="2617"/>
      <c r="AU53" s="2617"/>
      <c r="AV53" s="2617"/>
      <c r="AW53" s="2617"/>
      <c r="AX53" s="2617"/>
      <c r="AY53" s="2618"/>
      <c r="AZ53" s="306"/>
    </row>
    <row r="54" spans="1:52" x14ac:dyDescent="0.2">
      <c r="A54" s="373"/>
      <c r="B54" s="1117"/>
      <c r="C54" s="1117"/>
      <c r="D54" s="1106"/>
      <c r="E54" s="1106"/>
      <c r="F54" s="1106"/>
      <c r="G54" s="1106"/>
      <c r="H54" s="1106"/>
      <c r="I54" s="1106"/>
      <c r="J54" s="1106"/>
      <c r="K54" s="1106"/>
      <c r="L54" s="1106"/>
      <c r="M54" s="1106"/>
      <c r="N54" s="1106"/>
      <c r="O54" s="1106"/>
      <c r="P54" s="1106"/>
      <c r="Q54" s="1106"/>
      <c r="R54" s="1106"/>
      <c r="S54" s="1106"/>
      <c r="T54" s="110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306"/>
    </row>
    <row r="55" spans="1:52" ht="13.5" thickBot="1" x14ac:dyDescent="0.25">
      <c r="A55" s="317"/>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8"/>
      <c r="AL55" s="318"/>
      <c r="AM55" s="318"/>
      <c r="AN55" s="318"/>
      <c r="AO55" s="318"/>
      <c r="AP55" s="318"/>
      <c r="AQ55" s="318"/>
      <c r="AR55" s="318"/>
      <c r="AS55" s="318"/>
      <c r="AT55" s="318"/>
      <c r="AU55" s="318"/>
      <c r="AV55" s="318"/>
      <c r="AW55" s="318"/>
      <c r="AX55" s="318"/>
      <c r="AY55" s="318"/>
      <c r="AZ55" s="319"/>
    </row>
  </sheetData>
  <sheetProtection algorithmName="SHA-512" hashValue="vSoA0fqfewvrcN5oQ1SuUHLJxByGcYyA5dt78XEi9GtvZjiU4QisboY9gfe/NMvYGZz4jfYXC0xdlEx8O55eww==" saltValue="uJJUPhnm3+SLtpqHPDN6yQ==" spinCount="100000" sheet="1" selectLockedCells="1"/>
  <mergeCells count="63">
    <mergeCell ref="AN43:AY43"/>
    <mergeCell ref="G38:Y39"/>
    <mergeCell ref="AR6:AT7"/>
    <mergeCell ref="AU6:AV7"/>
    <mergeCell ref="D10:O11"/>
    <mergeCell ref="P10:U11"/>
    <mergeCell ref="V10:AE11"/>
    <mergeCell ref="AF10:AO11"/>
    <mergeCell ref="AP10:AQ11"/>
    <mergeCell ref="AW8:AY9"/>
    <mergeCell ref="AU10:AV11"/>
    <mergeCell ref="AW10:AY11"/>
    <mergeCell ref="AR10:AT11"/>
    <mergeCell ref="AR8:AT9"/>
    <mergeCell ref="AU8:AV9"/>
    <mergeCell ref="AN22:AY22"/>
    <mergeCell ref="D5:O5"/>
    <mergeCell ref="D8:O9"/>
    <mergeCell ref="P8:U9"/>
    <mergeCell ref="V8:AE9"/>
    <mergeCell ref="AP6:AQ7"/>
    <mergeCell ref="D6:O7"/>
    <mergeCell ref="AF8:AO9"/>
    <mergeCell ref="AP8:AQ9"/>
    <mergeCell ref="P5:U5"/>
    <mergeCell ref="V5:AE5"/>
    <mergeCell ref="AF5:AO5"/>
    <mergeCell ref="AP5:AY5"/>
    <mergeCell ref="AW6:AY7"/>
    <mergeCell ref="P6:U7"/>
    <mergeCell ref="V6:AE7"/>
    <mergeCell ref="AF6:AO7"/>
    <mergeCell ref="G50:AY53"/>
    <mergeCell ref="P12:U13"/>
    <mergeCell ref="AU12:AV13"/>
    <mergeCell ref="AW12:AY13"/>
    <mergeCell ref="D14:AE15"/>
    <mergeCell ref="AF14:AO15"/>
    <mergeCell ref="AP14:AY15"/>
    <mergeCell ref="F20:H20"/>
    <mergeCell ref="AF12:AO13"/>
    <mergeCell ref="AP12:AQ13"/>
    <mergeCell ref="AR12:AT13"/>
    <mergeCell ref="D12:O13"/>
    <mergeCell ref="V12:AE13"/>
    <mergeCell ref="AN41:AY41"/>
    <mergeCell ref="F46:G46"/>
    <mergeCell ref="H46:AY48"/>
    <mergeCell ref="AN24:AY24"/>
    <mergeCell ref="AA38:AE38"/>
    <mergeCell ref="AG38:AJ38"/>
    <mergeCell ref="AN38:AY38"/>
    <mergeCell ref="AN26:AY26"/>
    <mergeCell ref="AN30:AY30"/>
    <mergeCell ref="AN28:AY28"/>
    <mergeCell ref="AN36:AY36"/>
    <mergeCell ref="G26:L26"/>
    <mergeCell ref="G28:Q28"/>
    <mergeCell ref="G30:P30"/>
    <mergeCell ref="G34:AG34"/>
    <mergeCell ref="AN34:AY34"/>
    <mergeCell ref="G32:Y32"/>
    <mergeCell ref="AN32:AY32"/>
  </mergeCells>
  <phoneticPr fontId="0" type="noConversion"/>
  <conditionalFormatting sqref="AN43:AY43">
    <cfRule type="containsText" dxfId="3" priority="1" operator="containsText" text="Yes">
      <formula>NOT(ISERROR(SEARCH("Yes",AN43)))</formula>
    </cfRule>
    <cfRule type="containsText" dxfId="2" priority="2" operator="containsText" text="No">
      <formula>NOT(ISERROR(SEARCH("No",AN43)))</formula>
    </cfRule>
    <cfRule type="containsText" dxfId="1" priority="3" operator="containsText" text="Yes">
      <formula>NOT(ISERROR(SEARCH("Yes",AN43)))</formula>
    </cfRule>
  </conditionalFormatting>
  <printOptions horizontalCentered="1"/>
  <pageMargins left="0.75" right="0.75" top="0.5" bottom="0.5" header="0.5" footer="0.5"/>
  <pageSetup scale="76"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6145" r:id="rId4" name="Check Box 1">
              <controlPr defaultSize="0" autoFill="0" autoLine="0" autoPict="0">
                <anchor moveWithCells="1">
                  <from>
                    <xdr:col>41</xdr:col>
                    <xdr:colOff>66675</xdr:colOff>
                    <xdr:row>5</xdr:row>
                    <xdr:rowOff>66675</xdr:rowOff>
                  </from>
                  <to>
                    <xdr:col>43</xdr:col>
                    <xdr:colOff>47625</xdr:colOff>
                    <xdr:row>6</xdr:row>
                    <xdr:rowOff>76200</xdr:rowOff>
                  </to>
                </anchor>
              </controlPr>
            </control>
          </mc:Choice>
        </mc:AlternateContent>
        <mc:AlternateContent xmlns:mc="http://schemas.openxmlformats.org/markup-compatibility/2006">
          <mc:Choice Requires="x14">
            <control shapeId="6146" r:id="rId5" name="Check Box 2">
              <controlPr defaultSize="0" autoFill="0" autoLine="0" autoPict="0">
                <anchor moveWithCells="1">
                  <from>
                    <xdr:col>50</xdr:col>
                    <xdr:colOff>19050</xdr:colOff>
                    <xdr:row>5</xdr:row>
                    <xdr:rowOff>66675</xdr:rowOff>
                  </from>
                  <to>
                    <xdr:col>50</xdr:col>
                    <xdr:colOff>257175</xdr:colOff>
                    <xdr:row>6</xdr:row>
                    <xdr:rowOff>85725</xdr:rowOff>
                  </to>
                </anchor>
              </controlPr>
            </control>
          </mc:Choice>
        </mc:AlternateContent>
        <mc:AlternateContent xmlns:mc="http://schemas.openxmlformats.org/markup-compatibility/2006">
          <mc:Choice Requires="x14">
            <control shapeId="6147" r:id="rId6" name="Check Box 3">
              <controlPr defaultSize="0" autoFill="0" autoLine="0" autoPict="0">
                <anchor moveWithCells="1">
                  <from>
                    <xdr:col>41</xdr:col>
                    <xdr:colOff>66675</xdr:colOff>
                    <xdr:row>7</xdr:row>
                    <xdr:rowOff>57150</xdr:rowOff>
                  </from>
                  <to>
                    <xdr:col>43</xdr:col>
                    <xdr:colOff>47625</xdr:colOff>
                    <xdr:row>8</xdr:row>
                    <xdr:rowOff>57150</xdr:rowOff>
                  </to>
                </anchor>
              </controlPr>
            </control>
          </mc:Choice>
        </mc:AlternateContent>
        <mc:AlternateContent xmlns:mc="http://schemas.openxmlformats.org/markup-compatibility/2006">
          <mc:Choice Requires="x14">
            <control shapeId="6148" r:id="rId7" name="Check Box 4">
              <controlPr defaultSize="0" autoFill="0" autoLine="0" autoPict="0">
                <anchor moveWithCells="1">
                  <from>
                    <xdr:col>49</xdr:col>
                    <xdr:colOff>142875</xdr:colOff>
                    <xdr:row>7</xdr:row>
                    <xdr:rowOff>76200</xdr:rowOff>
                  </from>
                  <to>
                    <xdr:col>50</xdr:col>
                    <xdr:colOff>304800</xdr:colOff>
                    <xdr:row>8</xdr:row>
                    <xdr:rowOff>85725</xdr:rowOff>
                  </to>
                </anchor>
              </controlPr>
            </control>
          </mc:Choice>
        </mc:AlternateContent>
        <mc:AlternateContent xmlns:mc="http://schemas.openxmlformats.org/markup-compatibility/2006">
          <mc:Choice Requires="x14">
            <control shapeId="6149" r:id="rId8" name="Check Box 5">
              <controlPr defaultSize="0" autoFill="0" autoLine="0" autoPict="0">
                <anchor moveWithCells="1">
                  <from>
                    <xdr:col>41</xdr:col>
                    <xdr:colOff>95250</xdr:colOff>
                    <xdr:row>9</xdr:row>
                    <xdr:rowOff>76200</xdr:rowOff>
                  </from>
                  <to>
                    <xdr:col>43</xdr:col>
                    <xdr:colOff>95250</xdr:colOff>
                    <xdr:row>10</xdr:row>
                    <xdr:rowOff>76200</xdr:rowOff>
                  </to>
                </anchor>
              </controlPr>
            </control>
          </mc:Choice>
        </mc:AlternateContent>
        <mc:AlternateContent xmlns:mc="http://schemas.openxmlformats.org/markup-compatibility/2006">
          <mc:Choice Requires="x14">
            <control shapeId="6150" r:id="rId9" name="Check Box 6">
              <controlPr defaultSize="0" autoFill="0" autoLine="0" autoPict="0">
                <anchor>
                  <from>
                    <xdr:col>50</xdr:col>
                    <xdr:colOff>9525</xdr:colOff>
                    <xdr:row>9</xdr:row>
                    <xdr:rowOff>85725</xdr:rowOff>
                  </from>
                  <to>
                    <xdr:col>50</xdr:col>
                    <xdr:colOff>247650</xdr:colOff>
                    <xdr:row>10</xdr:row>
                    <xdr:rowOff>85725</xdr:rowOff>
                  </to>
                </anchor>
              </controlPr>
            </control>
          </mc:Choice>
        </mc:AlternateContent>
        <mc:AlternateContent xmlns:mc="http://schemas.openxmlformats.org/markup-compatibility/2006">
          <mc:Choice Requires="x14">
            <control shapeId="6151" r:id="rId10" name="Check Box 7">
              <controlPr defaultSize="0" autoFill="0" autoLine="0" autoPict="0">
                <anchor moveWithCells="1">
                  <from>
                    <xdr:col>41</xdr:col>
                    <xdr:colOff>66675</xdr:colOff>
                    <xdr:row>11</xdr:row>
                    <xdr:rowOff>76200</xdr:rowOff>
                  </from>
                  <to>
                    <xdr:col>43</xdr:col>
                    <xdr:colOff>47625</xdr:colOff>
                    <xdr:row>12</xdr:row>
                    <xdr:rowOff>76200</xdr:rowOff>
                  </to>
                </anchor>
              </controlPr>
            </control>
          </mc:Choice>
        </mc:AlternateContent>
        <mc:AlternateContent xmlns:mc="http://schemas.openxmlformats.org/markup-compatibility/2006">
          <mc:Choice Requires="x14">
            <control shapeId="6152" r:id="rId11" name="Check Box 8">
              <controlPr defaultSize="0" autoFill="0" autoLine="0" autoPict="0">
                <anchor moveWithCells="1">
                  <from>
                    <xdr:col>50</xdr:col>
                    <xdr:colOff>0</xdr:colOff>
                    <xdr:row>11</xdr:row>
                    <xdr:rowOff>66675</xdr:rowOff>
                  </from>
                  <to>
                    <xdr:col>50</xdr:col>
                    <xdr:colOff>247650</xdr:colOff>
                    <xdr:row>12</xdr:row>
                    <xdr:rowOff>66675</xdr:rowOff>
                  </to>
                </anchor>
              </controlPr>
            </control>
          </mc:Choice>
        </mc:AlternateContent>
      </controls>
    </mc:Choice>
  </mc:AlternateContent>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8">
    <pageSetUpPr fitToPage="1"/>
  </sheetPr>
  <dimension ref="A1:BB79"/>
  <sheetViews>
    <sheetView workbookViewId="0">
      <selection activeCell="AJ19" sqref="AJ19:AP19"/>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1" width="1.7109375" style="1" customWidth="1"/>
    <col min="12" max="12" width="3.28515625" style="1" customWidth="1"/>
    <col min="13" max="19" width="1.7109375" style="1" customWidth="1"/>
    <col min="20" max="20" width="1.5703125" style="1" customWidth="1"/>
    <col min="21" max="34" width="1.7109375" style="1" customWidth="1"/>
    <col min="35" max="35" width="2.42578125" style="1" customWidth="1"/>
    <col min="36" max="50" width="1.7109375" style="1" customWidth="1"/>
    <col min="51" max="51" width="2.28515625" style="1" customWidth="1"/>
    <col min="52" max="52" width="1.5703125" style="1" customWidth="1"/>
    <col min="53" max="53" width="0.28515625" style="1" customWidth="1"/>
    <col min="54" max="54" width="13.28515625" style="1" customWidth="1"/>
    <col min="55" max="55" width="1.7109375" style="1" customWidth="1"/>
    <col min="56" max="16384" width="9.28515625" style="1"/>
  </cols>
  <sheetData>
    <row r="1" spans="1:54" x14ac:dyDescent="0.2">
      <c r="A1" s="378" t="s">
        <v>1680</v>
      </c>
      <c r="B1" s="326"/>
      <c r="C1" s="2718" t="s">
        <v>1681</v>
      </c>
      <c r="D1" s="2718"/>
      <c r="E1" s="2718"/>
      <c r="F1" s="2718"/>
      <c r="G1" s="2718"/>
      <c r="H1" s="2718"/>
      <c r="I1" s="2718"/>
      <c r="J1" s="2718"/>
      <c r="K1" s="2718"/>
      <c r="L1" s="2718"/>
      <c r="M1" s="2718"/>
      <c r="N1" s="2718"/>
      <c r="O1" s="2718"/>
      <c r="P1" s="2718"/>
      <c r="Q1" s="2719"/>
      <c r="R1" s="2719"/>
      <c r="S1" s="2719"/>
      <c r="T1" s="2719"/>
      <c r="U1" s="2719"/>
      <c r="V1" s="2719"/>
      <c r="W1" s="903"/>
      <c r="X1" s="903"/>
      <c r="Y1" s="903"/>
      <c r="Z1" s="903"/>
      <c r="AA1" s="903"/>
      <c r="AB1" s="903"/>
      <c r="AC1" s="903"/>
      <c r="AD1" s="903"/>
      <c r="AE1" s="903"/>
      <c r="AF1" s="903"/>
      <c r="AG1" s="903"/>
      <c r="AH1" s="903"/>
      <c r="AI1" s="903"/>
      <c r="AJ1" s="903"/>
      <c r="AK1" s="903"/>
      <c r="AL1" s="903"/>
      <c r="AM1" s="903"/>
      <c r="AN1" s="903"/>
      <c r="AO1" s="903"/>
      <c r="AP1" s="903"/>
      <c r="AQ1" s="903"/>
      <c r="AR1" s="903"/>
      <c r="AS1" s="903"/>
      <c r="AT1" s="903"/>
      <c r="AU1" s="903"/>
      <c r="AV1" s="903"/>
      <c r="AW1" s="903"/>
      <c r="AX1" s="903"/>
      <c r="AY1" s="903"/>
      <c r="AZ1" s="903"/>
      <c r="BA1" s="903"/>
      <c r="BB1" s="327"/>
    </row>
    <row r="2" spans="1:54" ht="4.5" customHeight="1" x14ac:dyDescent="0.2">
      <c r="A2" s="373"/>
      <c r="B2" s="1117"/>
      <c r="C2" s="1117"/>
      <c r="D2" s="1117"/>
      <c r="E2" s="1117"/>
      <c r="F2" s="1117"/>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6"/>
    </row>
    <row r="3" spans="1:54" x14ac:dyDescent="0.2">
      <c r="A3" s="373"/>
      <c r="B3" s="1117"/>
      <c r="C3" s="166" t="s">
        <v>1682</v>
      </c>
      <c r="D3" s="1117"/>
      <c r="E3" s="1117"/>
      <c r="F3" s="1117"/>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73"/>
      <c r="B4" s="1117"/>
      <c r="C4" s="1106" t="s">
        <v>1683</v>
      </c>
      <c r="D4" s="1117"/>
      <c r="E4" s="1117"/>
      <c r="F4" s="1117"/>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73"/>
      <c r="B5" s="1117"/>
      <c r="C5" s="1106" t="s">
        <v>1684</v>
      </c>
      <c r="D5" s="1117"/>
      <c r="E5" s="1117"/>
      <c r="F5" s="1117"/>
      <c r="G5" s="166"/>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ht="4.5" customHeight="1" x14ac:dyDescent="0.2">
      <c r="A6" s="373"/>
      <c r="B6" s="1117"/>
      <c r="C6" s="1106"/>
      <c r="D6" s="1117"/>
      <c r="E6" s="1117"/>
      <c r="F6" s="1117"/>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73"/>
      <c r="B7" s="1117"/>
      <c r="C7" s="386">
        <v>1</v>
      </c>
      <c r="D7" s="1117"/>
      <c r="E7" s="1113" t="s">
        <v>1685</v>
      </c>
      <c r="F7" s="1117"/>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6"/>
    </row>
    <row r="8" spans="1:54" x14ac:dyDescent="0.2">
      <c r="A8" s="373"/>
      <c r="B8" s="1117"/>
      <c r="C8" s="1106"/>
      <c r="D8" s="1117"/>
      <c r="E8" s="1117"/>
      <c r="F8" s="1117"/>
      <c r="G8" s="166"/>
      <c r="H8" s="29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6"/>
    </row>
    <row r="9" spans="1:54" x14ac:dyDescent="0.2">
      <c r="A9" s="373"/>
      <c r="B9" s="1117"/>
      <c r="C9" s="1106"/>
      <c r="D9" s="1117"/>
      <c r="E9" s="1117"/>
      <c r="F9" s="1117" t="s">
        <v>573</v>
      </c>
      <c r="G9" s="166"/>
      <c r="H9" s="1747"/>
      <c r="I9" s="1747"/>
      <c r="J9" s="166" t="s">
        <v>1686</v>
      </c>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6"/>
    </row>
    <row r="10" spans="1:54" ht="4.5" customHeight="1" x14ac:dyDescent="0.2">
      <c r="A10" s="373"/>
      <c r="B10" s="1117"/>
      <c r="C10" s="1106"/>
      <c r="D10" s="1117"/>
      <c r="E10" s="1117"/>
      <c r="F10" s="1117"/>
      <c r="G10" s="166"/>
      <c r="H10" s="296"/>
      <c r="I10" s="166"/>
      <c r="J10" s="166"/>
      <c r="K10" s="166"/>
      <c r="L10" s="166"/>
      <c r="M10" s="166"/>
      <c r="N10" s="166"/>
      <c r="O10" s="166"/>
      <c r="P10" s="166"/>
      <c r="Q10" s="166"/>
      <c r="R10" s="166"/>
      <c r="S10" s="166"/>
      <c r="T10" s="166"/>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166"/>
      <c r="BB10" s="306"/>
    </row>
    <row r="11" spans="1:54" x14ac:dyDescent="0.2">
      <c r="A11" s="373"/>
      <c r="B11" s="1117"/>
      <c r="C11" s="1106"/>
      <c r="D11" s="1117"/>
      <c r="E11" s="1117"/>
      <c r="F11" s="1117" t="s">
        <v>573</v>
      </c>
      <c r="G11" s="166"/>
      <c r="H11" s="1747"/>
      <c r="I11" s="1747"/>
      <c r="J11" s="166" t="s">
        <v>1687</v>
      </c>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166"/>
      <c r="BB11" s="306"/>
    </row>
    <row r="12" spans="1:54" x14ac:dyDescent="0.2">
      <c r="A12" s="373"/>
      <c r="B12" s="1117"/>
      <c r="C12" s="1117"/>
      <c r="D12" s="1117"/>
      <c r="E12" s="1117"/>
      <c r="F12" s="1117"/>
      <c r="G12" s="166"/>
      <c r="H12" s="296"/>
      <c r="I12" s="166"/>
      <c r="J12" s="166" t="s">
        <v>1688</v>
      </c>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306"/>
    </row>
    <row r="13" spans="1:54" x14ac:dyDescent="0.2">
      <c r="A13" s="373"/>
      <c r="B13" s="1117"/>
      <c r="C13" s="1117"/>
      <c r="D13" s="1117"/>
      <c r="E13" s="1117"/>
      <c r="F13" s="1117"/>
      <c r="G13" s="166"/>
      <c r="H13" s="166"/>
      <c r="I13" s="166"/>
      <c r="J13" s="166"/>
      <c r="K13" s="166"/>
      <c r="L13" s="166" t="s">
        <v>1689</v>
      </c>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306"/>
    </row>
    <row r="14" spans="1:54" x14ac:dyDescent="0.2">
      <c r="A14" s="373"/>
      <c r="B14" s="1117"/>
      <c r="C14" s="1117"/>
      <c r="D14" s="1117"/>
      <c r="E14" s="1117"/>
      <c r="F14" s="1117"/>
      <c r="G14" s="166"/>
      <c r="H14" s="166"/>
      <c r="I14" s="166"/>
      <c r="J14" s="166"/>
      <c r="K14" s="166"/>
      <c r="L14" s="166" t="s">
        <v>1690</v>
      </c>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306"/>
    </row>
    <row r="15" spans="1:54" x14ac:dyDescent="0.2">
      <c r="A15" s="373"/>
      <c r="B15" s="1117"/>
      <c r="C15" s="1117"/>
      <c r="D15" s="1117"/>
      <c r="E15" s="1117"/>
      <c r="F15" s="1117"/>
      <c r="G15" s="166"/>
      <c r="H15" s="166"/>
      <c r="I15" s="166"/>
      <c r="J15" s="166"/>
      <c r="K15" s="166"/>
      <c r="L15" s="166" t="s">
        <v>1691</v>
      </c>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306"/>
    </row>
    <row r="16" spans="1:54" x14ac:dyDescent="0.2">
      <c r="A16" s="373"/>
      <c r="B16" s="1117"/>
      <c r="C16" s="1117"/>
      <c r="D16" s="1117"/>
      <c r="E16" s="1117"/>
      <c r="F16" s="1117"/>
      <c r="G16" s="166"/>
      <c r="H16" s="166"/>
      <c r="I16" s="166"/>
      <c r="J16" s="166"/>
      <c r="K16" s="166"/>
      <c r="L16" s="166" t="s">
        <v>1692</v>
      </c>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306"/>
    </row>
    <row r="17" spans="1:54" x14ac:dyDescent="0.2">
      <c r="A17" s="373"/>
      <c r="B17" s="1117"/>
      <c r="C17" s="1117"/>
      <c r="D17" s="1117"/>
      <c r="E17" s="1117"/>
      <c r="F17" s="1117"/>
      <c r="G17" s="166"/>
      <c r="H17" s="166"/>
      <c r="I17" s="166"/>
      <c r="J17" s="166"/>
      <c r="K17" s="166"/>
      <c r="L17" s="166" t="s">
        <v>1693</v>
      </c>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306"/>
    </row>
    <row r="18" spans="1:54" x14ac:dyDescent="0.2">
      <c r="A18" s="373"/>
      <c r="B18" s="1117"/>
      <c r="C18" s="1117"/>
      <c r="D18" s="1117"/>
      <c r="E18" s="1117"/>
      <c r="F18" s="1117"/>
      <c r="G18" s="166"/>
      <c r="H18" s="166"/>
      <c r="I18" s="166"/>
      <c r="J18" s="166"/>
      <c r="K18" s="166"/>
      <c r="L18" s="166" t="s">
        <v>1694</v>
      </c>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306"/>
    </row>
    <row r="19" spans="1:54" x14ac:dyDescent="0.2">
      <c r="A19" s="373"/>
      <c r="B19" s="1117"/>
      <c r="C19" s="1117"/>
      <c r="D19" s="1117"/>
      <c r="E19" s="1117"/>
      <c r="F19" s="1117"/>
      <c r="G19" s="166"/>
      <c r="H19" s="166"/>
      <c r="I19" s="166"/>
      <c r="J19" s="166"/>
      <c r="K19" s="166"/>
      <c r="L19" s="166" t="s">
        <v>1695</v>
      </c>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107"/>
      <c r="AJ19" s="2292"/>
      <c r="AK19" s="2293"/>
      <c r="AL19" s="2293"/>
      <c r="AM19" s="2293"/>
      <c r="AN19" s="2293"/>
      <c r="AO19" s="2293"/>
      <c r="AP19" s="2294"/>
      <c r="AQ19" s="166" t="s">
        <v>1483</v>
      </c>
      <c r="AR19" s="357" t="s">
        <v>1696</v>
      </c>
      <c r="AS19" s="166"/>
      <c r="AT19" s="166"/>
      <c r="AU19" s="166"/>
      <c r="AV19" s="166"/>
      <c r="AW19" s="166"/>
      <c r="AX19" s="166"/>
      <c r="AY19" s="166"/>
      <c r="AZ19" s="166"/>
      <c r="BA19" s="166"/>
      <c r="BB19" s="306"/>
    </row>
    <row r="20" spans="1:54" x14ac:dyDescent="0.2">
      <c r="A20" s="373"/>
      <c r="B20" s="1117"/>
      <c r="C20" s="1117"/>
      <c r="D20" s="1117"/>
      <c r="E20" s="1117"/>
      <c r="F20" s="1117"/>
      <c r="G20" s="166"/>
      <c r="H20" s="166"/>
      <c r="I20" s="166"/>
      <c r="J20" s="166"/>
      <c r="K20" s="166"/>
      <c r="L20" s="357" t="s">
        <v>1697</v>
      </c>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046"/>
      <c r="AJ20" s="1046"/>
      <c r="AK20" s="1046"/>
      <c r="AL20" s="1046"/>
      <c r="AM20" s="1046"/>
      <c r="AN20" s="1046"/>
      <c r="AO20" s="1046"/>
      <c r="AP20" s="1046"/>
      <c r="AQ20" s="166"/>
      <c r="AR20" s="166"/>
      <c r="AS20" s="166"/>
      <c r="AT20" s="166"/>
      <c r="AU20" s="166"/>
      <c r="AV20" s="166"/>
      <c r="AW20" s="166"/>
      <c r="AX20" s="166"/>
      <c r="AY20" s="166"/>
      <c r="AZ20" s="166"/>
      <c r="BA20" s="166"/>
      <c r="BB20" s="306"/>
    </row>
    <row r="21" spans="1:54" ht="4.5" customHeight="1" x14ac:dyDescent="0.2">
      <c r="A21" s="373"/>
      <c r="B21" s="1117"/>
      <c r="C21" s="1117"/>
      <c r="D21" s="1117"/>
      <c r="E21" s="1117"/>
      <c r="F21" s="1117"/>
      <c r="G21" s="166"/>
      <c r="H21" s="29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166"/>
      <c r="BB21" s="306"/>
    </row>
    <row r="22" spans="1:54" x14ac:dyDescent="0.2">
      <c r="A22" s="373"/>
      <c r="B22" s="1117"/>
      <c r="C22" s="1117"/>
      <c r="D22" s="1117"/>
      <c r="E22" s="1117"/>
      <c r="F22" s="1117" t="s">
        <v>573</v>
      </c>
      <c r="G22" s="166"/>
      <c r="H22" s="1747"/>
      <c r="I22" s="1747"/>
      <c r="J22" s="166" t="s">
        <v>1698</v>
      </c>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c r="BB22" s="306"/>
    </row>
    <row r="23" spans="1:54" x14ac:dyDescent="0.2">
      <c r="A23" s="373"/>
      <c r="B23" s="1117"/>
      <c r="C23" s="1117"/>
      <c r="D23" s="1117"/>
      <c r="E23" s="1117"/>
      <c r="F23" s="1117"/>
      <c r="G23" s="166"/>
      <c r="H23" s="296"/>
      <c r="I23" s="166"/>
      <c r="J23" s="166" t="s">
        <v>1699</v>
      </c>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306"/>
    </row>
    <row r="24" spans="1:54" x14ac:dyDescent="0.2">
      <c r="A24" s="373"/>
      <c r="B24" s="1117"/>
      <c r="C24" s="1117"/>
      <c r="D24" s="1117"/>
      <c r="E24" s="1117"/>
      <c r="F24" s="1117"/>
      <c r="G24" s="166"/>
      <c r="H24" s="296"/>
      <c r="I24" s="166"/>
      <c r="J24" s="166" t="s">
        <v>1700</v>
      </c>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306"/>
    </row>
    <row r="25" spans="1:54" x14ac:dyDescent="0.2">
      <c r="A25" s="373"/>
      <c r="B25" s="1117"/>
      <c r="C25" s="1117"/>
      <c r="D25" s="1117"/>
      <c r="E25" s="1117"/>
      <c r="F25" s="1117"/>
      <c r="G25" s="166"/>
      <c r="H25" s="166"/>
      <c r="I25" s="166"/>
      <c r="J25" s="166"/>
      <c r="K25" s="166"/>
      <c r="L25" s="166" t="s">
        <v>1701</v>
      </c>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306"/>
    </row>
    <row r="26" spans="1:54" x14ac:dyDescent="0.2">
      <c r="A26" s="373"/>
      <c r="B26" s="1117"/>
      <c r="C26" s="1117"/>
      <c r="D26" s="1117"/>
      <c r="E26" s="1117"/>
      <c r="F26" s="1117"/>
      <c r="G26" s="166"/>
      <c r="H26" s="166"/>
      <c r="I26" s="166"/>
      <c r="J26" s="166"/>
      <c r="K26" s="166"/>
      <c r="L26" s="166" t="s">
        <v>1702</v>
      </c>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306"/>
    </row>
    <row r="27" spans="1:54" x14ac:dyDescent="0.2">
      <c r="A27" s="373"/>
      <c r="B27" s="1117"/>
      <c r="C27" s="1117"/>
      <c r="D27" s="1117"/>
      <c r="E27" s="1117"/>
      <c r="F27" s="1117"/>
      <c r="G27" s="166"/>
      <c r="H27" s="166"/>
      <c r="I27" s="166"/>
      <c r="J27" s="166"/>
      <c r="K27" s="166"/>
      <c r="L27" s="166" t="s">
        <v>1703</v>
      </c>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166"/>
      <c r="BB27" s="306"/>
    </row>
    <row r="28" spans="1:54" x14ac:dyDescent="0.2">
      <c r="A28" s="373"/>
      <c r="B28" s="1117"/>
      <c r="C28" s="1117"/>
      <c r="D28" s="1117"/>
      <c r="E28" s="1117"/>
      <c r="F28" s="1117"/>
      <c r="G28" s="166"/>
      <c r="H28" s="166"/>
      <c r="I28" s="166"/>
      <c r="J28" s="166"/>
      <c r="K28" s="166"/>
      <c r="L28" s="166" t="s">
        <v>1704</v>
      </c>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306"/>
    </row>
    <row r="29" spans="1:54" x14ac:dyDescent="0.2">
      <c r="A29" s="373"/>
      <c r="B29" s="1117"/>
      <c r="C29" s="1117"/>
      <c r="D29" s="1117"/>
      <c r="E29" s="1117"/>
      <c r="F29" s="1117"/>
      <c r="G29" s="166"/>
      <c r="H29" s="166"/>
      <c r="I29" s="166"/>
      <c r="J29" s="166"/>
      <c r="K29" s="166"/>
      <c r="L29" s="166" t="s">
        <v>1695</v>
      </c>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107"/>
      <c r="AJ29" s="2292"/>
      <c r="AK29" s="2293"/>
      <c r="AL29" s="2293"/>
      <c r="AM29" s="2293"/>
      <c r="AN29" s="2293"/>
      <c r="AO29" s="2293"/>
      <c r="AP29" s="2294"/>
      <c r="AQ29" s="166" t="s">
        <v>1483</v>
      </c>
      <c r="AR29" s="357" t="s">
        <v>1696</v>
      </c>
      <c r="AS29" s="166"/>
      <c r="AT29" s="166"/>
      <c r="AU29" s="166"/>
      <c r="AV29" s="166"/>
      <c r="AW29" s="166"/>
      <c r="AX29" s="166"/>
      <c r="AY29" s="166"/>
      <c r="AZ29" s="166"/>
      <c r="BA29" s="166"/>
      <c r="BB29" s="306"/>
    </row>
    <row r="30" spans="1:54" x14ac:dyDescent="0.2">
      <c r="A30" s="373"/>
      <c r="B30" s="1117"/>
      <c r="C30" s="1117"/>
      <c r="D30" s="1117"/>
      <c r="E30" s="1117"/>
      <c r="F30" s="1117"/>
      <c r="G30" s="166"/>
      <c r="H30" s="166"/>
      <c r="I30" s="166"/>
      <c r="J30" s="166"/>
      <c r="K30" s="166"/>
      <c r="L30" s="357" t="s">
        <v>1697</v>
      </c>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046"/>
      <c r="AJ30" s="1046"/>
      <c r="AK30" s="1046"/>
      <c r="AL30" s="1046"/>
      <c r="AM30" s="1046"/>
      <c r="AN30" s="1046"/>
      <c r="AO30" s="1046"/>
      <c r="AP30" s="1046"/>
      <c r="AQ30" s="166"/>
      <c r="AR30" s="166"/>
      <c r="AS30" s="166"/>
      <c r="AT30" s="166"/>
      <c r="AU30" s="166"/>
      <c r="AV30" s="166"/>
      <c r="AW30" s="166"/>
      <c r="AX30" s="166"/>
      <c r="AY30" s="166"/>
      <c r="AZ30" s="166"/>
      <c r="BA30" s="166"/>
      <c r="BB30" s="306"/>
    </row>
    <row r="31" spans="1:54" ht="7.5" customHeight="1" x14ac:dyDescent="0.2">
      <c r="A31" s="373"/>
      <c r="B31" s="1117"/>
      <c r="C31" s="1117"/>
      <c r="D31" s="1117"/>
      <c r="E31" s="1117"/>
      <c r="F31" s="1117"/>
      <c r="G31" s="166"/>
      <c r="H31" s="166"/>
      <c r="I31" s="166"/>
      <c r="J31" s="166"/>
      <c r="K31" s="166"/>
      <c r="L31" s="385"/>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046"/>
      <c r="AJ31" s="1046"/>
      <c r="AK31" s="1046"/>
      <c r="AL31" s="1046"/>
      <c r="AM31" s="1046"/>
      <c r="AN31" s="1046"/>
      <c r="AO31" s="1046"/>
      <c r="AP31" s="1046"/>
      <c r="AQ31" s="166"/>
      <c r="AR31" s="166"/>
      <c r="AS31" s="166"/>
      <c r="AT31" s="166"/>
      <c r="AU31" s="166"/>
      <c r="AV31" s="166"/>
      <c r="AW31" s="166"/>
      <c r="AX31" s="166"/>
      <c r="AY31" s="166"/>
      <c r="AZ31" s="166"/>
      <c r="BA31" s="166"/>
      <c r="BB31" s="306"/>
    </row>
    <row r="32" spans="1:54" x14ac:dyDescent="0.2">
      <c r="A32" s="373"/>
      <c r="B32" s="1117"/>
      <c r="C32" s="303">
        <v>2</v>
      </c>
      <c r="D32" s="1117"/>
      <c r="E32" s="1113" t="s">
        <v>1705</v>
      </c>
      <c r="F32" s="1117"/>
      <c r="G32" s="166"/>
      <c r="H32" s="166"/>
      <c r="I32" s="166"/>
      <c r="J32" s="166"/>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306"/>
    </row>
    <row r="33" spans="1:54" x14ac:dyDescent="0.2">
      <c r="A33" s="373"/>
      <c r="B33" s="1117"/>
      <c r="C33" s="312"/>
      <c r="D33" s="166"/>
      <c r="E33" s="166"/>
      <c r="F33" s="166"/>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306"/>
    </row>
    <row r="34" spans="1:54" x14ac:dyDescent="0.2">
      <c r="A34" s="373"/>
      <c r="B34" s="1117"/>
      <c r="C34" s="1117"/>
      <c r="D34" s="1117"/>
      <c r="E34" s="1117"/>
      <c r="F34" s="1117" t="s">
        <v>1028</v>
      </c>
      <c r="G34" s="1747"/>
      <c r="H34" s="1747"/>
      <c r="I34" s="1747"/>
      <c r="J34" s="166" t="s">
        <v>1706</v>
      </c>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166"/>
      <c r="BB34" s="306"/>
    </row>
    <row r="35" spans="1:54" x14ac:dyDescent="0.2">
      <c r="A35" s="373"/>
      <c r="B35" s="1117"/>
      <c r="C35" s="1117"/>
      <c r="D35" s="1117"/>
      <c r="E35" s="1117"/>
      <c r="F35" s="1117"/>
      <c r="G35" s="166"/>
      <c r="H35" s="29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306"/>
    </row>
    <row r="36" spans="1:54" x14ac:dyDescent="0.2">
      <c r="A36" s="373"/>
      <c r="B36" s="1117"/>
      <c r="C36" s="1117"/>
      <c r="D36" s="1117"/>
      <c r="E36" s="1117"/>
      <c r="F36" s="1117"/>
      <c r="G36" s="166"/>
      <c r="H36" s="1747"/>
      <c r="I36" s="1747"/>
      <c r="J36" s="166" t="s">
        <v>1707</v>
      </c>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306"/>
    </row>
    <row r="37" spans="1:54" x14ac:dyDescent="0.2">
      <c r="A37" s="373"/>
      <c r="B37" s="1117"/>
      <c r="C37" s="1117"/>
      <c r="D37" s="1117"/>
      <c r="E37" s="1117"/>
      <c r="F37" s="1117"/>
      <c r="G37" s="166"/>
      <c r="H37" s="29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306"/>
    </row>
    <row r="38" spans="1:54" x14ac:dyDescent="0.2">
      <c r="A38" s="373"/>
      <c r="B38" s="1117"/>
      <c r="C38" s="1117"/>
      <c r="D38" s="1117"/>
      <c r="E38" s="1117"/>
      <c r="F38" s="1117"/>
      <c r="G38" s="166"/>
      <c r="H38" s="1747"/>
      <c r="I38" s="1747"/>
      <c r="J38" s="166" t="s">
        <v>1232</v>
      </c>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306"/>
    </row>
    <row r="39" spans="1:54" x14ac:dyDescent="0.2">
      <c r="A39" s="373"/>
      <c r="B39" s="1117"/>
      <c r="C39" s="1117"/>
      <c r="D39" s="1117"/>
      <c r="E39" s="1117"/>
      <c r="F39" s="1117"/>
      <c r="G39" s="166"/>
      <c r="H39" s="29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306"/>
    </row>
    <row r="40" spans="1:54" x14ac:dyDescent="0.2">
      <c r="A40" s="373"/>
      <c r="B40" s="1117"/>
      <c r="C40" s="1117"/>
      <c r="D40" s="1117"/>
      <c r="E40" s="1117"/>
      <c r="F40" s="1117"/>
      <c r="G40" s="166"/>
      <c r="H40" s="1747"/>
      <c r="I40" s="1747"/>
      <c r="J40" s="2296" t="s">
        <v>1708</v>
      </c>
      <c r="K40" s="2296"/>
      <c r="L40" s="2296"/>
      <c r="M40" s="2296"/>
      <c r="N40" s="2296"/>
      <c r="O40" s="2296"/>
      <c r="P40" s="2296"/>
      <c r="Q40" s="2296"/>
      <c r="R40" s="166"/>
      <c r="S40" s="166"/>
      <c r="T40" s="166"/>
      <c r="U40" s="166"/>
      <c r="V40" s="166"/>
      <c r="W40" s="166"/>
      <c r="X40" s="166"/>
      <c r="Y40" s="166"/>
      <c r="Z40" s="166"/>
      <c r="AA40" s="166" t="s">
        <v>573</v>
      </c>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306"/>
    </row>
    <row r="41" spans="1:54" ht="4.5" customHeight="1" x14ac:dyDescent="0.2">
      <c r="A41" s="373"/>
      <c r="B41" s="1117"/>
      <c r="C41" s="1117"/>
      <c r="D41" s="1117"/>
      <c r="E41" s="1117"/>
      <c r="F41" s="1117"/>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166"/>
      <c r="BB41" s="306"/>
    </row>
    <row r="42" spans="1:54" x14ac:dyDescent="0.2">
      <c r="A42" s="373"/>
      <c r="B42" s="1117"/>
      <c r="C42" s="1117"/>
      <c r="D42" s="1117"/>
      <c r="E42" s="1117"/>
      <c r="F42" s="1117"/>
      <c r="G42" s="166"/>
      <c r="H42" s="166"/>
      <c r="I42" s="166"/>
      <c r="J42" s="166"/>
      <c r="K42" s="166"/>
      <c r="L42" s="166" t="s">
        <v>1709</v>
      </c>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166"/>
      <c r="BB42" s="306"/>
    </row>
    <row r="43" spans="1:54" x14ac:dyDescent="0.2">
      <c r="A43" s="373"/>
      <c r="B43" s="1117"/>
      <c r="C43" s="1117"/>
      <c r="D43" s="1117"/>
      <c r="E43" s="1117"/>
      <c r="F43" s="1117"/>
      <c r="G43" s="166"/>
      <c r="H43" s="166"/>
      <c r="I43" s="166"/>
      <c r="J43" s="166"/>
      <c r="K43" s="166"/>
      <c r="L43" s="166" t="s">
        <v>1710</v>
      </c>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166"/>
      <c r="BB43" s="306"/>
    </row>
    <row r="44" spans="1:54" x14ac:dyDescent="0.2">
      <c r="A44" s="373"/>
      <c r="B44" s="1117"/>
      <c r="C44" s="1117"/>
      <c r="D44" s="1117"/>
      <c r="E44" s="1117"/>
      <c r="F44" s="1117"/>
      <c r="G44" s="166"/>
      <c r="H44" s="166"/>
      <c r="I44" s="166"/>
      <c r="J44" s="166"/>
      <c r="K44" s="166"/>
      <c r="L44" s="166" t="s">
        <v>1711</v>
      </c>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166"/>
      <c r="BB44" s="306"/>
    </row>
    <row r="45" spans="1:54" x14ac:dyDescent="0.2">
      <c r="A45" s="373"/>
      <c r="B45" s="1117"/>
      <c r="C45" s="1117"/>
      <c r="D45" s="1117"/>
      <c r="E45" s="1117"/>
      <c r="F45" s="1117"/>
      <c r="G45" s="166"/>
      <c r="H45" s="166"/>
      <c r="I45" s="166"/>
      <c r="J45" s="166"/>
      <c r="K45" s="166"/>
      <c r="L45" s="166" t="s">
        <v>1712</v>
      </c>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306"/>
    </row>
    <row r="46" spans="1:54" x14ac:dyDescent="0.2">
      <c r="A46" s="373"/>
      <c r="B46" s="1117"/>
      <c r="C46" s="1117"/>
      <c r="D46" s="1117"/>
      <c r="E46" s="1117"/>
      <c r="F46" s="1117"/>
      <c r="G46" s="166"/>
      <c r="H46" s="166"/>
      <c r="I46" s="166"/>
      <c r="J46" s="166"/>
      <c r="K46" s="166"/>
      <c r="L46" s="166" t="s">
        <v>1713</v>
      </c>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c r="AQ46" s="166"/>
      <c r="AR46" s="166"/>
      <c r="AS46" s="166"/>
      <c r="AT46" s="166"/>
      <c r="AU46" s="166"/>
      <c r="AV46" s="166"/>
      <c r="AW46" s="166"/>
      <c r="AX46" s="166"/>
      <c r="AY46" s="166"/>
      <c r="AZ46" s="166"/>
      <c r="BA46" s="166"/>
      <c r="BB46" s="306"/>
    </row>
    <row r="47" spans="1:54" x14ac:dyDescent="0.2">
      <c r="A47" s="373"/>
      <c r="B47" s="1117"/>
      <c r="C47" s="1117"/>
      <c r="D47" s="1117"/>
      <c r="E47" s="1117"/>
      <c r="F47" s="1117"/>
      <c r="G47" s="166"/>
      <c r="H47" s="166"/>
      <c r="I47" s="166"/>
      <c r="J47" s="166"/>
      <c r="K47" s="166"/>
      <c r="L47" s="357" t="s">
        <v>1714</v>
      </c>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306"/>
    </row>
    <row r="48" spans="1:54" x14ac:dyDescent="0.2">
      <c r="A48" s="373"/>
      <c r="B48" s="1117"/>
      <c r="C48" s="1117"/>
      <c r="D48" s="1117"/>
      <c r="E48" s="1117"/>
      <c r="F48" s="1117"/>
      <c r="G48" s="166"/>
      <c r="H48" s="166"/>
      <c r="I48" s="166"/>
      <c r="J48" s="166"/>
      <c r="K48" s="166"/>
      <c r="L48" s="166" t="s">
        <v>1715</v>
      </c>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166"/>
      <c r="BB48" s="306"/>
    </row>
    <row r="49" spans="1:54" x14ac:dyDescent="0.2">
      <c r="A49" s="373"/>
      <c r="B49" s="1117"/>
      <c r="C49" s="1117"/>
      <c r="D49" s="1117"/>
      <c r="E49" s="1117"/>
      <c r="F49" s="1117"/>
      <c r="G49" s="166"/>
      <c r="H49" s="166"/>
      <c r="I49" s="166"/>
      <c r="J49" s="166"/>
      <c r="K49" s="166"/>
      <c r="L49" s="166" t="s">
        <v>1716</v>
      </c>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306"/>
    </row>
    <row r="50" spans="1:54" x14ac:dyDescent="0.2">
      <c r="A50" s="373"/>
      <c r="B50" s="1117"/>
      <c r="C50" s="1117"/>
      <c r="D50" s="1117"/>
      <c r="E50" s="1117"/>
      <c r="F50" s="1117"/>
      <c r="G50" s="166"/>
      <c r="H50" s="166"/>
      <c r="I50" s="166"/>
      <c r="J50" s="166"/>
      <c r="K50" s="166"/>
      <c r="L50" s="385"/>
      <c r="M50" s="166"/>
      <c r="N50" s="166"/>
      <c r="O50" s="166"/>
      <c r="P50" s="166"/>
      <c r="Q50" s="166"/>
      <c r="R50" s="166"/>
      <c r="S50" s="166"/>
      <c r="T50" s="166"/>
      <c r="U50" s="166"/>
      <c r="V50" s="166"/>
      <c r="W50" s="166"/>
      <c r="X50" s="166"/>
      <c r="Y50" s="166" t="s">
        <v>1717</v>
      </c>
      <c r="Z50" s="166"/>
      <c r="AA50" s="166"/>
      <c r="AB50" s="166"/>
      <c r="AC50" s="166"/>
      <c r="AD50" s="166"/>
      <c r="AE50" s="166"/>
      <c r="AF50" s="166"/>
      <c r="AG50" s="166"/>
      <c r="AH50" s="166"/>
      <c r="AI50" s="166"/>
      <c r="AJ50" s="166"/>
      <c r="AK50" s="166"/>
      <c r="AL50" s="166"/>
      <c r="AM50" s="166"/>
      <c r="AN50" s="2292"/>
      <c r="AO50" s="2293"/>
      <c r="AP50" s="2293"/>
      <c r="AQ50" s="2293"/>
      <c r="AR50" s="2293"/>
      <c r="AS50" s="2293"/>
      <c r="AT50" s="2293"/>
      <c r="AU50" s="2293"/>
      <c r="AV50" s="2293"/>
      <c r="AW50" s="2293"/>
      <c r="AX50" s="2294"/>
      <c r="AY50" s="166"/>
      <c r="AZ50" s="166"/>
      <c r="BA50" s="166"/>
      <c r="BB50" s="306"/>
    </row>
    <row r="51" spans="1:54" ht="4.5" customHeight="1" x14ac:dyDescent="0.2">
      <c r="A51" s="373"/>
      <c r="B51" s="1117"/>
      <c r="C51" s="1117"/>
      <c r="D51" s="1117"/>
      <c r="E51" s="1117"/>
      <c r="F51" s="1117"/>
      <c r="G51" s="166"/>
      <c r="H51" s="166"/>
      <c r="I51" s="166"/>
      <c r="J51" s="166"/>
      <c r="K51" s="166"/>
      <c r="L51" s="385"/>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6"/>
      <c r="AN51" s="1107"/>
      <c r="AO51" s="1107"/>
      <c r="AP51" s="1107"/>
      <c r="AQ51" s="1107"/>
      <c r="AR51" s="1107"/>
      <c r="AS51" s="1107"/>
      <c r="AT51" s="1107"/>
      <c r="AU51" s="1107"/>
      <c r="AV51" s="1107"/>
      <c r="AW51" s="1107"/>
      <c r="AX51" s="1107"/>
      <c r="AY51" s="166"/>
      <c r="AZ51" s="166"/>
      <c r="BA51" s="166"/>
      <c r="BB51" s="306"/>
    </row>
    <row r="52" spans="1:54" x14ac:dyDescent="0.2">
      <c r="A52" s="373"/>
      <c r="B52" s="1117"/>
      <c r="C52" s="1117"/>
      <c r="D52" s="1117"/>
      <c r="E52" s="1117"/>
      <c r="F52" s="1117" t="s">
        <v>1718</v>
      </c>
      <c r="G52" s="1747"/>
      <c r="H52" s="1747"/>
      <c r="I52" s="1747"/>
      <c r="J52" s="166" t="s">
        <v>1719</v>
      </c>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306"/>
    </row>
    <row r="53" spans="1:54" ht="4.5" customHeight="1" x14ac:dyDescent="0.2">
      <c r="A53" s="373"/>
      <c r="B53" s="1117"/>
      <c r="C53" s="1117"/>
      <c r="D53" s="1117"/>
      <c r="E53" s="1117"/>
      <c r="F53" s="1117"/>
      <c r="G53" s="166"/>
      <c r="H53" s="296"/>
      <c r="I53" s="166"/>
      <c r="J53" s="166"/>
      <c r="K53" s="166"/>
      <c r="L53" s="166"/>
      <c r="M53" s="166"/>
      <c r="N53" s="166"/>
      <c r="O53" s="166"/>
      <c r="P53" s="166"/>
      <c r="Q53" s="166"/>
      <c r="R53" s="166"/>
      <c r="S53" s="166"/>
      <c r="T53" s="166"/>
      <c r="U53" s="166"/>
      <c r="V53" s="166"/>
      <c r="W53" s="166"/>
      <c r="X53" s="166"/>
      <c r="Y53" s="166"/>
      <c r="Z53" s="166"/>
      <c r="AA53" s="166"/>
      <c r="AB53" s="166"/>
      <c r="AC53" s="166"/>
      <c r="AD53" s="166"/>
      <c r="AE53" s="166"/>
      <c r="AF53" s="166"/>
      <c r="AG53" s="166"/>
      <c r="AH53" s="166"/>
      <c r="AI53" s="166"/>
      <c r="AJ53" s="166"/>
      <c r="AK53" s="166"/>
      <c r="AL53" s="166"/>
      <c r="AM53" s="166"/>
      <c r="AN53" s="166"/>
      <c r="AO53" s="166"/>
      <c r="AP53" s="166"/>
      <c r="AQ53" s="166"/>
      <c r="AR53" s="166"/>
      <c r="AS53" s="166"/>
      <c r="AT53" s="166"/>
      <c r="AU53" s="166"/>
      <c r="AV53" s="166"/>
      <c r="AW53" s="166"/>
      <c r="AX53" s="166"/>
      <c r="AY53" s="166"/>
      <c r="AZ53" s="166"/>
      <c r="BA53" s="166"/>
      <c r="BB53" s="306"/>
    </row>
    <row r="54" spans="1:54" x14ac:dyDescent="0.2">
      <c r="A54" s="373"/>
      <c r="B54" s="1117"/>
      <c r="C54" s="1117"/>
      <c r="D54" s="1117"/>
      <c r="E54" s="1117"/>
      <c r="F54" s="1117"/>
      <c r="G54" s="166"/>
      <c r="H54" s="1747"/>
      <c r="I54" s="1747"/>
      <c r="J54" s="166" t="s">
        <v>1707</v>
      </c>
      <c r="K54" s="166"/>
      <c r="L54" s="166"/>
      <c r="M54" s="166"/>
      <c r="N54" s="166"/>
      <c r="O54" s="166"/>
      <c r="P54" s="166"/>
      <c r="Q54" s="166"/>
      <c r="R54" s="166"/>
      <c r="S54" s="166"/>
      <c r="T54" s="166"/>
      <c r="U54" s="166"/>
      <c r="V54" s="166"/>
      <c r="W54" s="166"/>
      <c r="X54" s="166"/>
      <c r="Y54" s="166"/>
      <c r="Z54" s="166"/>
      <c r="AA54" s="166"/>
      <c r="AB54" s="166"/>
      <c r="AC54" s="166"/>
      <c r="AD54" s="166"/>
      <c r="AE54" s="166"/>
      <c r="AF54" s="166"/>
      <c r="AG54" s="166"/>
      <c r="AH54" s="166"/>
      <c r="AI54" s="166"/>
      <c r="AJ54" s="166"/>
      <c r="AK54" s="166"/>
      <c r="AL54" s="166"/>
      <c r="AM54" s="166"/>
      <c r="AN54" s="166"/>
      <c r="AO54" s="166"/>
      <c r="AP54" s="166"/>
      <c r="AQ54" s="166"/>
      <c r="AR54" s="166"/>
      <c r="AS54" s="166"/>
      <c r="AT54" s="166"/>
      <c r="AU54" s="166"/>
      <c r="AV54" s="166"/>
      <c r="AW54" s="166"/>
      <c r="AX54" s="166"/>
      <c r="AY54" s="166"/>
      <c r="AZ54" s="166"/>
      <c r="BA54" s="166"/>
      <c r="BB54" s="306"/>
    </row>
    <row r="55" spans="1:54" ht="4.5" customHeight="1" x14ac:dyDescent="0.2">
      <c r="A55" s="373"/>
      <c r="B55" s="1117"/>
      <c r="C55" s="1117"/>
      <c r="D55" s="1117"/>
      <c r="E55" s="1117"/>
      <c r="F55" s="1117"/>
      <c r="G55" s="166"/>
      <c r="H55" s="29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306"/>
    </row>
    <row r="56" spans="1:54" x14ac:dyDescent="0.2">
      <c r="A56" s="373"/>
      <c r="B56" s="1117"/>
      <c r="C56" s="1117"/>
      <c r="D56" s="1117"/>
      <c r="E56" s="1117"/>
      <c r="F56" s="1117"/>
      <c r="G56" s="166"/>
      <c r="H56" s="1747"/>
      <c r="I56" s="1747"/>
      <c r="J56" s="166" t="s">
        <v>1232</v>
      </c>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166"/>
      <c r="BB56" s="306"/>
    </row>
    <row r="57" spans="1:54" ht="4.5" customHeight="1" x14ac:dyDescent="0.2">
      <c r="A57" s="373"/>
      <c r="B57" s="1117"/>
      <c r="C57" s="1117"/>
      <c r="D57" s="1117"/>
      <c r="E57" s="1117"/>
      <c r="F57" s="1117"/>
      <c r="G57" s="166"/>
      <c r="H57" s="296"/>
      <c r="I57" s="166"/>
      <c r="J57" s="166"/>
      <c r="K57" s="166"/>
      <c r="L57" s="166"/>
      <c r="M57" s="166"/>
      <c r="N57" s="166"/>
      <c r="O57" s="166"/>
      <c r="P57" s="166"/>
      <c r="Q57" s="166"/>
      <c r="R57" s="166"/>
      <c r="S57" s="166"/>
      <c r="T57" s="166"/>
      <c r="U57" s="166"/>
      <c r="V57" s="166"/>
      <c r="W57" s="166"/>
      <c r="X57" s="166"/>
      <c r="Y57" s="166"/>
      <c r="Z57" s="166"/>
      <c r="AA57" s="166"/>
      <c r="AB57" s="166"/>
      <c r="AC57" s="166"/>
      <c r="AD57" s="166"/>
      <c r="AE57" s="166"/>
      <c r="AF57" s="166"/>
      <c r="AG57" s="166"/>
      <c r="AH57" s="166"/>
      <c r="AI57" s="166"/>
      <c r="AJ57" s="166"/>
      <c r="AK57" s="166"/>
      <c r="AL57" s="166"/>
      <c r="AM57" s="166"/>
      <c r="AN57" s="166"/>
      <c r="AO57" s="166"/>
      <c r="AP57" s="166"/>
      <c r="AQ57" s="166"/>
      <c r="AR57" s="166"/>
      <c r="AS57" s="166"/>
      <c r="AT57" s="166"/>
      <c r="AU57" s="166"/>
      <c r="AV57" s="166"/>
      <c r="AW57" s="166"/>
      <c r="AX57" s="166"/>
      <c r="AY57" s="166"/>
      <c r="AZ57" s="166"/>
      <c r="BA57" s="166"/>
      <c r="BB57" s="306"/>
    </row>
    <row r="58" spans="1:54" x14ac:dyDescent="0.2">
      <c r="A58" s="373"/>
      <c r="B58" s="1117"/>
      <c r="C58" s="1117"/>
      <c r="D58" s="1117"/>
      <c r="E58" s="1117"/>
      <c r="F58" s="1117"/>
      <c r="G58" s="166"/>
      <c r="H58" s="1747"/>
      <c r="I58" s="1747"/>
      <c r="J58" s="2296" t="s">
        <v>1708</v>
      </c>
      <c r="K58" s="2296"/>
      <c r="L58" s="2296"/>
      <c r="M58" s="2296"/>
      <c r="N58" s="2296"/>
      <c r="O58" s="2296"/>
      <c r="P58" s="2296"/>
      <c r="Q58" s="2296"/>
      <c r="R58" s="166"/>
      <c r="S58" s="166"/>
      <c r="T58" s="166"/>
      <c r="U58" s="166"/>
      <c r="V58" s="166"/>
      <c r="W58" s="166"/>
      <c r="X58" s="166"/>
      <c r="Y58" s="166"/>
      <c r="Z58" s="166"/>
      <c r="AA58" s="166"/>
      <c r="AB58" s="166"/>
      <c r="AC58" s="166"/>
      <c r="AD58" s="166"/>
      <c r="AE58" s="166"/>
      <c r="AF58" s="166"/>
      <c r="AG58" s="166"/>
      <c r="AH58" s="166"/>
      <c r="AI58" s="166"/>
      <c r="AJ58" s="166"/>
      <c r="AK58" s="166"/>
      <c r="AL58" s="166"/>
      <c r="AM58" s="166"/>
      <c r="AN58" s="166"/>
      <c r="AO58" s="166"/>
      <c r="AP58" s="166"/>
      <c r="AQ58" s="166"/>
      <c r="AR58" s="166"/>
      <c r="AS58" s="166"/>
      <c r="AT58" s="166"/>
      <c r="AU58" s="166"/>
      <c r="AV58" s="166"/>
      <c r="AW58" s="166"/>
      <c r="AX58" s="166"/>
      <c r="AY58" s="166"/>
      <c r="AZ58" s="166"/>
      <c r="BA58" s="166"/>
      <c r="BB58" s="306"/>
    </row>
    <row r="59" spans="1:54" x14ac:dyDescent="0.2">
      <c r="A59" s="373"/>
      <c r="B59" s="1117"/>
      <c r="C59" s="1117"/>
      <c r="D59" s="1117"/>
      <c r="E59" s="1117"/>
      <c r="F59" s="1117"/>
      <c r="G59" s="166"/>
      <c r="H59" s="166"/>
      <c r="I59" s="166"/>
      <c r="J59" s="166"/>
      <c r="K59" s="166"/>
      <c r="L59" s="166" t="s">
        <v>1720</v>
      </c>
      <c r="M59" s="166"/>
      <c r="N59" s="166"/>
      <c r="O59" s="166"/>
      <c r="P59" s="166"/>
      <c r="Q59" s="166"/>
      <c r="R59" s="166"/>
      <c r="S59" s="166"/>
      <c r="T59" s="166"/>
      <c r="U59" s="166"/>
      <c r="V59" s="166"/>
      <c r="W59" s="166"/>
      <c r="X59" s="166"/>
      <c r="Y59" s="166"/>
      <c r="Z59" s="166"/>
      <c r="AA59" s="166"/>
      <c r="AB59" s="166"/>
      <c r="AC59" s="166"/>
      <c r="AD59" s="166"/>
      <c r="AE59" s="166"/>
      <c r="AF59" s="166"/>
      <c r="AG59" s="166"/>
      <c r="AH59" s="166"/>
      <c r="AI59" s="166"/>
      <c r="AJ59" s="166"/>
      <c r="AK59" s="166"/>
      <c r="AL59" s="166"/>
      <c r="AM59" s="166"/>
      <c r="AN59" s="166"/>
      <c r="AO59" s="166"/>
      <c r="AP59" s="166"/>
      <c r="AQ59" s="166"/>
      <c r="AR59" s="166"/>
      <c r="AS59" s="166"/>
      <c r="AT59" s="166"/>
      <c r="AU59" s="166"/>
      <c r="AV59" s="166"/>
      <c r="AW59" s="166"/>
      <c r="AX59" s="166"/>
      <c r="AY59" s="166"/>
      <c r="AZ59" s="166"/>
      <c r="BA59" s="166"/>
      <c r="BB59" s="306"/>
    </row>
    <row r="60" spans="1:54" x14ac:dyDescent="0.2">
      <c r="A60" s="373"/>
      <c r="B60" s="1117"/>
      <c r="C60" s="1117"/>
      <c r="D60" s="1117"/>
      <c r="E60" s="1117"/>
      <c r="F60" s="1117"/>
      <c r="G60" s="166"/>
      <c r="H60" s="166"/>
      <c r="I60" s="166"/>
      <c r="J60" s="166"/>
      <c r="K60" s="166"/>
      <c r="L60" s="166" t="s">
        <v>1721</v>
      </c>
      <c r="M60" s="166"/>
      <c r="N60" s="166"/>
      <c r="O60" s="166"/>
      <c r="P60" s="166"/>
      <c r="Q60" s="166"/>
      <c r="R60" s="166"/>
      <c r="S60" s="166"/>
      <c r="T60" s="166"/>
      <c r="U60" s="166"/>
      <c r="V60" s="166"/>
      <c r="W60" s="166"/>
      <c r="X60" s="166"/>
      <c r="Y60" s="166"/>
      <c r="Z60" s="166"/>
      <c r="AA60" s="166"/>
      <c r="AB60" s="166"/>
      <c r="AC60" s="166"/>
      <c r="AD60" s="166"/>
      <c r="AE60" s="166"/>
      <c r="AF60" s="166"/>
      <c r="AG60" s="166"/>
      <c r="AH60" s="166"/>
      <c r="AI60" s="166"/>
      <c r="AJ60" s="166"/>
      <c r="AK60" s="166"/>
      <c r="AL60" s="166"/>
      <c r="AM60" s="166"/>
      <c r="AN60" s="166"/>
      <c r="AO60" s="166"/>
      <c r="AP60" s="166"/>
      <c r="AQ60" s="166"/>
      <c r="AR60" s="166"/>
      <c r="AS60" s="166"/>
      <c r="AT60" s="166"/>
      <c r="AU60" s="166"/>
      <c r="AV60" s="166"/>
      <c r="AW60" s="166"/>
      <c r="AX60" s="166"/>
      <c r="AY60" s="166"/>
      <c r="AZ60" s="166"/>
      <c r="BA60" s="166"/>
      <c r="BB60" s="306"/>
    </row>
    <row r="61" spans="1:54" x14ac:dyDescent="0.2">
      <c r="A61" s="373"/>
      <c r="B61" s="1117"/>
      <c r="C61" s="1117"/>
      <c r="D61" s="1117"/>
      <c r="E61" s="1117"/>
      <c r="F61" s="1117"/>
      <c r="G61" s="166"/>
      <c r="H61" s="166"/>
      <c r="I61" s="166"/>
      <c r="J61" s="166"/>
      <c r="K61" s="166"/>
      <c r="L61" s="166" t="s">
        <v>1722</v>
      </c>
      <c r="M61" s="166"/>
      <c r="N61" s="166"/>
      <c r="O61" s="166"/>
      <c r="P61" s="166"/>
      <c r="Q61" s="166"/>
      <c r="R61" s="166"/>
      <c r="S61" s="166"/>
      <c r="T61" s="166"/>
      <c r="U61" s="166"/>
      <c r="V61" s="166"/>
      <c r="W61" s="166"/>
      <c r="X61" s="166"/>
      <c r="Y61" s="166"/>
      <c r="Z61" s="166"/>
      <c r="AA61" s="166"/>
      <c r="AB61" s="166"/>
      <c r="AC61" s="166"/>
      <c r="AD61" s="166"/>
      <c r="AE61" s="166"/>
      <c r="AF61" s="166"/>
      <c r="AG61" s="166"/>
      <c r="AH61" s="166"/>
      <c r="AI61" s="166"/>
      <c r="AJ61" s="166"/>
      <c r="AK61" s="166"/>
      <c r="AL61" s="166"/>
      <c r="AM61" s="166"/>
      <c r="AN61" s="166"/>
      <c r="AO61" s="166"/>
      <c r="AP61" s="166"/>
      <c r="AQ61" s="166"/>
      <c r="AR61" s="166"/>
      <c r="AS61" s="166"/>
      <c r="AT61" s="166"/>
      <c r="AU61" s="166"/>
      <c r="AV61" s="166"/>
      <c r="AW61" s="166"/>
      <c r="AX61" s="166"/>
      <c r="AY61" s="166"/>
      <c r="AZ61" s="166"/>
      <c r="BA61" s="166"/>
      <c r="BB61" s="306"/>
    </row>
    <row r="62" spans="1:54" x14ac:dyDescent="0.2">
      <c r="A62" s="373"/>
      <c r="B62" s="1117"/>
      <c r="C62" s="1117"/>
      <c r="D62" s="1117"/>
      <c r="E62" s="1117"/>
      <c r="F62" s="1117"/>
      <c r="G62" s="166"/>
      <c r="H62" s="166"/>
      <c r="I62" s="166"/>
      <c r="J62" s="166"/>
      <c r="K62" s="166"/>
      <c r="L62" s="166" t="s">
        <v>1723</v>
      </c>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c r="AQ62" s="166"/>
      <c r="AR62" s="166"/>
      <c r="AS62" s="166"/>
      <c r="AT62" s="166"/>
      <c r="AU62" s="166"/>
      <c r="AV62" s="166"/>
      <c r="AW62" s="166"/>
      <c r="AX62" s="166"/>
      <c r="AY62" s="166"/>
      <c r="AZ62" s="166"/>
      <c r="BA62" s="166"/>
      <c r="BB62" s="306"/>
    </row>
    <row r="63" spans="1:54" ht="4.5" customHeight="1" x14ac:dyDescent="0.2">
      <c r="A63" s="373"/>
      <c r="B63" s="1117"/>
      <c r="C63" s="1117"/>
      <c r="D63" s="1117"/>
      <c r="E63" s="1117"/>
      <c r="F63" s="1117"/>
      <c r="G63" s="166"/>
      <c r="H63" s="166"/>
      <c r="I63" s="166"/>
      <c r="J63" s="166"/>
      <c r="K63" s="166"/>
      <c r="L63" s="166"/>
      <c r="M63" s="166"/>
      <c r="N63" s="166"/>
      <c r="O63" s="166"/>
      <c r="P63" s="166"/>
      <c r="Q63" s="166"/>
      <c r="R63" s="166"/>
      <c r="S63" s="166"/>
      <c r="T63" s="166"/>
      <c r="U63" s="166"/>
      <c r="V63" s="166"/>
      <c r="W63" s="166"/>
      <c r="X63" s="166"/>
      <c r="Y63" s="166"/>
      <c r="Z63" s="166"/>
      <c r="AA63" s="166"/>
      <c r="AB63" s="166"/>
      <c r="AC63" s="166"/>
      <c r="AD63" s="166"/>
      <c r="AE63" s="166"/>
      <c r="AF63" s="166"/>
      <c r="AG63" s="166"/>
      <c r="AH63" s="166"/>
      <c r="AI63" s="166"/>
      <c r="AJ63" s="166"/>
      <c r="AK63" s="166"/>
      <c r="AL63" s="166"/>
      <c r="AM63" s="166"/>
      <c r="AN63" s="166"/>
      <c r="AO63" s="166"/>
      <c r="AP63" s="166"/>
      <c r="AQ63" s="166"/>
      <c r="AR63" s="166"/>
      <c r="AS63" s="166"/>
      <c r="AT63" s="166"/>
      <c r="AU63" s="166"/>
      <c r="AV63" s="166"/>
      <c r="AW63" s="166"/>
      <c r="AX63" s="166"/>
      <c r="AY63" s="166"/>
      <c r="AZ63" s="166"/>
      <c r="BA63" s="166"/>
      <c r="BB63" s="306"/>
    </row>
    <row r="64" spans="1:54" x14ac:dyDescent="0.2">
      <c r="A64" s="373"/>
      <c r="B64" s="1117"/>
      <c r="C64" s="1117"/>
      <c r="D64" s="1117"/>
      <c r="E64" s="1117"/>
      <c r="F64" s="1117" t="s">
        <v>1038</v>
      </c>
      <c r="G64" s="1747"/>
      <c r="H64" s="1747"/>
      <c r="I64" s="1747"/>
      <c r="J64" s="166" t="s">
        <v>462</v>
      </c>
      <c r="K64" s="166"/>
      <c r="L64" s="166"/>
      <c r="M64" s="2258"/>
      <c r="N64" s="2259"/>
      <c r="O64" s="2259"/>
      <c r="P64" s="2259"/>
      <c r="Q64" s="2259"/>
      <c r="R64" s="2259"/>
      <c r="S64" s="2259"/>
      <c r="T64" s="2259"/>
      <c r="U64" s="2259"/>
      <c r="V64" s="2259"/>
      <c r="W64" s="2259"/>
      <c r="X64" s="2259"/>
      <c r="Y64" s="2259"/>
      <c r="Z64" s="2260"/>
      <c r="AA64" s="166"/>
      <c r="AB64" s="166"/>
      <c r="AC64" s="166"/>
      <c r="AD64" s="166"/>
      <c r="AE64" s="166"/>
      <c r="AF64" s="166"/>
      <c r="AG64" s="166"/>
      <c r="AH64" s="166"/>
      <c r="AI64" s="166"/>
      <c r="AJ64" s="166"/>
      <c r="AK64" s="166"/>
      <c r="AL64" s="166"/>
      <c r="AM64" s="166"/>
      <c r="AN64" s="166"/>
      <c r="AO64" s="166"/>
      <c r="AP64" s="166"/>
      <c r="AQ64" s="166"/>
      <c r="AR64" s="166"/>
      <c r="AS64" s="166"/>
      <c r="AT64" s="166"/>
      <c r="AU64" s="166"/>
      <c r="AV64" s="166"/>
      <c r="AW64" s="166"/>
      <c r="AX64" s="166"/>
      <c r="AY64" s="166"/>
      <c r="AZ64" s="166"/>
      <c r="BA64" s="166"/>
      <c r="BB64" s="306"/>
    </row>
    <row r="65" spans="1:54" x14ac:dyDescent="0.2">
      <c r="A65" s="373"/>
      <c r="B65" s="1117"/>
      <c r="C65" s="1117"/>
      <c r="D65" s="1117"/>
      <c r="E65" s="1117"/>
      <c r="F65" s="1117"/>
      <c r="G65" s="166"/>
      <c r="H65" s="296"/>
      <c r="I65" s="166"/>
      <c r="J65" s="166"/>
      <c r="K65" s="166"/>
      <c r="L65" s="166"/>
      <c r="M65" s="166"/>
      <c r="N65" s="166"/>
      <c r="O65" s="166"/>
      <c r="P65" s="166"/>
      <c r="Q65" s="166"/>
      <c r="R65" s="166"/>
      <c r="S65" s="166"/>
      <c r="T65" s="166"/>
      <c r="U65" s="166"/>
      <c r="V65" s="166"/>
      <c r="W65" s="166"/>
      <c r="X65" s="166"/>
      <c r="Y65" s="166"/>
      <c r="Z65" s="166"/>
      <c r="AA65" s="166"/>
      <c r="AB65" s="166"/>
      <c r="AC65" s="166"/>
      <c r="AD65" s="166"/>
      <c r="AE65" s="166"/>
      <c r="AF65" s="166"/>
      <c r="AG65" s="166"/>
      <c r="AH65" s="166"/>
      <c r="AI65" s="166"/>
      <c r="AJ65" s="166"/>
      <c r="AK65" s="166"/>
      <c r="AL65" s="166"/>
      <c r="AM65" s="166"/>
      <c r="AN65" s="166"/>
      <c r="AO65" s="166"/>
      <c r="AP65" s="166"/>
      <c r="AQ65" s="166"/>
      <c r="AR65" s="166"/>
      <c r="AS65" s="166"/>
      <c r="AT65" s="166"/>
      <c r="AU65" s="166"/>
      <c r="AV65" s="166"/>
      <c r="AW65" s="166"/>
      <c r="AX65" s="166"/>
      <c r="AY65" s="166"/>
      <c r="AZ65" s="166"/>
      <c r="BA65" s="166"/>
      <c r="BB65" s="306"/>
    </row>
    <row r="66" spans="1:54" x14ac:dyDescent="0.2">
      <c r="A66" s="373"/>
      <c r="B66" s="1117"/>
      <c r="C66" s="1117"/>
      <c r="D66" s="1117"/>
      <c r="E66" s="1117"/>
      <c r="F66" s="1117"/>
      <c r="G66" s="166"/>
      <c r="H66" s="1747"/>
      <c r="I66" s="1747"/>
      <c r="J66" s="166" t="s">
        <v>1707</v>
      </c>
      <c r="K66" s="166"/>
      <c r="L66" s="166"/>
      <c r="M66" s="166"/>
      <c r="N66" s="166"/>
      <c r="O66" s="166"/>
      <c r="P66" s="166"/>
      <c r="Q66" s="166"/>
      <c r="R66" s="166"/>
      <c r="S66" s="166"/>
      <c r="T66" s="166"/>
      <c r="U66" s="166"/>
      <c r="V66" s="166"/>
      <c r="W66" s="166"/>
      <c r="X66" s="166"/>
      <c r="Y66" s="166"/>
      <c r="Z66" s="166"/>
      <c r="AA66" s="166"/>
      <c r="AB66" s="166" t="s">
        <v>573</v>
      </c>
      <c r="AC66" s="166"/>
      <c r="AD66" s="166"/>
      <c r="AE66" s="166"/>
      <c r="AF66" s="166"/>
      <c r="AG66" s="166"/>
      <c r="AH66" s="166"/>
      <c r="AI66" s="166"/>
      <c r="AJ66" s="166"/>
      <c r="AK66" s="166"/>
      <c r="AL66" s="166"/>
      <c r="AM66" s="166"/>
      <c r="AN66" s="166"/>
      <c r="AO66" s="166"/>
      <c r="AP66" s="166"/>
      <c r="AQ66" s="166"/>
      <c r="AR66" s="166"/>
      <c r="AS66" s="166"/>
      <c r="AT66" s="166"/>
      <c r="AU66" s="166"/>
      <c r="AV66" s="166"/>
      <c r="AW66" s="166"/>
      <c r="AX66" s="166"/>
      <c r="AY66" s="166"/>
      <c r="AZ66" s="166"/>
      <c r="BA66" s="166"/>
      <c r="BB66" s="306"/>
    </row>
    <row r="67" spans="1:54" ht="4.5" customHeight="1" x14ac:dyDescent="0.2">
      <c r="A67" s="373"/>
      <c r="B67" s="1117"/>
      <c r="C67" s="1117"/>
      <c r="D67" s="1117"/>
      <c r="E67" s="1117"/>
      <c r="F67" s="1117"/>
      <c r="G67" s="166"/>
      <c r="H67" s="296"/>
      <c r="I67" s="166"/>
      <c r="J67" s="166"/>
      <c r="K67" s="166"/>
      <c r="L67" s="166"/>
      <c r="M67" s="166"/>
      <c r="N67" s="166"/>
      <c r="O67" s="166"/>
      <c r="P67" s="166"/>
      <c r="Q67" s="166"/>
      <c r="R67" s="166"/>
      <c r="S67" s="166"/>
      <c r="T67" s="166"/>
      <c r="U67" s="166"/>
      <c r="V67" s="166"/>
      <c r="W67" s="166"/>
      <c r="X67" s="166"/>
      <c r="Y67" s="166"/>
      <c r="Z67" s="166"/>
      <c r="AA67" s="166"/>
      <c r="AB67" s="166"/>
      <c r="AC67" s="166"/>
      <c r="AD67" s="166"/>
      <c r="AE67" s="166"/>
      <c r="AF67" s="166"/>
      <c r="AG67" s="166"/>
      <c r="AH67" s="166"/>
      <c r="AI67" s="166"/>
      <c r="AJ67" s="166"/>
      <c r="AK67" s="166"/>
      <c r="AL67" s="166"/>
      <c r="AM67" s="166"/>
      <c r="AN67" s="166"/>
      <c r="AO67" s="166"/>
      <c r="AP67" s="166"/>
      <c r="AQ67" s="166"/>
      <c r="AR67" s="166"/>
      <c r="AS67" s="166"/>
      <c r="AT67" s="166"/>
      <c r="AU67" s="166"/>
      <c r="AV67" s="166"/>
      <c r="AW67" s="166"/>
      <c r="AX67" s="166"/>
      <c r="AY67" s="166"/>
      <c r="AZ67" s="166"/>
      <c r="BA67" s="166"/>
      <c r="BB67" s="306"/>
    </row>
    <row r="68" spans="1:54" x14ac:dyDescent="0.2">
      <c r="A68" s="373"/>
      <c r="B68" s="1117"/>
      <c r="C68" s="1117"/>
      <c r="D68" s="1117"/>
      <c r="E68" s="1117"/>
      <c r="F68" s="1117"/>
      <c r="G68" s="166"/>
      <c r="H68" s="1747"/>
      <c r="I68" s="1747"/>
      <c r="J68" s="166" t="s">
        <v>1232</v>
      </c>
      <c r="K68" s="166"/>
      <c r="L68" s="166"/>
      <c r="M68" s="166"/>
      <c r="N68" s="166"/>
      <c r="O68" s="166"/>
      <c r="P68" s="166"/>
      <c r="Q68" s="166"/>
      <c r="R68" s="166"/>
      <c r="S68" s="166"/>
      <c r="T68" s="166"/>
      <c r="U68" s="166"/>
      <c r="V68" s="166"/>
      <c r="W68" s="166"/>
      <c r="X68" s="166"/>
      <c r="Y68" s="166"/>
      <c r="Z68" s="166"/>
      <c r="AA68" s="166"/>
      <c r="AB68" s="166"/>
      <c r="AC68" s="166"/>
      <c r="AD68" s="166"/>
      <c r="AE68" s="166"/>
      <c r="AF68" s="166"/>
      <c r="AG68" s="166"/>
      <c r="AH68" s="166"/>
      <c r="AI68" s="166"/>
      <c r="AJ68" s="166"/>
      <c r="AK68" s="166"/>
      <c r="AL68" s="166"/>
      <c r="AM68" s="166"/>
      <c r="AN68" s="166"/>
      <c r="AO68" s="166"/>
      <c r="AP68" s="166"/>
      <c r="AQ68" s="166"/>
      <c r="AR68" s="166"/>
      <c r="AS68" s="166"/>
      <c r="AT68" s="166"/>
      <c r="AU68" s="166"/>
      <c r="AV68" s="166"/>
      <c r="AW68" s="166"/>
      <c r="AX68" s="166"/>
      <c r="AY68" s="166"/>
      <c r="AZ68" s="166"/>
      <c r="BA68" s="166"/>
      <c r="BB68" s="306"/>
    </row>
    <row r="69" spans="1:54" ht="4.5" customHeight="1" x14ac:dyDescent="0.2">
      <c r="A69" s="373"/>
      <c r="B69" s="1117"/>
      <c r="C69" s="1117"/>
      <c r="D69" s="1117"/>
      <c r="E69" s="1117"/>
      <c r="F69" s="1117"/>
      <c r="G69" s="166"/>
      <c r="H69" s="296"/>
      <c r="I69" s="166"/>
      <c r="J69" s="166"/>
      <c r="K69" s="166"/>
      <c r="L69" s="166"/>
      <c r="M69" s="166"/>
      <c r="N69" s="166"/>
      <c r="O69" s="166"/>
      <c r="P69" s="166"/>
      <c r="Q69" s="166"/>
      <c r="R69" s="166"/>
      <c r="S69" s="166"/>
      <c r="T69" s="166"/>
      <c r="U69" s="166"/>
      <c r="V69" s="166"/>
      <c r="W69" s="166"/>
      <c r="X69" s="166"/>
      <c r="Y69" s="166"/>
      <c r="Z69" s="166"/>
      <c r="AA69" s="166"/>
      <c r="AB69" s="166"/>
      <c r="AC69" s="166"/>
      <c r="AD69" s="166"/>
      <c r="AE69" s="166"/>
      <c r="AF69" s="166"/>
      <c r="AG69" s="166"/>
      <c r="AH69" s="166"/>
      <c r="AI69" s="166"/>
      <c r="AJ69" s="166"/>
      <c r="AK69" s="166"/>
      <c r="AL69" s="166"/>
      <c r="AM69" s="166"/>
      <c r="AN69" s="166"/>
      <c r="AO69" s="166"/>
      <c r="AP69" s="166"/>
      <c r="AQ69" s="166"/>
      <c r="AR69" s="166"/>
      <c r="AS69" s="166"/>
      <c r="AT69" s="166"/>
      <c r="AU69" s="166"/>
      <c r="AV69" s="166"/>
      <c r="AW69" s="166"/>
      <c r="AX69" s="166"/>
      <c r="AY69" s="166"/>
      <c r="AZ69" s="166"/>
      <c r="BA69" s="166"/>
      <c r="BB69" s="306"/>
    </row>
    <row r="70" spans="1:54" x14ac:dyDescent="0.2">
      <c r="A70" s="373"/>
      <c r="B70" s="1117"/>
      <c r="C70" s="1117"/>
      <c r="D70" s="1117"/>
      <c r="E70" s="1117"/>
      <c r="F70" s="1117"/>
      <c r="G70" s="166"/>
      <c r="H70" s="1747"/>
      <c r="I70" s="1747"/>
      <c r="J70" s="2296" t="s">
        <v>1708</v>
      </c>
      <c r="K70" s="2296"/>
      <c r="L70" s="2296"/>
      <c r="M70" s="2296"/>
      <c r="N70" s="2296"/>
      <c r="O70" s="2296"/>
      <c r="P70" s="2296"/>
      <c r="Q70" s="2296"/>
      <c r="R70" s="166"/>
      <c r="S70" s="166"/>
      <c r="T70" s="166"/>
      <c r="U70" s="166"/>
      <c r="V70" s="166"/>
      <c r="W70" s="166"/>
      <c r="X70" s="166"/>
      <c r="Y70" s="166"/>
      <c r="Z70" s="166"/>
      <c r="AA70" s="166"/>
      <c r="AB70" s="166"/>
      <c r="AC70" s="166"/>
      <c r="AD70" s="166"/>
      <c r="AE70" s="166"/>
      <c r="AF70" s="166"/>
      <c r="AG70" s="166"/>
      <c r="AH70" s="166"/>
      <c r="AI70" s="166"/>
      <c r="AJ70" s="166"/>
      <c r="AK70" s="166"/>
      <c r="AL70" s="166"/>
      <c r="AM70" s="166"/>
      <c r="AN70" s="166"/>
      <c r="AO70" s="166"/>
      <c r="AP70" s="166"/>
      <c r="AQ70" s="166"/>
      <c r="AR70" s="166"/>
      <c r="AS70" s="166"/>
      <c r="AT70" s="166"/>
      <c r="AU70" s="166"/>
      <c r="AV70" s="166"/>
      <c r="AW70" s="166"/>
      <c r="AX70" s="166"/>
      <c r="AY70" s="166"/>
      <c r="AZ70" s="166"/>
      <c r="BA70" s="166"/>
      <c r="BB70" s="306"/>
    </row>
    <row r="71" spans="1:54" x14ac:dyDescent="0.2">
      <c r="A71" s="373"/>
      <c r="B71" s="1117"/>
      <c r="C71" s="1117"/>
      <c r="D71" s="1117"/>
      <c r="E71" s="1117"/>
      <c r="F71" s="1117"/>
      <c r="G71" s="166"/>
      <c r="H71" s="166"/>
      <c r="I71" s="166"/>
      <c r="J71" s="166"/>
      <c r="K71" s="166"/>
      <c r="L71" s="166"/>
      <c r="M71" s="166"/>
      <c r="N71" s="166"/>
      <c r="O71" s="166"/>
      <c r="P71" s="166"/>
      <c r="Q71" s="166"/>
      <c r="R71" s="166"/>
      <c r="S71" s="166"/>
      <c r="T71" s="166"/>
      <c r="U71" s="166"/>
      <c r="V71" s="166"/>
      <c r="W71" s="166"/>
      <c r="X71" s="166"/>
      <c r="Y71" s="166"/>
      <c r="Z71" s="166"/>
      <c r="AA71" s="166"/>
      <c r="AB71" s="166"/>
      <c r="AC71" s="166"/>
      <c r="AD71" s="166"/>
      <c r="AE71" s="166"/>
      <c r="AF71" s="166"/>
      <c r="AG71" s="166"/>
      <c r="AH71" s="166"/>
      <c r="AI71" s="166"/>
      <c r="AJ71" s="166"/>
      <c r="AK71" s="166"/>
      <c r="AL71" s="166"/>
      <c r="AM71" s="166"/>
      <c r="AN71" s="166"/>
      <c r="AO71" s="166"/>
      <c r="AP71" s="166"/>
      <c r="AQ71" s="166"/>
      <c r="AR71" s="166"/>
      <c r="AS71" s="166"/>
      <c r="AT71" s="166"/>
      <c r="AU71" s="166"/>
      <c r="AV71" s="166"/>
      <c r="AW71" s="166"/>
      <c r="AX71" s="166"/>
      <c r="AY71" s="166"/>
      <c r="AZ71" s="166"/>
      <c r="BA71" s="166"/>
      <c r="BB71" s="306"/>
    </row>
    <row r="72" spans="1:54" x14ac:dyDescent="0.2">
      <c r="A72" s="373"/>
      <c r="B72" s="1117"/>
      <c r="C72" s="1117"/>
      <c r="D72" s="1117"/>
      <c r="E72" s="1117"/>
      <c r="F72" s="1117"/>
      <c r="G72" s="166"/>
      <c r="H72" s="166"/>
      <c r="I72" s="166"/>
      <c r="J72" s="166"/>
      <c r="K72" s="166"/>
      <c r="L72" s="166"/>
      <c r="M72" s="166"/>
      <c r="N72" s="166"/>
      <c r="O72" s="166"/>
      <c r="P72" s="166"/>
      <c r="Q72" s="166"/>
      <c r="R72" s="166"/>
      <c r="S72" s="166"/>
      <c r="T72" s="166"/>
      <c r="U72" s="166"/>
      <c r="V72" s="166"/>
      <c r="W72" s="166"/>
      <c r="X72" s="166"/>
      <c r="Y72" s="166"/>
      <c r="Z72" s="166"/>
      <c r="AA72" s="166"/>
      <c r="AB72" s="166"/>
      <c r="AC72" s="166"/>
      <c r="AD72" s="166"/>
      <c r="AE72" s="166"/>
      <c r="AF72" s="166"/>
      <c r="AG72" s="166"/>
      <c r="AH72" s="166"/>
      <c r="AI72" s="166"/>
      <c r="AJ72" s="166"/>
      <c r="AK72" s="166"/>
      <c r="AL72" s="166"/>
      <c r="AM72" s="166"/>
      <c r="AN72" s="166"/>
      <c r="AO72" s="166"/>
      <c r="AP72" s="166"/>
      <c r="AQ72" s="166"/>
      <c r="AR72" s="166"/>
      <c r="AS72" s="166"/>
      <c r="AT72" s="166"/>
      <c r="AU72" s="166"/>
      <c r="AV72" s="166"/>
      <c r="AW72" s="166"/>
      <c r="AX72" s="166"/>
      <c r="AY72" s="166"/>
      <c r="AZ72" s="166"/>
      <c r="BA72" s="166"/>
      <c r="BB72" s="306"/>
    </row>
    <row r="73" spans="1:54" x14ac:dyDescent="0.2">
      <c r="A73" s="373"/>
      <c r="B73" s="1117"/>
      <c r="C73" s="1117"/>
      <c r="D73" s="1117"/>
      <c r="E73" s="1117"/>
      <c r="F73" s="1117"/>
      <c r="G73" s="166"/>
      <c r="H73" s="166"/>
      <c r="I73" s="166"/>
      <c r="J73" s="166"/>
      <c r="K73" s="166"/>
      <c r="L73" s="166"/>
      <c r="M73" s="166"/>
      <c r="N73" s="166"/>
      <c r="O73" s="166"/>
      <c r="P73" s="166"/>
      <c r="Q73" s="166"/>
      <c r="R73" s="166"/>
      <c r="S73" s="166"/>
      <c r="T73" s="166"/>
      <c r="U73" s="166"/>
      <c r="V73" s="166"/>
      <c r="W73" s="166"/>
      <c r="X73" s="166"/>
      <c r="Y73" s="166"/>
      <c r="Z73" s="166"/>
      <c r="AA73" s="166"/>
      <c r="AB73" s="166"/>
      <c r="AC73" s="166"/>
      <c r="AD73" s="166"/>
      <c r="AE73" s="166"/>
      <c r="AF73" s="166"/>
      <c r="AG73" s="166"/>
      <c r="AH73" s="166"/>
      <c r="AI73" s="166"/>
      <c r="AJ73" s="166"/>
      <c r="AK73" s="166"/>
      <c r="AL73" s="166"/>
      <c r="AM73" s="166"/>
      <c r="AN73" s="166"/>
      <c r="AO73" s="166"/>
      <c r="AP73" s="166"/>
      <c r="AQ73" s="166"/>
      <c r="AR73" s="166"/>
      <c r="AS73" s="166"/>
      <c r="AT73" s="166"/>
      <c r="AU73" s="166"/>
      <c r="AV73" s="166"/>
      <c r="AW73" s="166"/>
      <c r="AX73" s="166"/>
      <c r="AY73" s="166"/>
      <c r="AZ73" s="166"/>
      <c r="BA73" s="166"/>
      <c r="BB73" s="306"/>
    </row>
    <row r="74" spans="1:54" ht="4.5" customHeight="1" x14ac:dyDescent="0.2">
      <c r="A74" s="373"/>
      <c r="B74" s="1117"/>
      <c r="C74" s="1117"/>
      <c r="D74" s="1117"/>
      <c r="E74" s="1117"/>
      <c r="F74" s="1117"/>
      <c r="G74" s="166"/>
      <c r="H74" s="166"/>
      <c r="I74" s="166"/>
      <c r="J74" s="166"/>
      <c r="K74" s="166"/>
      <c r="L74" s="166"/>
      <c r="M74" s="166"/>
      <c r="N74" s="166"/>
      <c r="O74" s="166"/>
      <c r="P74" s="166"/>
      <c r="Q74" s="166"/>
      <c r="R74" s="166"/>
      <c r="S74" s="166"/>
      <c r="T74" s="166"/>
      <c r="U74" s="166"/>
      <c r="V74" s="166"/>
      <c r="W74" s="166"/>
      <c r="X74" s="166"/>
      <c r="Y74" s="166"/>
      <c r="Z74" s="166"/>
      <c r="AA74" s="166"/>
      <c r="AB74" s="166"/>
      <c r="AC74" s="166"/>
      <c r="AD74" s="166"/>
      <c r="AE74" s="166"/>
      <c r="AF74" s="166"/>
      <c r="AG74" s="166"/>
      <c r="AH74" s="166"/>
      <c r="AI74" s="166"/>
      <c r="AJ74" s="166"/>
      <c r="AK74" s="166"/>
      <c r="AL74" s="166"/>
      <c r="AM74" s="166"/>
      <c r="AN74" s="166"/>
      <c r="AO74" s="166"/>
      <c r="AP74" s="166"/>
      <c r="AQ74" s="166"/>
      <c r="AR74" s="166"/>
      <c r="AS74" s="166"/>
      <c r="AT74" s="166"/>
      <c r="AU74" s="166"/>
      <c r="AV74" s="166"/>
      <c r="AW74" s="166"/>
      <c r="AX74" s="166"/>
      <c r="AY74" s="166"/>
      <c r="AZ74" s="166"/>
      <c r="BA74" s="166"/>
      <c r="BB74" s="306"/>
    </row>
    <row r="75" spans="1:54" x14ac:dyDescent="0.2">
      <c r="A75" s="1121" t="s">
        <v>364</v>
      </c>
      <c r="B75" s="324"/>
      <c r="C75" s="324"/>
      <c r="D75" s="324"/>
      <c r="E75" s="324"/>
      <c r="F75" s="324"/>
      <c r="G75" s="2613"/>
      <c r="H75" s="2614"/>
      <c r="I75" s="2614"/>
      <c r="J75" s="2614"/>
      <c r="K75" s="2614"/>
      <c r="L75" s="2614"/>
      <c r="M75" s="2614"/>
      <c r="N75" s="2614"/>
      <c r="O75" s="2614"/>
      <c r="P75" s="2614"/>
      <c r="Q75" s="2614"/>
      <c r="R75" s="2614"/>
      <c r="S75" s="2614"/>
      <c r="T75" s="2614"/>
      <c r="U75" s="2614"/>
      <c r="V75" s="2614"/>
      <c r="W75" s="2614"/>
      <c r="X75" s="2614"/>
      <c r="Y75" s="2614"/>
      <c r="Z75" s="2614"/>
      <c r="AA75" s="2614"/>
      <c r="AB75" s="2614"/>
      <c r="AC75" s="2614"/>
      <c r="AD75" s="2614"/>
      <c r="AE75" s="2614"/>
      <c r="AF75" s="2614"/>
      <c r="AG75" s="2614"/>
      <c r="AH75" s="2614"/>
      <c r="AI75" s="2614"/>
      <c r="AJ75" s="2614"/>
      <c r="AK75" s="2614"/>
      <c r="AL75" s="2614"/>
      <c r="AM75" s="2614"/>
      <c r="AN75" s="2614"/>
      <c r="AO75" s="2614"/>
      <c r="AP75" s="2614"/>
      <c r="AQ75" s="2614"/>
      <c r="AR75" s="2614"/>
      <c r="AS75" s="2614"/>
      <c r="AT75" s="2614"/>
      <c r="AU75" s="2614"/>
      <c r="AV75" s="2614"/>
      <c r="AW75" s="2614"/>
      <c r="AX75" s="2614"/>
      <c r="AY75" s="2614"/>
      <c r="AZ75" s="2615"/>
      <c r="BA75" s="166"/>
      <c r="BB75" s="306"/>
    </row>
    <row r="76" spans="1:54" x14ac:dyDescent="0.2">
      <c r="A76" s="1121"/>
      <c r="B76" s="324"/>
      <c r="C76" s="324"/>
      <c r="D76" s="324"/>
      <c r="E76" s="324"/>
      <c r="F76" s="324"/>
      <c r="G76" s="2700"/>
      <c r="H76" s="2701"/>
      <c r="I76" s="2701"/>
      <c r="J76" s="2701"/>
      <c r="K76" s="2701"/>
      <c r="L76" s="2701"/>
      <c r="M76" s="2701"/>
      <c r="N76" s="2701"/>
      <c r="O76" s="2701"/>
      <c r="P76" s="2701"/>
      <c r="Q76" s="2701"/>
      <c r="R76" s="2701"/>
      <c r="S76" s="2701"/>
      <c r="T76" s="2701"/>
      <c r="U76" s="2701"/>
      <c r="V76" s="2701"/>
      <c r="W76" s="2701"/>
      <c r="X76" s="2701"/>
      <c r="Y76" s="2701"/>
      <c r="Z76" s="2701"/>
      <c r="AA76" s="2701"/>
      <c r="AB76" s="2701"/>
      <c r="AC76" s="2701"/>
      <c r="AD76" s="2701"/>
      <c r="AE76" s="2701"/>
      <c r="AF76" s="2701"/>
      <c r="AG76" s="2701"/>
      <c r="AH76" s="2701"/>
      <c r="AI76" s="2701"/>
      <c r="AJ76" s="2701"/>
      <c r="AK76" s="2701"/>
      <c r="AL76" s="2701"/>
      <c r="AM76" s="2701"/>
      <c r="AN76" s="2701"/>
      <c r="AO76" s="2701"/>
      <c r="AP76" s="2701"/>
      <c r="AQ76" s="2701"/>
      <c r="AR76" s="2701"/>
      <c r="AS76" s="2701"/>
      <c r="AT76" s="2701"/>
      <c r="AU76" s="2701"/>
      <c r="AV76" s="2701"/>
      <c r="AW76" s="2701"/>
      <c r="AX76" s="2701"/>
      <c r="AY76" s="2701"/>
      <c r="AZ76" s="2702"/>
      <c r="BA76" s="166"/>
      <c r="BB76" s="306"/>
    </row>
    <row r="77" spans="1:54" x14ac:dyDescent="0.2">
      <c r="A77" s="374"/>
      <c r="B77" s="324"/>
      <c r="C77" s="324"/>
      <c r="D77" s="324"/>
      <c r="E77" s="324"/>
      <c r="F77" s="324"/>
      <c r="G77" s="2616"/>
      <c r="H77" s="2617"/>
      <c r="I77" s="2617"/>
      <c r="J77" s="2617"/>
      <c r="K77" s="2617"/>
      <c r="L77" s="2617"/>
      <c r="M77" s="2617"/>
      <c r="N77" s="2617"/>
      <c r="O77" s="2617"/>
      <c r="P77" s="2617"/>
      <c r="Q77" s="2617"/>
      <c r="R77" s="2617"/>
      <c r="S77" s="2617"/>
      <c r="T77" s="2617"/>
      <c r="U77" s="2617"/>
      <c r="V77" s="2617"/>
      <c r="W77" s="2617"/>
      <c r="X77" s="2617"/>
      <c r="Y77" s="2617"/>
      <c r="Z77" s="2617"/>
      <c r="AA77" s="2617"/>
      <c r="AB77" s="2617"/>
      <c r="AC77" s="2617"/>
      <c r="AD77" s="2617"/>
      <c r="AE77" s="2617"/>
      <c r="AF77" s="2617"/>
      <c r="AG77" s="2617"/>
      <c r="AH77" s="2617"/>
      <c r="AI77" s="2617"/>
      <c r="AJ77" s="2617"/>
      <c r="AK77" s="2617"/>
      <c r="AL77" s="2617"/>
      <c r="AM77" s="2617"/>
      <c r="AN77" s="2617"/>
      <c r="AO77" s="2617"/>
      <c r="AP77" s="2617"/>
      <c r="AQ77" s="2617"/>
      <c r="AR77" s="2617"/>
      <c r="AS77" s="2617"/>
      <c r="AT77" s="2617"/>
      <c r="AU77" s="2617"/>
      <c r="AV77" s="2617"/>
      <c r="AW77" s="2617"/>
      <c r="AX77" s="2617"/>
      <c r="AY77" s="2617"/>
      <c r="AZ77" s="2618"/>
      <c r="BA77" s="166"/>
      <c r="BB77" s="306"/>
    </row>
    <row r="78" spans="1:54" x14ac:dyDescent="0.2">
      <c r="A78" s="373"/>
      <c r="B78" s="1117"/>
      <c r="C78" s="1117"/>
      <c r="D78" s="1117"/>
      <c r="E78" s="1117"/>
      <c r="F78" s="1117"/>
      <c r="G78" s="166"/>
      <c r="H78" s="166"/>
      <c r="I78" s="166"/>
      <c r="J78" s="166"/>
      <c r="K78" s="166"/>
      <c r="L78" s="385"/>
      <c r="M78" s="166"/>
      <c r="N78" s="166"/>
      <c r="O78" s="166"/>
      <c r="P78" s="166"/>
      <c r="Q78" s="166"/>
      <c r="R78" s="166"/>
      <c r="S78" s="166"/>
      <c r="T78" s="166"/>
      <c r="U78" s="166"/>
      <c r="V78" s="166"/>
      <c r="W78" s="166"/>
      <c r="X78" s="166"/>
      <c r="Y78" s="166"/>
      <c r="Z78" s="166"/>
      <c r="AA78" s="166"/>
      <c r="AB78" s="166"/>
      <c r="AC78" s="166"/>
      <c r="AD78" s="166"/>
      <c r="AE78" s="166"/>
      <c r="AF78" s="166"/>
      <c r="AG78" s="166"/>
      <c r="AH78" s="166"/>
      <c r="AI78" s="166"/>
      <c r="AJ78" s="166"/>
      <c r="AK78" s="166"/>
      <c r="AL78" s="166"/>
      <c r="AM78" s="166"/>
      <c r="AN78" s="1107"/>
      <c r="AO78" s="1107"/>
      <c r="AP78" s="1107"/>
      <c r="AQ78" s="1107"/>
      <c r="AR78" s="1107"/>
      <c r="AS78" s="1107"/>
      <c r="AT78" s="1107"/>
      <c r="AU78" s="1107"/>
      <c r="AV78" s="1107"/>
      <c r="AW78" s="1107"/>
      <c r="AX78" s="1107"/>
      <c r="AY78" s="166"/>
      <c r="AZ78" s="166"/>
      <c r="BA78" s="166"/>
      <c r="BB78" s="306"/>
    </row>
    <row r="79" spans="1:54" ht="13.5" thickBot="1" x14ac:dyDescent="0.25">
      <c r="A79" s="317"/>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8"/>
      <c r="AL79" s="318"/>
      <c r="AM79" s="318"/>
      <c r="AN79" s="318"/>
      <c r="AO79" s="318"/>
      <c r="AP79" s="318"/>
      <c r="AQ79" s="318"/>
      <c r="AR79" s="318"/>
      <c r="AS79" s="318"/>
      <c r="AT79" s="318"/>
      <c r="AU79" s="318"/>
      <c r="AV79" s="318"/>
      <c r="AW79" s="318"/>
      <c r="AX79" s="318"/>
      <c r="AY79" s="318"/>
      <c r="AZ79" s="318"/>
      <c r="BA79" s="318"/>
      <c r="BB79" s="319"/>
    </row>
  </sheetData>
  <sheetProtection algorithmName="SHA-512" hashValue="PmctcSadp3vPhd10KMLuiwUX/PEbjgIIv57g+wLXDvKao8YLToIoy6E4+PjL0J7cmIlDVmulkC62GS7ZZFkeOw==" saltValue="0PqXs9cr/onULIdGzVV7Hg==" spinCount="100000" sheet="1" objects="1" scenarios="1" selectLockedCells="1"/>
  <mergeCells count="24">
    <mergeCell ref="G75:AZ77"/>
    <mergeCell ref="H66:I66"/>
    <mergeCell ref="H68:I68"/>
    <mergeCell ref="AJ29:AP29"/>
    <mergeCell ref="H54:I54"/>
    <mergeCell ref="H56:I56"/>
    <mergeCell ref="AN50:AX50"/>
    <mergeCell ref="H38:I38"/>
    <mergeCell ref="H70:I70"/>
    <mergeCell ref="J70:Q70"/>
    <mergeCell ref="G64:I64"/>
    <mergeCell ref="M64:Z64"/>
    <mergeCell ref="H36:I36"/>
    <mergeCell ref="H40:I40"/>
    <mergeCell ref="J40:Q40"/>
    <mergeCell ref="G52:I52"/>
    <mergeCell ref="H58:I58"/>
    <mergeCell ref="J58:Q58"/>
    <mergeCell ref="AJ19:AP19"/>
    <mergeCell ref="G34:I34"/>
    <mergeCell ref="C1:V1"/>
    <mergeCell ref="H22:I22"/>
    <mergeCell ref="H9:I9"/>
    <mergeCell ref="H11:I11"/>
  </mergeCells>
  <phoneticPr fontId="0" type="noConversion"/>
  <printOptions horizontalCentered="1"/>
  <pageMargins left="0.75" right="0.75" top="0.5" bottom="0.5" header="0.5" footer="0.5"/>
  <pageSetup scale="8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7169" r:id="rId4" name="Check Box 1">
              <controlPr defaultSize="0" autoFill="0" autoLine="0" autoPict="0">
                <anchor moveWithCells="1">
                  <from>
                    <xdr:col>6</xdr:col>
                    <xdr:colOff>38100</xdr:colOff>
                    <xdr:row>8</xdr:row>
                    <xdr:rowOff>9525</xdr:rowOff>
                  </from>
                  <to>
                    <xdr:col>7</xdr:col>
                    <xdr:colOff>104775</xdr:colOff>
                    <xdr:row>8</xdr:row>
                    <xdr:rowOff>152400</xdr:rowOff>
                  </to>
                </anchor>
              </controlPr>
            </control>
          </mc:Choice>
        </mc:AlternateContent>
        <mc:AlternateContent xmlns:mc="http://schemas.openxmlformats.org/markup-compatibility/2006">
          <mc:Choice Requires="x14">
            <control shapeId="7170" r:id="rId5" name="Check Box 2">
              <controlPr defaultSize="0" autoFill="0" autoLine="0" autoPict="0">
                <anchor moveWithCells="1">
                  <from>
                    <xdr:col>6</xdr:col>
                    <xdr:colOff>38100</xdr:colOff>
                    <xdr:row>10</xdr:row>
                    <xdr:rowOff>28575</xdr:rowOff>
                  </from>
                  <to>
                    <xdr:col>7</xdr:col>
                    <xdr:colOff>104775</xdr:colOff>
                    <xdr:row>10</xdr:row>
                    <xdr:rowOff>161925</xdr:rowOff>
                  </to>
                </anchor>
              </controlPr>
            </control>
          </mc:Choice>
        </mc:AlternateContent>
        <mc:AlternateContent xmlns:mc="http://schemas.openxmlformats.org/markup-compatibility/2006">
          <mc:Choice Requires="x14">
            <control shapeId="7174" r:id="rId6" name="Check Box 6">
              <controlPr defaultSize="0" autoFill="0" autoLine="0" autoPict="0">
                <anchor moveWithCells="1">
                  <from>
                    <xdr:col>6</xdr:col>
                    <xdr:colOff>76200</xdr:colOff>
                    <xdr:row>21</xdr:row>
                    <xdr:rowOff>38100</xdr:rowOff>
                  </from>
                  <to>
                    <xdr:col>8</xdr:col>
                    <xdr:colOff>28575</xdr:colOff>
                    <xdr:row>22</xdr:row>
                    <xdr:rowOff>9525</xdr:rowOff>
                  </to>
                </anchor>
              </controlPr>
            </control>
          </mc:Choice>
        </mc:AlternateContent>
        <mc:AlternateContent xmlns:mc="http://schemas.openxmlformats.org/markup-compatibility/2006">
          <mc:Choice Requires="x14">
            <control shapeId="7187" r:id="rId7" name="Check Box 19">
              <controlPr defaultSize="0" autoFill="0" autoLine="0" autoPict="0">
                <anchor moveWithCells="1">
                  <from>
                    <xdr:col>6</xdr:col>
                    <xdr:colOff>76200</xdr:colOff>
                    <xdr:row>63</xdr:row>
                    <xdr:rowOff>0</xdr:rowOff>
                  </from>
                  <to>
                    <xdr:col>8</xdr:col>
                    <xdr:colOff>28575</xdr:colOff>
                    <xdr:row>63</xdr:row>
                    <xdr:rowOff>152400</xdr:rowOff>
                  </to>
                </anchor>
              </controlPr>
            </control>
          </mc:Choice>
        </mc:AlternateContent>
        <mc:AlternateContent xmlns:mc="http://schemas.openxmlformats.org/markup-compatibility/2006">
          <mc:Choice Requires="x14">
            <control shapeId="7192" r:id="rId8" name="Check Box 24">
              <controlPr defaultSize="0" autoFill="0" autoLine="0" autoPict="0">
                <anchor moveWithCells="1">
                  <from>
                    <xdr:col>6</xdr:col>
                    <xdr:colOff>85725</xdr:colOff>
                    <xdr:row>37</xdr:row>
                    <xdr:rowOff>38100</xdr:rowOff>
                  </from>
                  <to>
                    <xdr:col>8</xdr:col>
                    <xdr:colOff>38100</xdr:colOff>
                    <xdr:row>38</xdr:row>
                    <xdr:rowOff>9525</xdr:rowOff>
                  </to>
                </anchor>
              </controlPr>
            </control>
          </mc:Choice>
        </mc:AlternateContent>
        <mc:AlternateContent xmlns:mc="http://schemas.openxmlformats.org/markup-compatibility/2006">
          <mc:Choice Requires="x14">
            <control shapeId="7194" r:id="rId9" name="Check Box 26">
              <controlPr defaultSize="0" autoFill="0" autoLine="0" autoPict="0">
                <anchor moveWithCells="1">
                  <from>
                    <xdr:col>6</xdr:col>
                    <xdr:colOff>85725</xdr:colOff>
                    <xdr:row>57</xdr:row>
                    <xdr:rowOff>28575</xdr:rowOff>
                  </from>
                  <to>
                    <xdr:col>8</xdr:col>
                    <xdr:colOff>57150</xdr:colOff>
                    <xdr:row>58</xdr:row>
                    <xdr:rowOff>0</xdr:rowOff>
                  </to>
                </anchor>
              </controlPr>
            </control>
          </mc:Choice>
        </mc:AlternateContent>
        <mc:AlternateContent xmlns:mc="http://schemas.openxmlformats.org/markup-compatibility/2006">
          <mc:Choice Requires="x14">
            <control shapeId="7200" r:id="rId10" name="Check Box 32">
              <controlPr defaultSize="0" autoFill="0" autoLine="0" autoPict="0">
                <anchor moveWithCells="1">
                  <from>
                    <xdr:col>6</xdr:col>
                    <xdr:colOff>85725</xdr:colOff>
                    <xdr:row>51</xdr:row>
                    <xdr:rowOff>28575</xdr:rowOff>
                  </from>
                  <to>
                    <xdr:col>8</xdr:col>
                    <xdr:colOff>76200</xdr:colOff>
                    <xdr:row>52</xdr:row>
                    <xdr:rowOff>0</xdr:rowOff>
                  </to>
                </anchor>
              </controlPr>
            </control>
          </mc:Choice>
        </mc:AlternateContent>
        <mc:AlternateContent xmlns:mc="http://schemas.openxmlformats.org/markup-compatibility/2006">
          <mc:Choice Requires="x14">
            <control shapeId="7201" r:id="rId11" name="Check Box 33">
              <controlPr defaultSize="0" autoFill="0" autoLine="0" autoPict="0">
                <anchor moveWithCells="1">
                  <from>
                    <xdr:col>6</xdr:col>
                    <xdr:colOff>95250</xdr:colOff>
                    <xdr:row>33</xdr:row>
                    <xdr:rowOff>28575</xdr:rowOff>
                  </from>
                  <to>
                    <xdr:col>8</xdr:col>
                    <xdr:colOff>66675</xdr:colOff>
                    <xdr:row>34</xdr:row>
                    <xdr:rowOff>9525</xdr:rowOff>
                  </to>
                </anchor>
              </controlPr>
            </control>
          </mc:Choice>
        </mc:AlternateContent>
        <mc:AlternateContent xmlns:mc="http://schemas.openxmlformats.org/markup-compatibility/2006">
          <mc:Choice Requires="x14">
            <control shapeId="7202" r:id="rId12" name="Check Box 34">
              <controlPr defaultSize="0" autoFill="0" autoLine="0" autoPict="0">
                <anchor moveWithCells="1">
                  <from>
                    <xdr:col>6</xdr:col>
                    <xdr:colOff>85725</xdr:colOff>
                    <xdr:row>35</xdr:row>
                    <xdr:rowOff>38100</xdr:rowOff>
                  </from>
                  <to>
                    <xdr:col>8</xdr:col>
                    <xdr:colOff>57150</xdr:colOff>
                    <xdr:row>36</xdr:row>
                    <xdr:rowOff>9525</xdr:rowOff>
                  </to>
                </anchor>
              </controlPr>
            </control>
          </mc:Choice>
        </mc:AlternateContent>
        <mc:AlternateContent xmlns:mc="http://schemas.openxmlformats.org/markup-compatibility/2006">
          <mc:Choice Requires="x14">
            <control shapeId="7203" r:id="rId13" name="Check Box 35">
              <controlPr defaultSize="0" autoFill="0" autoLine="0" autoPict="0">
                <anchor moveWithCells="1">
                  <from>
                    <xdr:col>6</xdr:col>
                    <xdr:colOff>76200</xdr:colOff>
                    <xdr:row>39</xdr:row>
                    <xdr:rowOff>38100</xdr:rowOff>
                  </from>
                  <to>
                    <xdr:col>8</xdr:col>
                    <xdr:colOff>38100</xdr:colOff>
                    <xdr:row>40</xdr:row>
                    <xdr:rowOff>9525</xdr:rowOff>
                  </to>
                </anchor>
              </controlPr>
            </control>
          </mc:Choice>
        </mc:AlternateContent>
        <mc:AlternateContent xmlns:mc="http://schemas.openxmlformats.org/markup-compatibility/2006">
          <mc:Choice Requires="x14">
            <control shapeId="7204" r:id="rId14" name="Check Box 36">
              <controlPr defaultSize="0" autoFill="0" autoLine="0" autoPict="0">
                <anchor moveWithCells="1">
                  <from>
                    <xdr:col>6</xdr:col>
                    <xdr:colOff>85725</xdr:colOff>
                    <xdr:row>53</xdr:row>
                    <xdr:rowOff>47625</xdr:rowOff>
                  </from>
                  <to>
                    <xdr:col>8</xdr:col>
                    <xdr:colOff>57150</xdr:colOff>
                    <xdr:row>54</xdr:row>
                    <xdr:rowOff>9525</xdr:rowOff>
                  </to>
                </anchor>
              </controlPr>
            </control>
          </mc:Choice>
        </mc:AlternateContent>
        <mc:AlternateContent xmlns:mc="http://schemas.openxmlformats.org/markup-compatibility/2006">
          <mc:Choice Requires="x14">
            <control shapeId="7205" r:id="rId15" name="Check Box 37">
              <controlPr defaultSize="0" autoFill="0" autoLine="0" autoPict="0">
                <anchor>
                  <from>
                    <xdr:col>6</xdr:col>
                    <xdr:colOff>85725</xdr:colOff>
                    <xdr:row>55</xdr:row>
                    <xdr:rowOff>47625</xdr:rowOff>
                  </from>
                  <to>
                    <xdr:col>8</xdr:col>
                    <xdr:colOff>66675</xdr:colOff>
                    <xdr:row>56</xdr:row>
                    <xdr:rowOff>9525</xdr:rowOff>
                  </to>
                </anchor>
              </controlPr>
            </control>
          </mc:Choice>
        </mc:AlternateContent>
        <mc:AlternateContent xmlns:mc="http://schemas.openxmlformats.org/markup-compatibility/2006">
          <mc:Choice Requires="x14">
            <control shapeId="7206" r:id="rId16" name="Check Box 38">
              <controlPr defaultSize="0" autoFill="0" autoLine="0" autoPict="0">
                <anchor moveWithCells="1">
                  <from>
                    <xdr:col>6</xdr:col>
                    <xdr:colOff>76200</xdr:colOff>
                    <xdr:row>65</xdr:row>
                    <xdr:rowOff>47625</xdr:rowOff>
                  </from>
                  <to>
                    <xdr:col>8</xdr:col>
                    <xdr:colOff>28575</xdr:colOff>
                    <xdr:row>66</xdr:row>
                    <xdr:rowOff>19050</xdr:rowOff>
                  </to>
                </anchor>
              </controlPr>
            </control>
          </mc:Choice>
        </mc:AlternateContent>
        <mc:AlternateContent xmlns:mc="http://schemas.openxmlformats.org/markup-compatibility/2006">
          <mc:Choice Requires="x14">
            <control shapeId="7207" r:id="rId17" name="Check Box 39">
              <controlPr defaultSize="0" autoFill="0" autoLine="0" autoPict="0">
                <anchor moveWithCells="1">
                  <from>
                    <xdr:col>6</xdr:col>
                    <xdr:colOff>76200</xdr:colOff>
                    <xdr:row>67</xdr:row>
                    <xdr:rowOff>28575</xdr:rowOff>
                  </from>
                  <to>
                    <xdr:col>8</xdr:col>
                    <xdr:colOff>38100</xdr:colOff>
                    <xdr:row>68</xdr:row>
                    <xdr:rowOff>9525</xdr:rowOff>
                  </to>
                </anchor>
              </controlPr>
            </control>
          </mc:Choice>
        </mc:AlternateContent>
        <mc:AlternateContent xmlns:mc="http://schemas.openxmlformats.org/markup-compatibility/2006">
          <mc:Choice Requires="x14">
            <control shapeId="7208" r:id="rId18" name="Check Box 40">
              <controlPr defaultSize="0" autoFill="0" autoLine="0" autoPict="0">
                <anchor moveWithCells="1">
                  <from>
                    <xdr:col>6</xdr:col>
                    <xdr:colOff>76200</xdr:colOff>
                    <xdr:row>69</xdr:row>
                    <xdr:rowOff>38100</xdr:rowOff>
                  </from>
                  <to>
                    <xdr:col>8</xdr:col>
                    <xdr:colOff>28575</xdr:colOff>
                    <xdr:row>70</xdr:row>
                    <xdr:rowOff>9525</xdr:rowOff>
                  </to>
                </anchor>
              </controlPr>
            </control>
          </mc:Choice>
        </mc:AlternateContent>
      </controls>
    </mc:Choice>
  </mc:AlternateContent>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9">
    <pageSetUpPr fitToPage="1"/>
  </sheetPr>
  <dimension ref="A1:BA64"/>
  <sheetViews>
    <sheetView workbookViewId="0">
      <selection activeCell="H9" sqref="H9:N9"/>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50" width="1.7109375" style="1" customWidth="1"/>
    <col min="51" max="51" width="2.28515625" style="1" customWidth="1"/>
    <col min="52" max="52" width="10.42578125" style="1" customWidth="1"/>
    <col min="53" max="53" width="9.42578125" style="1" customWidth="1"/>
    <col min="54" max="55" width="1.7109375" style="1" customWidth="1"/>
    <col min="56" max="16384" width="9.28515625" style="1"/>
  </cols>
  <sheetData>
    <row r="1" spans="1:53" x14ac:dyDescent="0.2">
      <c r="A1" s="378" t="s">
        <v>1724</v>
      </c>
      <c r="B1" s="326"/>
      <c r="C1" s="388" t="s">
        <v>1725</v>
      </c>
      <c r="D1" s="326"/>
      <c r="E1" s="326"/>
      <c r="F1" s="326"/>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c r="AT1" s="903"/>
      <c r="AU1" s="903"/>
      <c r="AV1" s="903"/>
      <c r="AW1" s="903"/>
      <c r="AX1" s="903"/>
      <c r="AY1" s="903"/>
      <c r="AZ1" s="903"/>
      <c r="BA1" s="327"/>
    </row>
    <row r="2" spans="1:53" x14ac:dyDescent="0.2">
      <c r="A2" s="373"/>
      <c r="B2" s="1117"/>
      <c r="C2" s="1117"/>
      <c r="D2" s="1117"/>
      <c r="E2" s="1117"/>
      <c r="F2" s="1117"/>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306"/>
    </row>
    <row r="3" spans="1:53" x14ac:dyDescent="0.2">
      <c r="A3" s="373"/>
      <c r="B3" s="1117"/>
      <c r="C3" s="166" t="s">
        <v>1726</v>
      </c>
      <c r="D3" s="1117"/>
      <c r="E3" s="1117"/>
      <c r="F3" s="1117"/>
      <c r="G3" s="166"/>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306"/>
    </row>
    <row r="4" spans="1:53" x14ac:dyDescent="0.2">
      <c r="A4" s="373"/>
      <c r="B4" s="1117"/>
      <c r="C4" s="1117"/>
      <c r="D4" s="1117"/>
      <c r="E4" s="1117"/>
      <c r="F4" s="1117"/>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306"/>
    </row>
    <row r="5" spans="1:53" x14ac:dyDescent="0.2">
      <c r="A5" s="373"/>
      <c r="B5" s="1117"/>
      <c r="C5" s="303">
        <v>1</v>
      </c>
      <c r="D5" s="1117"/>
      <c r="E5" s="2720"/>
      <c r="F5" s="2720"/>
      <c r="G5" s="296" t="s">
        <v>1727</v>
      </c>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306"/>
    </row>
    <row r="6" spans="1:53" x14ac:dyDescent="0.2">
      <c r="A6" s="373"/>
      <c r="B6" s="1117"/>
      <c r="C6" s="1117"/>
      <c r="D6" s="1117"/>
      <c r="E6" s="1117"/>
      <c r="F6" s="1117"/>
      <c r="G6" s="166"/>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306"/>
    </row>
    <row r="7" spans="1:53" x14ac:dyDescent="0.2">
      <c r="A7" s="373"/>
      <c r="B7" s="1117"/>
      <c r="C7" s="1117"/>
      <c r="D7" s="1117"/>
      <c r="E7" s="1117"/>
      <c r="F7" s="1117" t="s">
        <v>1028</v>
      </c>
      <c r="G7" s="166"/>
      <c r="H7" s="166" t="s">
        <v>1728</v>
      </c>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306"/>
    </row>
    <row r="8" spans="1:53" x14ac:dyDescent="0.2">
      <c r="A8" s="373"/>
      <c r="B8" s="1117"/>
      <c r="C8" s="1117"/>
      <c r="D8" s="1117"/>
      <c r="E8" s="1117"/>
      <c r="F8" s="166"/>
      <c r="G8" s="166"/>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306"/>
    </row>
    <row r="9" spans="1:53" x14ac:dyDescent="0.2">
      <c r="A9" s="373"/>
      <c r="B9" s="1117"/>
      <c r="C9" s="1117"/>
      <c r="D9" s="1117"/>
      <c r="E9" s="1117"/>
      <c r="F9" s="1117"/>
      <c r="G9" s="166"/>
      <c r="H9" s="2258"/>
      <c r="I9" s="2259"/>
      <c r="J9" s="2259"/>
      <c r="K9" s="2259"/>
      <c r="L9" s="2259"/>
      <c r="M9" s="2259"/>
      <c r="N9" s="2260"/>
      <c r="O9" s="390"/>
      <c r="P9" s="166"/>
      <c r="Q9" s="166"/>
      <c r="R9" s="166"/>
      <c r="S9" s="166"/>
      <c r="T9" s="166" t="s">
        <v>1729</v>
      </c>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306"/>
    </row>
    <row r="10" spans="1:53" x14ac:dyDescent="0.2">
      <c r="A10" s="373"/>
      <c r="B10" s="1117"/>
      <c r="C10" s="1117"/>
      <c r="D10" s="1117"/>
      <c r="E10" s="1117"/>
      <c r="F10" s="1117"/>
      <c r="G10" s="166"/>
      <c r="H10" s="166"/>
      <c r="I10" s="166"/>
      <c r="J10" s="166"/>
      <c r="K10" s="166"/>
      <c r="L10" s="166"/>
      <c r="M10" s="166"/>
      <c r="N10" s="166"/>
      <c r="O10" s="166"/>
      <c r="P10" s="166"/>
      <c r="Q10" s="166"/>
      <c r="R10" s="166"/>
      <c r="S10" s="166"/>
      <c r="T10" s="166" t="s">
        <v>1730</v>
      </c>
      <c r="U10" s="166"/>
      <c r="V10" s="166"/>
      <c r="W10" s="166"/>
      <c r="X10" s="166"/>
      <c r="Y10" s="166"/>
      <c r="Z10" s="166"/>
      <c r="AA10" s="166"/>
      <c r="AB10" s="166"/>
      <c r="AC10" s="166"/>
      <c r="AD10" s="166"/>
      <c r="AE10" s="166"/>
      <c r="AF10" s="166"/>
      <c r="AG10" s="166"/>
      <c r="AH10" s="166"/>
      <c r="AI10" s="166"/>
      <c r="AJ10" s="166"/>
      <c r="AK10" s="166"/>
      <c r="AL10" s="166"/>
      <c r="AM10" s="166"/>
      <c r="AN10" s="166"/>
      <c r="AO10" s="166"/>
      <c r="AP10" s="166"/>
      <c r="AQ10" s="166"/>
      <c r="AR10" s="166"/>
      <c r="AS10" s="166"/>
      <c r="AT10" s="166"/>
      <c r="AU10" s="166"/>
      <c r="AV10" s="166"/>
      <c r="AW10" s="166"/>
      <c r="AX10" s="166"/>
      <c r="AY10" s="166"/>
      <c r="AZ10" s="166"/>
      <c r="BA10" s="306"/>
    </row>
    <row r="11" spans="1:53" x14ac:dyDescent="0.2">
      <c r="A11" s="373"/>
      <c r="B11" s="1117"/>
      <c r="C11" s="1117"/>
      <c r="D11" s="1117"/>
      <c r="E11" s="1117"/>
      <c r="F11" s="1117"/>
      <c r="G11" s="166"/>
      <c r="H11" s="166"/>
      <c r="I11" s="166"/>
      <c r="J11" s="166"/>
      <c r="K11" s="166"/>
      <c r="L11" s="166"/>
      <c r="M11" s="166"/>
      <c r="N11" s="166"/>
      <c r="O11" s="166"/>
      <c r="P11" s="166"/>
      <c r="Q11" s="166"/>
      <c r="R11" s="166"/>
      <c r="S11" s="166"/>
      <c r="T11" s="166"/>
      <c r="U11" s="166"/>
      <c r="V11" s="166"/>
      <c r="W11" s="166"/>
      <c r="X11" s="166"/>
      <c r="Y11" s="166"/>
      <c r="Z11" s="166"/>
      <c r="AA11" s="166"/>
      <c r="AB11" s="166"/>
      <c r="AC11" s="166"/>
      <c r="AD11" s="166"/>
      <c r="AE11" s="166"/>
      <c r="AF11" s="166"/>
      <c r="AG11" s="166"/>
      <c r="AH11" s="166"/>
      <c r="AI11" s="166"/>
      <c r="AJ11" s="166"/>
      <c r="AK11" s="166"/>
      <c r="AL11" s="166"/>
      <c r="AM11" s="166"/>
      <c r="AN11" s="166"/>
      <c r="AO11" s="166"/>
      <c r="AP11" s="166"/>
      <c r="AQ11" s="166"/>
      <c r="AR11" s="166"/>
      <c r="AS11" s="166"/>
      <c r="AT11" s="166"/>
      <c r="AU11" s="166"/>
      <c r="AV11" s="166"/>
      <c r="AW11" s="166"/>
      <c r="AX11" s="166"/>
      <c r="AY11" s="166"/>
      <c r="AZ11" s="166"/>
      <c r="BA11" s="306"/>
    </row>
    <row r="12" spans="1:53" x14ac:dyDescent="0.2">
      <c r="A12" s="373"/>
      <c r="B12" s="1117"/>
      <c r="C12" s="1117"/>
      <c r="D12" s="1117"/>
      <c r="E12" s="1117"/>
      <c r="F12" s="1117"/>
      <c r="G12" s="166"/>
      <c r="H12" s="2693">
        <f>'Units and Bedrooms (p 22)'!K14</f>
        <v>0</v>
      </c>
      <c r="I12" s="2694"/>
      <c r="J12" s="2694"/>
      <c r="K12" s="2694"/>
      <c r="L12" s="2694"/>
      <c r="M12" s="2694"/>
      <c r="N12" s="2695"/>
      <c r="O12" s="166"/>
      <c r="P12" s="166"/>
      <c r="Q12" s="166"/>
      <c r="R12" s="166"/>
      <c r="S12" s="166"/>
      <c r="T12" s="166" t="s">
        <v>1731</v>
      </c>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306"/>
    </row>
    <row r="13" spans="1:53" x14ac:dyDescent="0.2">
      <c r="A13" s="373"/>
      <c r="B13" s="1117"/>
      <c r="C13" s="1117"/>
      <c r="D13" s="1117"/>
      <c r="E13" s="1117"/>
      <c r="F13" s="1117"/>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306"/>
    </row>
    <row r="14" spans="1:53" x14ac:dyDescent="0.2">
      <c r="A14" s="373"/>
      <c r="B14" s="1117"/>
      <c r="C14" s="1117"/>
      <c r="D14" s="1117"/>
      <c r="E14" s="1117"/>
      <c r="F14" s="1117"/>
      <c r="G14" s="166"/>
      <c r="H14" s="2721" t="e">
        <f>H9/H12</f>
        <v>#DIV/0!</v>
      </c>
      <c r="I14" s="2722"/>
      <c r="J14" s="2722"/>
      <c r="K14" s="2722"/>
      <c r="L14" s="2722"/>
      <c r="M14" s="2722"/>
      <c r="N14" s="2723"/>
      <c r="O14" s="166"/>
      <c r="P14" s="166"/>
      <c r="Q14" s="166"/>
      <c r="R14" s="166"/>
      <c r="S14" s="166"/>
      <c r="T14" s="166" t="s">
        <v>1732</v>
      </c>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306"/>
    </row>
    <row r="15" spans="1:53" x14ac:dyDescent="0.2">
      <c r="A15" s="373"/>
      <c r="B15" s="1117"/>
      <c r="C15" s="1117"/>
      <c r="D15" s="1117"/>
      <c r="E15" s="1117"/>
      <c r="F15" s="1117"/>
      <c r="G15" s="166"/>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306"/>
    </row>
    <row r="16" spans="1:53" x14ac:dyDescent="0.2">
      <c r="A16" s="373"/>
      <c r="B16" s="1117"/>
      <c r="C16" s="1117"/>
      <c r="D16" s="1117"/>
      <c r="E16" s="1117"/>
      <c r="F16" s="1117" t="s">
        <v>1034</v>
      </c>
      <c r="G16" s="166"/>
      <c r="H16" s="166" t="s">
        <v>1733</v>
      </c>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306"/>
    </row>
    <row r="17" spans="1:53" x14ac:dyDescent="0.2">
      <c r="A17" s="373"/>
      <c r="B17" s="1117"/>
      <c r="C17" s="1117"/>
      <c r="D17" s="1117"/>
      <c r="E17" s="1117"/>
      <c r="F17" s="1117"/>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306"/>
    </row>
    <row r="18" spans="1:53" x14ac:dyDescent="0.2">
      <c r="A18" s="373"/>
      <c r="B18" s="1117"/>
      <c r="C18" s="1117"/>
      <c r="D18" s="1117"/>
      <c r="E18" s="1117"/>
      <c r="F18" s="1117"/>
      <c r="G18" s="166"/>
      <c r="H18" s="2258"/>
      <c r="I18" s="2259"/>
      <c r="J18" s="2259"/>
      <c r="K18" s="2259"/>
      <c r="L18" s="2259"/>
      <c r="M18" s="2259"/>
      <c r="N18" s="2260"/>
      <c r="O18" s="166"/>
      <c r="P18" s="166"/>
      <c r="Q18" s="166"/>
      <c r="R18" s="166"/>
      <c r="S18" s="166"/>
      <c r="T18" s="166" t="s">
        <v>1734</v>
      </c>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306"/>
    </row>
    <row r="19" spans="1:53" x14ac:dyDescent="0.2">
      <c r="A19" s="373"/>
      <c r="B19" s="1117"/>
      <c r="C19" s="1117"/>
      <c r="D19" s="1117"/>
      <c r="E19" s="1117"/>
      <c r="F19" s="1117"/>
      <c r="G19" s="166"/>
      <c r="H19" s="166"/>
      <c r="I19" s="166"/>
      <c r="J19" s="166"/>
      <c r="K19" s="166"/>
      <c r="L19" s="166"/>
      <c r="M19" s="166"/>
      <c r="N19" s="166"/>
      <c r="O19" s="166"/>
      <c r="P19" s="166"/>
      <c r="Q19" s="166"/>
      <c r="R19" s="166"/>
      <c r="S19" s="166"/>
      <c r="T19" s="166" t="s">
        <v>1735</v>
      </c>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306"/>
    </row>
    <row r="20" spans="1:53" x14ac:dyDescent="0.2">
      <c r="A20" s="373"/>
      <c r="B20" s="1117"/>
      <c r="C20" s="1117"/>
      <c r="D20" s="1117"/>
      <c r="E20" s="1117"/>
      <c r="F20" s="1117"/>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306"/>
    </row>
    <row r="21" spans="1:53" x14ac:dyDescent="0.2">
      <c r="A21" s="373"/>
      <c r="B21" s="1117"/>
      <c r="C21" s="1117"/>
      <c r="D21" s="1117"/>
      <c r="E21" s="1117"/>
      <c r="F21" s="1117"/>
      <c r="G21" s="166"/>
      <c r="H21" s="2693">
        <f>'Units and Bedrooms (p 22)'!K14</f>
        <v>0</v>
      </c>
      <c r="I21" s="2694"/>
      <c r="J21" s="2694"/>
      <c r="K21" s="2694"/>
      <c r="L21" s="2694"/>
      <c r="M21" s="2694"/>
      <c r="N21" s="2695"/>
      <c r="O21" s="166"/>
      <c r="P21" s="166"/>
      <c r="Q21" s="166"/>
      <c r="R21" s="166"/>
      <c r="S21" s="166"/>
      <c r="T21" s="166" t="s">
        <v>1731</v>
      </c>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c r="AQ21" s="166"/>
      <c r="AR21" s="166"/>
      <c r="AS21" s="166"/>
      <c r="AT21" s="166"/>
      <c r="AU21" s="166"/>
      <c r="AV21" s="166"/>
      <c r="AW21" s="166"/>
      <c r="AX21" s="166"/>
      <c r="AY21" s="166"/>
      <c r="AZ21" s="166"/>
      <c r="BA21" s="306"/>
    </row>
    <row r="22" spans="1:53" x14ac:dyDescent="0.2">
      <c r="A22" s="373"/>
      <c r="B22" s="1117"/>
      <c r="C22" s="1117"/>
      <c r="D22" s="1117"/>
      <c r="E22" s="1117"/>
      <c r="F22" s="1117"/>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306"/>
    </row>
    <row r="23" spans="1:53" x14ac:dyDescent="0.2">
      <c r="A23" s="373"/>
      <c r="B23" s="1117"/>
      <c r="C23" s="1117"/>
      <c r="D23" s="1117"/>
      <c r="E23" s="1117"/>
      <c r="F23" s="1117"/>
      <c r="G23" s="166"/>
      <c r="H23" s="2721" t="e">
        <f>H18/H21</f>
        <v>#DIV/0!</v>
      </c>
      <c r="I23" s="2722"/>
      <c r="J23" s="2722"/>
      <c r="K23" s="2722"/>
      <c r="L23" s="2722"/>
      <c r="M23" s="2722"/>
      <c r="N23" s="2723"/>
      <c r="O23" s="166"/>
      <c r="P23" s="166"/>
      <c r="Q23" s="166"/>
      <c r="R23" s="166"/>
      <c r="S23" s="166"/>
      <c r="T23" s="166" t="s">
        <v>1736</v>
      </c>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306"/>
    </row>
    <row r="24" spans="1:53" x14ac:dyDescent="0.2">
      <c r="A24" s="373"/>
      <c r="B24" s="1117"/>
      <c r="C24" s="1117"/>
      <c r="D24" s="1117"/>
      <c r="E24" s="1117"/>
      <c r="F24" s="1117"/>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306"/>
    </row>
    <row r="25" spans="1:53" x14ac:dyDescent="0.2">
      <c r="A25" s="373"/>
      <c r="B25" s="1117"/>
      <c r="C25" s="1117"/>
      <c r="D25" s="1117"/>
      <c r="E25" s="1117"/>
      <c r="F25" s="1117" t="s">
        <v>1038</v>
      </c>
      <c r="G25" s="166"/>
      <c r="H25" s="166" t="s">
        <v>1737</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306"/>
    </row>
    <row r="26" spans="1:53" x14ac:dyDescent="0.2">
      <c r="A26" s="373"/>
      <c r="B26" s="1117"/>
      <c r="C26" s="1117"/>
      <c r="D26" s="1117"/>
      <c r="E26" s="1117"/>
      <c r="F26" s="1117"/>
      <c r="G26" s="166"/>
      <c r="H26" s="29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306"/>
    </row>
    <row r="27" spans="1:53" x14ac:dyDescent="0.2">
      <c r="A27" s="373"/>
      <c r="B27" s="1117"/>
      <c r="C27" s="1117"/>
      <c r="D27" s="1747"/>
      <c r="E27" s="1747"/>
      <c r="F27" s="1117"/>
      <c r="G27" s="166"/>
      <c r="H27" s="166"/>
      <c r="I27" s="166"/>
      <c r="J27" s="166" t="s">
        <v>1738</v>
      </c>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c r="AQ27" s="166"/>
      <c r="AR27" s="166"/>
      <c r="AS27" s="166"/>
      <c r="AT27" s="166"/>
      <c r="AU27" s="166"/>
      <c r="AV27" s="166"/>
      <c r="AW27" s="166"/>
      <c r="AX27" s="166"/>
      <c r="AY27" s="166"/>
      <c r="AZ27" s="166"/>
      <c r="BA27" s="306"/>
    </row>
    <row r="28" spans="1:53" x14ac:dyDescent="0.2">
      <c r="A28" s="373"/>
      <c r="B28" s="1117"/>
      <c r="C28" s="1117"/>
      <c r="D28" s="1117"/>
      <c r="E28" s="1117"/>
      <c r="F28" s="1117"/>
      <c r="G28" s="166"/>
      <c r="H28" s="29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306"/>
    </row>
    <row r="29" spans="1:53" x14ac:dyDescent="0.2">
      <c r="A29" s="373"/>
      <c r="B29" s="1117"/>
      <c r="C29" s="1117"/>
      <c r="D29" s="1117"/>
      <c r="E29" s="1117"/>
      <c r="F29" s="1117"/>
      <c r="G29" s="166"/>
      <c r="H29" s="166"/>
      <c r="I29" s="166"/>
      <c r="J29" s="166" t="s">
        <v>1739</v>
      </c>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c r="AQ29" s="166"/>
      <c r="AR29" s="166"/>
      <c r="AS29" s="166"/>
      <c r="AT29" s="166"/>
      <c r="AU29" s="166"/>
      <c r="AV29" s="166"/>
      <c r="AW29" s="166"/>
      <c r="AX29" s="166"/>
      <c r="AY29" s="166"/>
      <c r="AZ29" s="166"/>
      <c r="BA29" s="306"/>
    </row>
    <row r="30" spans="1:53" x14ac:dyDescent="0.2">
      <c r="A30" s="373"/>
      <c r="B30" s="1117"/>
      <c r="C30" s="1117"/>
      <c r="D30" s="1117"/>
      <c r="E30" s="1117"/>
      <c r="F30" s="1117"/>
      <c r="G30" s="166"/>
      <c r="H30" s="166"/>
      <c r="I30" s="166"/>
      <c r="J30" s="166" t="s">
        <v>1740</v>
      </c>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306"/>
    </row>
    <row r="31" spans="1:53" x14ac:dyDescent="0.2">
      <c r="A31" s="373"/>
      <c r="B31" s="1117"/>
      <c r="C31" s="1117"/>
      <c r="D31" s="1117"/>
      <c r="E31" s="1117"/>
      <c r="F31" s="1117"/>
      <c r="G31" s="166"/>
      <c r="H31" s="296"/>
      <c r="I31" s="166"/>
      <c r="J31" s="166"/>
      <c r="K31" s="166"/>
      <c r="L31" s="166"/>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306"/>
    </row>
    <row r="32" spans="1:53" x14ac:dyDescent="0.2">
      <c r="A32" s="373"/>
      <c r="B32" s="1117"/>
      <c r="C32" s="1117"/>
      <c r="D32" s="1117"/>
      <c r="E32" s="1117"/>
      <c r="F32" s="1117"/>
      <c r="G32" s="166"/>
      <c r="H32" s="166"/>
      <c r="I32" s="166"/>
      <c r="J32" s="166" t="s">
        <v>1741</v>
      </c>
      <c r="K32" s="166"/>
      <c r="L32" s="166"/>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306"/>
    </row>
    <row r="33" spans="1:53" x14ac:dyDescent="0.2">
      <c r="A33" s="373"/>
      <c r="B33" s="1117"/>
      <c r="C33" s="1117"/>
      <c r="D33" s="1117"/>
      <c r="E33" s="1117"/>
      <c r="F33" s="1117"/>
      <c r="G33" s="166"/>
      <c r="H33" s="166"/>
      <c r="I33" s="166"/>
      <c r="J33" s="166" t="s">
        <v>1742</v>
      </c>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306"/>
    </row>
    <row r="34" spans="1:53" x14ac:dyDescent="0.2">
      <c r="A34" s="373"/>
      <c r="B34" s="1117"/>
      <c r="C34" s="1117"/>
      <c r="D34" s="1117"/>
      <c r="E34" s="1117"/>
      <c r="F34" s="1117"/>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166"/>
      <c r="AM34" s="166"/>
      <c r="AN34" s="166"/>
      <c r="AO34" s="166"/>
      <c r="AP34" s="166"/>
      <c r="AQ34" s="166"/>
      <c r="AR34" s="166"/>
      <c r="AS34" s="166"/>
      <c r="AT34" s="166"/>
      <c r="AU34" s="166"/>
      <c r="AV34" s="166"/>
      <c r="AW34" s="166"/>
      <c r="AX34" s="166"/>
      <c r="AY34" s="166"/>
      <c r="AZ34" s="166"/>
      <c r="BA34" s="306"/>
    </row>
    <row r="35" spans="1:53" x14ac:dyDescent="0.2">
      <c r="A35" s="373"/>
      <c r="B35" s="1117"/>
      <c r="C35" s="1117"/>
      <c r="D35" s="1117"/>
      <c r="E35" s="1117"/>
      <c r="F35" s="1117"/>
      <c r="G35" s="166"/>
      <c r="H35" s="166" t="s">
        <v>1743</v>
      </c>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046"/>
      <c r="AN35" s="166"/>
      <c r="AO35" s="166"/>
      <c r="AP35" s="166" t="s">
        <v>274</v>
      </c>
      <c r="AQ35" s="166"/>
      <c r="AR35" s="166"/>
      <c r="AS35" s="166"/>
      <c r="AT35" s="166" t="s">
        <v>275</v>
      </c>
      <c r="AU35" s="166"/>
      <c r="AV35" s="166"/>
      <c r="AW35" s="166"/>
      <c r="AX35" s="166" t="s">
        <v>573</v>
      </c>
      <c r="AY35" s="166"/>
      <c r="AZ35" s="166"/>
      <c r="BA35" s="306"/>
    </row>
    <row r="36" spans="1:53" x14ac:dyDescent="0.2">
      <c r="A36" s="373"/>
      <c r="B36" s="1117"/>
      <c r="C36" s="1117"/>
      <c r="D36" s="1117"/>
      <c r="E36" s="1117"/>
      <c r="F36" s="1117"/>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046"/>
      <c r="AN36" s="166"/>
      <c r="AO36" s="166"/>
      <c r="AP36" s="166"/>
      <c r="AQ36" s="166"/>
      <c r="AR36" s="166"/>
      <c r="AS36" s="166"/>
      <c r="AT36" s="166"/>
      <c r="AU36" s="166"/>
      <c r="AV36" s="166"/>
      <c r="AW36" s="166"/>
      <c r="AX36" s="166"/>
      <c r="AY36" s="166"/>
      <c r="AZ36" s="166"/>
      <c r="BA36" s="306"/>
    </row>
    <row r="37" spans="1:53" x14ac:dyDescent="0.2">
      <c r="A37" s="373"/>
      <c r="B37" s="1117"/>
      <c r="C37" s="1117"/>
      <c r="D37" s="1117"/>
      <c r="E37" s="1117"/>
      <c r="F37" s="1117" t="s">
        <v>1049</v>
      </c>
      <c r="G37" s="166"/>
      <c r="H37" s="166" t="s">
        <v>1744</v>
      </c>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306"/>
    </row>
    <row r="38" spans="1:53" x14ac:dyDescent="0.2">
      <c r="A38" s="373"/>
      <c r="B38" s="1117"/>
      <c r="C38" s="1117"/>
      <c r="D38" s="1117"/>
      <c r="E38" s="1117"/>
      <c r="F38" s="1117"/>
      <c r="G38" s="166"/>
      <c r="H38" s="166" t="s">
        <v>1745</v>
      </c>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306"/>
    </row>
    <row r="39" spans="1:53" x14ac:dyDescent="0.2">
      <c r="A39" s="373"/>
      <c r="B39" s="1117"/>
      <c r="C39" s="1117"/>
      <c r="D39" s="1117"/>
      <c r="E39" s="1117"/>
      <c r="F39" s="1117"/>
      <c r="G39" s="166"/>
      <c r="H39" s="296"/>
      <c r="I39" s="166"/>
      <c r="J39" s="166"/>
      <c r="K39" s="166"/>
      <c r="L39" s="166"/>
      <c r="M39" s="166"/>
      <c r="N39" s="166"/>
      <c r="O39" s="166"/>
      <c r="P39" s="166"/>
      <c r="Q39" s="166"/>
      <c r="R39" s="166"/>
      <c r="S39" s="166"/>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306"/>
    </row>
    <row r="40" spans="1:53" x14ac:dyDescent="0.2">
      <c r="A40" s="373"/>
      <c r="B40" s="1117"/>
      <c r="C40" s="1117"/>
      <c r="D40" s="1117"/>
      <c r="E40" s="1117"/>
      <c r="F40" s="1117"/>
      <c r="G40" s="166"/>
      <c r="H40" s="166"/>
      <c r="I40" s="166"/>
      <c r="J40" s="166" t="s">
        <v>1746</v>
      </c>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306"/>
    </row>
    <row r="41" spans="1:53" x14ac:dyDescent="0.2">
      <c r="A41" s="373"/>
      <c r="B41" s="1117"/>
      <c r="C41" s="1117"/>
      <c r="D41" s="1117"/>
      <c r="E41" s="1117"/>
      <c r="F41" s="1117"/>
      <c r="G41" s="166"/>
      <c r="H41" s="29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306"/>
    </row>
    <row r="42" spans="1:53" x14ac:dyDescent="0.2">
      <c r="A42" s="373"/>
      <c r="B42" s="1117"/>
      <c r="C42" s="1117"/>
      <c r="D42" s="1117"/>
      <c r="E42" s="1117"/>
      <c r="F42" s="1117"/>
      <c r="G42" s="166"/>
      <c r="H42" s="166"/>
      <c r="I42" s="166"/>
      <c r="J42" s="166" t="s">
        <v>1747</v>
      </c>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c r="AR42" s="166"/>
      <c r="AS42" s="166"/>
      <c r="AT42" s="166"/>
      <c r="AU42" s="166"/>
      <c r="AV42" s="166"/>
      <c r="AW42" s="166"/>
      <c r="AX42" s="166"/>
      <c r="AY42" s="166"/>
      <c r="AZ42" s="166"/>
      <c r="BA42" s="306"/>
    </row>
    <row r="43" spans="1:53" x14ac:dyDescent="0.2">
      <c r="A43" s="373"/>
      <c r="B43" s="1117"/>
      <c r="C43" s="1117"/>
      <c r="D43" s="1117"/>
      <c r="E43" s="1117"/>
      <c r="F43" s="1117"/>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306"/>
    </row>
    <row r="44" spans="1:53" x14ac:dyDescent="0.2">
      <c r="A44" s="373"/>
      <c r="B44" s="1117"/>
      <c r="C44" s="1117"/>
      <c r="D44" s="1117"/>
      <c r="E44" s="1117"/>
      <c r="F44" s="1117"/>
      <c r="G44" s="166"/>
      <c r="H44" s="166"/>
      <c r="I44" s="166"/>
      <c r="J44" s="166" t="s">
        <v>1748</v>
      </c>
      <c r="K44" s="166"/>
      <c r="L44" s="166"/>
      <c r="M44" s="166"/>
      <c r="N44" s="166"/>
      <c r="O44" s="166"/>
      <c r="P44" s="166"/>
      <c r="Q44" s="166"/>
      <c r="R44" s="166"/>
      <c r="S44" s="166"/>
      <c r="T44" s="166"/>
      <c r="U44" s="166"/>
      <c r="V44" s="166"/>
      <c r="W44" s="166"/>
      <c r="X44" s="166"/>
      <c r="Y44" s="166"/>
      <c r="Z44" s="166"/>
      <c r="AA44" s="166"/>
      <c r="AB44" s="166"/>
      <c r="AC44" s="166"/>
      <c r="AD44" s="166"/>
      <c r="AE44" s="166"/>
      <c r="AF44" s="166"/>
      <c r="AG44" s="166"/>
      <c r="AH44" s="166"/>
      <c r="AI44" s="166"/>
      <c r="AJ44" s="166"/>
      <c r="AK44" s="166"/>
      <c r="AL44" s="166"/>
      <c r="AM44" s="166"/>
      <c r="AN44" s="166"/>
      <c r="AO44" s="166"/>
      <c r="AP44" s="166"/>
      <c r="AQ44" s="166"/>
      <c r="AR44" s="166"/>
      <c r="AS44" s="166"/>
      <c r="AT44" s="166"/>
      <c r="AU44" s="166"/>
      <c r="AV44" s="166"/>
      <c r="AW44" s="166"/>
      <c r="AX44" s="166"/>
      <c r="AY44" s="166"/>
      <c r="AZ44" s="166"/>
      <c r="BA44" s="306"/>
    </row>
    <row r="45" spans="1:53" x14ac:dyDescent="0.2">
      <c r="A45" s="373"/>
      <c r="B45" s="1117"/>
      <c r="C45" s="1117"/>
      <c r="D45" s="1117"/>
      <c r="E45" s="1117"/>
      <c r="F45" s="1117"/>
      <c r="G45" s="166"/>
      <c r="H45" s="166"/>
      <c r="I45" s="166"/>
      <c r="J45" s="166" t="s">
        <v>1749</v>
      </c>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306"/>
    </row>
    <row r="46" spans="1:53" x14ac:dyDescent="0.2">
      <c r="A46" s="373"/>
      <c r="B46" s="1117"/>
      <c r="C46" s="1117"/>
      <c r="D46" s="1117"/>
      <c r="E46" s="1117"/>
      <c r="F46" s="1117"/>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c r="AQ46" s="166"/>
      <c r="AR46" s="166"/>
      <c r="AS46" s="166"/>
      <c r="AT46" s="166"/>
      <c r="AU46" s="166"/>
      <c r="AV46" s="166"/>
      <c r="AW46" s="166"/>
      <c r="AX46" s="166"/>
      <c r="AY46" s="166"/>
      <c r="AZ46" s="166"/>
      <c r="BA46" s="306"/>
    </row>
    <row r="47" spans="1:53" x14ac:dyDescent="0.2">
      <c r="A47" s="373"/>
      <c r="B47" s="1117"/>
      <c r="C47" s="1117"/>
      <c r="D47" s="1117"/>
      <c r="E47" s="1117"/>
      <c r="F47" s="1117"/>
      <c r="G47" s="166"/>
      <c r="H47" s="166"/>
      <c r="I47" s="166"/>
      <c r="J47" s="166" t="s">
        <v>1750</v>
      </c>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306"/>
    </row>
    <row r="48" spans="1:53" x14ac:dyDescent="0.2">
      <c r="A48" s="373"/>
      <c r="B48" s="1117"/>
      <c r="C48" s="1117"/>
      <c r="D48" s="1117"/>
      <c r="E48" s="1117"/>
      <c r="F48" s="1117"/>
      <c r="G48" s="166"/>
      <c r="H48" s="166"/>
      <c r="I48" s="166"/>
      <c r="J48" s="166" t="s">
        <v>1751</v>
      </c>
      <c r="K48" s="166"/>
      <c r="L48" s="166"/>
      <c r="M48" s="166"/>
      <c r="N48" s="166"/>
      <c r="O48" s="166"/>
      <c r="P48" s="166"/>
      <c r="Q48" s="166"/>
      <c r="R48" s="166"/>
      <c r="S48" s="166"/>
      <c r="T48" s="166"/>
      <c r="U48" s="166"/>
      <c r="V48" s="166"/>
      <c r="W48" s="166"/>
      <c r="X48" s="166"/>
      <c r="Y48" s="166" t="s">
        <v>573</v>
      </c>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306"/>
    </row>
    <row r="49" spans="1:53" x14ac:dyDescent="0.2">
      <c r="A49" s="373"/>
      <c r="B49" s="1117"/>
      <c r="C49" s="1117"/>
      <c r="D49" s="1117"/>
      <c r="E49" s="1117"/>
      <c r="F49" s="1117"/>
      <c r="G49" s="166"/>
      <c r="H49" s="166"/>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306"/>
    </row>
    <row r="50" spans="1:53" x14ac:dyDescent="0.2">
      <c r="A50" s="373"/>
      <c r="B50" s="1117"/>
      <c r="C50" s="1117"/>
      <c r="D50" s="1117"/>
      <c r="E50" s="1117"/>
      <c r="F50" s="1117"/>
      <c r="G50" s="166"/>
      <c r="H50" s="166" t="s">
        <v>1743</v>
      </c>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046"/>
      <c r="AN50" s="166"/>
      <c r="AO50" s="166"/>
      <c r="AP50" s="166" t="s">
        <v>274</v>
      </c>
      <c r="AQ50" s="166"/>
      <c r="AR50" s="166"/>
      <c r="AS50" s="166"/>
      <c r="AT50" s="166" t="s">
        <v>275</v>
      </c>
      <c r="AU50" s="166"/>
      <c r="AV50" s="166"/>
      <c r="AW50" s="166"/>
      <c r="AX50" s="166" t="s">
        <v>573</v>
      </c>
      <c r="AY50" s="166"/>
      <c r="AZ50" s="166"/>
      <c r="BA50" s="306"/>
    </row>
    <row r="51" spans="1:53" x14ac:dyDescent="0.2">
      <c r="A51" s="373"/>
      <c r="B51" s="1117"/>
      <c r="C51" s="1117"/>
      <c r="D51" s="1117"/>
      <c r="E51" s="1117"/>
      <c r="F51" s="1117"/>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046"/>
      <c r="AN51" s="166"/>
      <c r="AO51" s="166"/>
      <c r="AP51" s="166"/>
      <c r="AQ51" s="166"/>
      <c r="AR51" s="166"/>
      <c r="AS51" s="166"/>
      <c r="AT51" s="166"/>
      <c r="AU51" s="166"/>
      <c r="AV51" s="166"/>
      <c r="AW51" s="166"/>
      <c r="AX51" s="166"/>
      <c r="AY51" s="166"/>
      <c r="AZ51" s="166"/>
      <c r="BA51" s="306"/>
    </row>
    <row r="52" spans="1:53" x14ac:dyDescent="0.2">
      <c r="A52" s="373"/>
      <c r="B52" s="1117"/>
      <c r="C52" s="312"/>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306"/>
    </row>
    <row r="53" spans="1:53" x14ac:dyDescent="0.2">
      <c r="A53" s="1121" t="s">
        <v>364</v>
      </c>
      <c r="B53" s="1122"/>
      <c r="C53" s="1122"/>
      <c r="D53" s="1122"/>
      <c r="E53" s="324"/>
      <c r="F53" s="324"/>
      <c r="G53" s="2613"/>
      <c r="H53" s="2614"/>
      <c r="I53" s="2614"/>
      <c r="J53" s="2614"/>
      <c r="K53" s="2614"/>
      <c r="L53" s="2614"/>
      <c r="M53" s="2614"/>
      <c r="N53" s="2614"/>
      <c r="O53" s="2614"/>
      <c r="P53" s="2614"/>
      <c r="Q53" s="2614"/>
      <c r="R53" s="2614"/>
      <c r="S53" s="2614"/>
      <c r="T53" s="2614"/>
      <c r="U53" s="2614"/>
      <c r="V53" s="2614"/>
      <c r="W53" s="2614"/>
      <c r="X53" s="2614"/>
      <c r="Y53" s="2614"/>
      <c r="Z53" s="2614"/>
      <c r="AA53" s="2614"/>
      <c r="AB53" s="2614"/>
      <c r="AC53" s="2614"/>
      <c r="AD53" s="2614"/>
      <c r="AE53" s="2614"/>
      <c r="AF53" s="2614"/>
      <c r="AG53" s="2614"/>
      <c r="AH53" s="2614"/>
      <c r="AI53" s="2614"/>
      <c r="AJ53" s="2614"/>
      <c r="AK53" s="2614"/>
      <c r="AL53" s="2614"/>
      <c r="AM53" s="2614"/>
      <c r="AN53" s="2614"/>
      <c r="AO53" s="2614"/>
      <c r="AP53" s="2614"/>
      <c r="AQ53" s="2614"/>
      <c r="AR53" s="2614"/>
      <c r="AS53" s="2614"/>
      <c r="AT53" s="2614"/>
      <c r="AU53" s="2614"/>
      <c r="AV53" s="2614"/>
      <c r="AW53" s="2614"/>
      <c r="AX53" s="2614"/>
      <c r="AY53" s="2614"/>
      <c r="AZ53" s="2615"/>
      <c r="BA53" s="306"/>
    </row>
    <row r="54" spans="1:53" x14ac:dyDescent="0.2">
      <c r="A54" s="1121"/>
      <c r="B54" s="1122"/>
      <c r="C54" s="1122"/>
      <c r="D54" s="1122"/>
      <c r="E54" s="324"/>
      <c r="F54" s="324"/>
      <c r="G54" s="2700"/>
      <c r="H54" s="2701"/>
      <c r="I54" s="2701"/>
      <c r="J54" s="2701"/>
      <c r="K54" s="2701"/>
      <c r="L54" s="2701"/>
      <c r="M54" s="2701"/>
      <c r="N54" s="2701"/>
      <c r="O54" s="2701"/>
      <c r="P54" s="2701"/>
      <c r="Q54" s="2701"/>
      <c r="R54" s="2701"/>
      <c r="S54" s="2701"/>
      <c r="T54" s="2701"/>
      <c r="U54" s="2701"/>
      <c r="V54" s="2701"/>
      <c r="W54" s="2701"/>
      <c r="X54" s="2701"/>
      <c r="Y54" s="2701"/>
      <c r="Z54" s="2701"/>
      <c r="AA54" s="2701"/>
      <c r="AB54" s="2701"/>
      <c r="AC54" s="2701"/>
      <c r="AD54" s="2701"/>
      <c r="AE54" s="2701"/>
      <c r="AF54" s="2701"/>
      <c r="AG54" s="2701"/>
      <c r="AH54" s="2701"/>
      <c r="AI54" s="2701"/>
      <c r="AJ54" s="2701"/>
      <c r="AK54" s="2701"/>
      <c r="AL54" s="2701"/>
      <c r="AM54" s="2701"/>
      <c r="AN54" s="2701"/>
      <c r="AO54" s="2701"/>
      <c r="AP54" s="2701"/>
      <c r="AQ54" s="2701"/>
      <c r="AR54" s="2701"/>
      <c r="AS54" s="2701"/>
      <c r="AT54" s="2701"/>
      <c r="AU54" s="2701"/>
      <c r="AV54" s="2701"/>
      <c r="AW54" s="2701"/>
      <c r="AX54" s="2701"/>
      <c r="AY54" s="2701"/>
      <c r="AZ54" s="2702"/>
      <c r="BA54" s="306"/>
    </row>
    <row r="55" spans="1:53" x14ac:dyDescent="0.2">
      <c r="A55" s="374"/>
      <c r="B55" s="324"/>
      <c r="C55" s="324"/>
      <c r="D55" s="324"/>
      <c r="E55" s="324"/>
      <c r="F55" s="324"/>
      <c r="G55" s="2616"/>
      <c r="H55" s="2617"/>
      <c r="I55" s="2617"/>
      <c r="J55" s="2617"/>
      <c r="K55" s="2617"/>
      <c r="L55" s="2617"/>
      <c r="M55" s="2617"/>
      <c r="N55" s="2617"/>
      <c r="O55" s="2617"/>
      <c r="P55" s="2617"/>
      <c r="Q55" s="2617"/>
      <c r="R55" s="2617"/>
      <c r="S55" s="2617"/>
      <c r="T55" s="2617"/>
      <c r="U55" s="2617"/>
      <c r="V55" s="2617"/>
      <c r="W55" s="2617"/>
      <c r="X55" s="2617"/>
      <c r="Y55" s="2617"/>
      <c r="Z55" s="2617"/>
      <c r="AA55" s="2617"/>
      <c r="AB55" s="2617"/>
      <c r="AC55" s="2617"/>
      <c r="AD55" s="2617"/>
      <c r="AE55" s="2617"/>
      <c r="AF55" s="2617"/>
      <c r="AG55" s="2617"/>
      <c r="AH55" s="2617"/>
      <c r="AI55" s="2617"/>
      <c r="AJ55" s="2617"/>
      <c r="AK55" s="2617"/>
      <c r="AL55" s="2617"/>
      <c r="AM55" s="2617"/>
      <c r="AN55" s="2617"/>
      <c r="AO55" s="2617"/>
      <c r="AP55" s="2617"/>
      <c r="AQ55" s="2617"/>
      <c r="AR55" s="2617"/>
      <c r="AS55" s="2617"/>
      <c r="AT55" s="2617"/>
      <c r="AU55" s="2617"/>
      <c r="AV55" s="2617"/>
      <c r="AW55" s="2617"/>
      <c r="AX55" s="2617"/>
      <c r="AY55" s="2617"/>
      <c r="AZ55" s="2618"/>
      <c r="BA55" s="306"/>
    </row>
    <row r="56" spans="1:53" x14ac:dyDescent="0.2">
      <c r="A56" s="373"/>
      <c r="B56" s="1117"/>
      <c r="C56" s="312"/>
      <c r="D56" s="166"/>
      <c r="E56" s="166"/>
      <c r="F56" s="166"/>
      <c r="G56" s="166"/>
      <c r="H56" s="166"/>
      <c r="I56" s="166"/>
      <c r="J56" s="166"/>
      <c r="K56" s="166"/>
      <c r="L56" s="166"/>
      <c r="M56" s="166"/>
      <c r="N56" s="166"/>
      <c r="O56" s="166"/>
      <c r="P56" s="166"/>
      <c r="Q56" s="166"/>
      <c r="R56" s="166"/>
      <c r="S56" s="166"/>
      <c r="T56" s="166"/>
      <c r="U56" s="166"/>
      <c r="V56" s="166"/>
      <c r="W56" s="166"/>
      <c r="X56" s="166"/>
      <c r="Y56" s="166"/>
      <c r="Z56" s="166"/>
      <c r="AA56" s="166"/>
      <c r="AB56" s="166"/>
      <c r="AC56" s="166"/>
      <c r="AD56" s="166"/>
      <c r="AE56" s="166"/>
      <c r="AF56" s="166"/>
      <c r="AG56" s="166"/>
      <c r="AH56" s="166"/>
      <c r="AI56" s="166"/>
      <c r="AJ56" s="166"/>
      <c r="AK56" s="166"/>
      <c r="AL56" s="166"/>
      <c r="AM56" s="166"/>
      <c r="AN56" s="166"/>
      <c r="AO56" s="166"/>
      <c r="AP56" s="166"/>
      <c r="AQ56" s="166"/>
      <c r="AR56" s="166"/>
      <c r="AS56" s="166"/>
      <c r="AT56" s="166"/>
      <c r="AU56" s="166"/>
      <c r="AV56" s="166"/>
      <c r="AW56" s="166"/>
      <c r="AX56" s="166"/>
      <c r="AY56" s="166"/>
      <c r="AZ56" s="166"/>
      <c r="BA56" s="306"/>
    </row>
    <row r="57" spans="1:53" ht="13.5" thickBot="1" x14ac:dyDescent="0.25">
      <c r="A57" s="317"/>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8"/>
      <c r="AL57" s="318"/>
      <c r="AM57" s="318"/>
      <c r="AN57" s="318"/>
      <c r="AO57" s="318"/>
      <c r="AP57" s="318"/>
      <c r="AQ57" s="318"/>
      <c r="AR57" s="318"/>
      <c r="AS57" s="318"/>
      <c r="AT57" s="318"/>
      <c r="AU57" s="318"/>
      <c r="AV57" s="318"/>
      <c r="AW57" s="318"/>
      <c r="AX57" s="318"/>
      <c r="AY57" s="318"/>
      <c r="AZ57" s="318"/>
      <c r="BA57" s="319"/>
    </row>
    <row r="63" spans="1:53" x14ac:dyDescent="0.2">
      <c r="B63" s="1036"/>
      <c r="C63" s="1036"/>
      <c r="D63" s="1036"/>
      <c r="E63" s="1036"/>
    </row>
    <row r="64" spans="1:53" x14ac:dyDescent="0.2">
      <c r="B64" s="1036"/>
      <c r="C64" s="1036"/>
      <c r="D64" s="1036"/>
      <c r="E64" s="1036"/>
    </row>
  </sheetData>
  <sheetProtection algorithmName="SHA-512" hashValue="IE52oUE2L0alPT0rH0ojp4z7Ih0+Ez6dzCmKrYguueEO2oHMR0EhNS2qhEjxYMH7Noqncmm2F8dJLIOrFZYd6A==" saltValue="W8+85AidoAeQZUakX5GWmg==" spinCount="100000" sheet="1" selectLockedCells="1"/>
  <mergeCells count="9">
    <mergeCell ref="G53:AZ55"/>
    <mergeCell ref="E5:F5"/>
    <mergeCell ref="H9:N9"/>
    <mergeCell ref="H12:N12"/>
    <mergeCell ref="H14:N14"/>
    <mergeCell ref="H18:N18"/>
    <mergeCell ref="H21:N21"/>
    <mergeCell ref="H23:N23"/>
    <mergeCell ref="D27:E27"/>
  </mergeCells>
  <phoneticPr fontId="0" type="noConversion"/>
  <conditionalFormatting sqref="H14:N14">
    <cfRule type="expression" dxfId="0" priority="1">
      <formula>"H14&gt;=5%"</formula>
    </cfRule>
  </conditionalFormatting>
  <printOptions horizontalCentered="1"/>
  <pageMargins left="0.75" right="0.75" top="0.5" bottom="0.5" header="0.5" footer="0.5"/>
  <pageSetup scale="83"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36548" r:id="rId4" name="Check Box 4">
              <controlPr defaultSize="0" autoFill="0" autoLine="0" autoPict="0">
                <anchor moveWithCells="1">
                  <from>
                    <xdr:col>39</xdr:col>
                    <xdr:colOff>47625</xdr:colOff>
                    <xdr:row>33</xdr:row>
                    <xdr:rowOff>152400</xdr:rowOff>
                  </from>
                  <to>
                    <xdr:col>41</xdr:col>
                    <xdr:colOff>57150</xdr:colOff>
                    <xdr:row>35</xdr:row>
                    <xdr:rowOff>0</xdr:rowOff>
                  </to>
                </anchor>
              </controlPr>
            </control>
          </mc:Choice>
        </mc:AlternateContent>
        <mc:AlternateContent xmlns:mc="http://schemas.openxmlformats.org/markup-compatibility/2006">
          <mc:Choice Requires="x14">
            <control shapeId="236547" r:id="rId5" name="Check Box 3">
              <controlPr defaultSize="0" autoFill="0" autoLine="0" autoPict="0">
                <anchor moveWithCells="1">
                  <from>
                    <xdr:col>43</xdr:col>
                    <xdr:colOff>19050</xdr:colOff>
                    <xdr:row>34</xdr:row>
                    <xdr:rowOff>9525</xdr:rowOff>
                  </from>
                  <to>
                    <xdr:col>45</xdr:col>
                    <xdr:colOff>28575</xdr:colOff>
                    <xdr:row>35</xdr:row>
                    <xdr:rowOff>19050</xdr:rowOff>
                  </to>
                </anchor>
              </controlPr>
            </control>
          </mc:Choice>
        </mc:AlternateContent>
        <mc:AlternateContent xmlns:mc="http://schemas.openxmlformats.org/markup-compatibility/2006">
          <mc:Choice Requires="x14">
            <control shapeId="236546" r:id="rId6" name="Check Box 2">
              <controlPr defaultSize="0" autoFill="0" autoLine="0" autoPict="0">
                <anchor moveWithCells="1">
                  <from>
                    <xdr:col>39</xdr:col>
                    <xdr:colOff>57150</xdr:colOff>
                    <xdr:row>48</xdr:row>
                    <xdr:rowOff>142875</xdr:rowOff>
                  </from>
                  <to>
                    <xdr:col>41</xdr:col>
                    <xdr:colOff>66675</xdr:colOff>
                    <xdr:row>50</xdr:row>
                    <xdr:rowOff>9525</xdr:rowOff>
                  </to>
                </anchor>
              </controlPr>
            </control>
          </mc:Choice>
        </mc:AlternateContent>
        <mc:AlternateContent xmlns:mc="http://schemas.openxmlformats.org/markup-compatibility/2006">
          <mc:Choice Requires="x14">
            <control shapeId="236545" r:id="rId7" name="Check Box 1">
              <controlPr defaultSize="0" autoFill="0" autoLine="0" autoPict="0">
                <anchor>
                  <from>
                    <xdr:col>43</xdr:col>
                    <xdr:colOff>38100</xdr:colOff>
                    <xdr:row>48</xdr:row>
                    <xdr:rowOff>142875</xdr:rowOff>
                  </from>
                  <to>
                    <xdr:col>45</xdr:col>
                    <xdr:colOff>47625</xdr:colOff>
                    <xdr:row>50</xdr:row>
                    <xdr:rowOff>9525</xdr:rowOff>
                  </to>
                </anchor>
              </controlPr>
            </control>
          </mc:Choice>
        </mc:AlternateContent>
        <mc:AlternateContent xmlns:mc="http://schemas.openxmlformats.org/markup-compatibility/2006">
          <mc:Choice Requires="x14">
            <control shapeId="236552" r:id="rId8" name="Check Box 8">
              <controlPr defaultSize="0" autoFill="0" autoLine="0" autoPict="0">
                <anchor moveWithCells="1">
                  <from>
                    <xdr:col>39</xdr:col>
                    <xdr:colOff>47625</xdr:colOff>
                    <xdr:row>33</xdr:row>
                    <xdr:rowOff>152400</xdr:rowOff>
                  </from>
                  <to>
                    <xdr:col>41</xdr:col>
                    <xdr:colOff>57150</xdr:colOff>
                    <xdr:row>35</xdr:row>
                    <xdr:rowOff>0</xdr:rowOff>
                  </to>
                </anchor>
              </controlPr>
            </control>
          </mc:Choice>
        </mc:AlternateContent>
        <mc:AlternateContent xmlns:mc="http://schemas.openxmlformats.org/markup-compatibility/2006">
          <mc:Choice Requires="x14">
            <control shapeId="236553" r:id="rId9" name="Check Box 9">
              <controlPr defaultSize="0" autoFill="0" autoLine="0" autoPict="0">
                <anchor moveWithCells="1">
                  <from>
                    <xdr:col>43</xdr:col>
                    <xdr:colOff>19050</xdr:colOff>
                    <xdr:row>34</xdr:row>
                    <xdr:rowOff>9525</xdr:rowOff>
                  </from>
                  <to>
                    <xdr:col>45</xdr:col>
                    <xdr:colOff>28575</xdr:colOff>
                    <xdr:row>35</xdr:row>
                    <xdr:rowOff>19050</xdr:rowOff>
                  </to>
                </anchor>
              </controlPr>
            </control>
          </mc:Choice>
        </mc:AlternateContent>
        <mc:AlternateContent xmlns:mc="http://schemas.openxmlformats.org/markup-compatibility/2006">
          <mc:Choice Requires="x14">
            <control shapeId="236554" r:id="rId10" name="Check Box 10">
              <controlPr defaultSize="0" autoFill="0" autoLine="0" autoPict="0">
                <anchor moveWithCells="1">
                  <from>
                    <xdr:col>39</xdr:col>
                    <xdr:colOff>57150</xdr:colOff>
                    <xdr:row>48</xdr:row>
                    <xdr:rowOff>142875</xdr:rowOff>
                  </from>
                  <to>
                    <xdr:col>41</xdr:col>
                    <xdr:colOff>66675</xdr:colOff>
                    <xdr:row>50</xdr:row>
                    <xdr:rowOff>9525</xdr:rowOff>
                  </to>
                </anchor>
              </controlPr>
            </control>
          </mc:Choice>
        </mc:AlternateContent>
        <mc:AlternateContent xmlns:mc="http://schemas.openxmlformats.org/markup-compatibility/2006">
          <mc:Choice Requires="x14">
            <control shapeId="236555" r:id="rId11" name="Check Box 11">
              <controlPr defaultSize="0" autoFill="0" autoLine="0" autoPict="0">
                <anchor>
                  <from>
                    <xdr:col>43</xdr:col>
                    <xdr:colOff>38100</xdr:colOff>
                    <xdr:row>48</xdr:row>
                    <xdr:rowOff>142875</xdr:rowOff>
                  </from>
                  <to>
                    <xdr:col>45</xdr:col>
                    <xdr:colOff>47625</xdr:colOff>
                    <xdr:row>50</xdr:row>
                    <xdr:rowOff>9525</xdr:rowOff>
                  </to>
                </anchor>
              </controlPr>
            </control>
          </mc:Choice>
        </mc:AlternateContent>
      </controls>
    </mc:Choice>
  </mc:AlternateContent>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60">
    <pageSetUpPr fitToPage="1"/>
  </sheetPr>
  <dimension ref="A1:BC65"/>
  <sheetViews>
    <sheetView workbookViewId="0">
      <selection activeCell="G11" sqref="G11:W12"/>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21" width="1.7109375" style="1" customWidth="1"/>
    <col min="22" max="22" width="1.5703125" style="1" customWidth="1"/>
    <col min="23" max="23" width="1.7109375" style="1" hidden="1" customWidth="1"/>
    <col min="24" max="38" width="1.7109375" style="1" customWidth="1"/>
    <col min="39" max="39" width="1.28515625" style="1" customWidth="1"/>
    <col min="40" max="40" width="1.7109375" style="1" hidden="1" customWidth="1"/>
    <col min="41" max="50" width="1.7109375" style="1" customWidth="1"/>
    <col min="51" max="51" width="2.28515625" style="1" customWidth="1"/>
    <col min="52" max="52" width="1.7109375" style="1" customWidth="1"/>
    <col min="53" max="53" width="0.28515625" style="1" customWidth="1"/>
    <col min="54" max="54" width="1.7109375" style="1" customWidth="1"/>
    <col min="55" max="16384" width="9.28515625" style="1"/>
  </cols>
  <sheetData>
    <row r="1" spans="1:55" x14ac:dyDescent="0.2">
      <c r="A1" s="378"/>
      <c r="B1" s="326"/>
      <c r="C1" s="381">
        <v>2</v>
      </c>
      <c r="D1" s="326"/>
      <c r="E1" s="2781"/>
      <c r="F1" s="2781"/>
      <c r="G1" s="388" t="s">
        <v>1752</v>
      </c>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c r="AT1" s="903"/>
      <c r="AU1" s="903"/>
      <c r="AV1" s="903"/>
      <c r="AW1" s="903"/>
      <c r="AX1" s="903"/>
      <c r="AY1" s="903"/>
      <c r="AZ1" s="903"/>
      <c r="BA1" s="903"/>
      <c r="BB1" s="903"/>
      <c r="BC1" s="327"/>
    </row>
    <row r="2" spans="1:55" x14ac:dyDescent="0.2">
      <c r="A2" s="373"/>
      <c r="B2" s="1117"/>
      <c r="C2" s="1117"/>
      <c r="D2" s="1117"/>
      <c r="E2" s="1116"/>
      <c r="F2" s="1116"/>
      <c r="G2" s="29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306"/>
    </row>
    <row r="3" spans="1:55" x14ac:dyDescent="0.2">
      <c r="A3" s="373"/>
      <c r="B3" s="1117"/>
      <c r="C3" s="1117"/>
      <c r="D3" s="1117"/>
      <c r="E3" s="2768" t="s">
        <v>1028</v>
      </c>
      <c r="F3" s="2768"/>
      <c r="G3" s="166" t="s">
        <v>1753</v>
      </c>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t="s">
        <v>274</v>
      </c>
      <c r="AQ3" s="166"/>
      <c r="AR3" s="166"/>
      <c r="AS3" s="166"/>
      <c r="AT3" s="166" t="s">
        <v>275</v>
      </c>
      <c r="AU3" s="166"/>
      <c r="AV3" s="166"/>
      <c r="AW3" s="166"/>
      <c r="AX3" s="166" t="s">
        <v>573</v>
      </c>
      <c r="AY3" s="166"/>
      <c r="AZ3" s="166"/>
      <c r="BA3" s="166"/>
      <c r="BB3" s="166"/>
      <c r="BC3" s="306"/>
    </row>
    <row r="4" spans="1:55" ht="9.75" customHeight="1" x14ac:dyDescent="0.2">
      <c r="A4" s="373"/>
      <c r="B4" s="1117"/>
      <c r="C4" s="1117"/>
      <c r="D4" s="1117"/>
      <c r="E4" s="1117"/>
      <c r="F4" s="1117"/>
      <c r="G4" s="166"/>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166"/>
      <c r="BC4" s="306"/>
    </row>
    <row r="5" spans="1:55" x14ac:dyDescent="0.2">
      <c r="A5" s="373"/>
      <c r="B5" s="1117"/>
      <c r="C5" s="1117"/>
      <c r="D5" s="1117"/>
      <c r="E5" s="2768" t="s">
        <v>1034</v>
      </c>
      <c r="F5" s="2768"/>
      <c r="G5" s="166" t="s">
        <v>1754</v>
      </c>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166"/>
      <c r="BC5" s="306"/>
    </row>
    <row r="6" spans="1:55" x14ac:dyDescent="0.2">
      <c r="A6" s="373"/>
      <c r="B6" s="1117"/>
      <c r="C6" s="1117"/>
      <c r="D6" s="1117"/>
      <c r="E6" s="1117"/>
      <c r="F6" s="1117"/>
      <c r="G6" s="166" t="s">
        <v>1755</v>
      </c>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t="s">
        <v>274</v>
      </c>
      <c r="AQ6" s="166"/>
      <c r="AR6" s="166"/>
      <c r="AS6" s="166"/>
      <c r="AT6" s="166" t="s">
        <v>275</v>
      </c>
      <c r="AU6" s="166"/>
      <c r="AV6" s="166"/>
      <c r="AW6" s="166"/>
      <c r="AX6" s="166" t="s">
        <v>573</v>
      </c>
      <c r="AY6" s="166"/>
      <c r="AZ6" s="166"/>
      <c r="BA6" s="166"/>
      <c r="BB6" s="166"/>
      <c r="BC6" s="306"/>
    </row>
    <row r="7" spans="1:55" ht="9.75" customHeight="1" x14ac:dyDescent="0.2">
      <c r="A7" s="373"/>
      <c r="B7" s="1117"/>
      <c r="C7" s="1117"/>
      <c r="D7" s="1117"/>
      <c r="E7" s="1117"/>
      <c r="F7" s="1117"/>
      <c r="G7" s="166"/>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306"/>
    </row>
    <row r="8" spans="1:55" x14ac:dyDescent="0.2">
      <c r="A8" s="373"/>
      <c r="B8" s="1117"/>
      <c r="C8" s="1117"/>
      <c r="D8" s="1117"/>
      <c r="E8" s="2768"/>
      <c r="F8" s="2782"/>
      <c r="G8" s="2637" t="s">
        <v>1756</v>
      </c>
      <c r="H8" s="2637"/>
      <c r="I8" s="2637"/>
      <c r="J8" s="2637"/>
      <c r="K8" s="2637"/>
      <c r="L8" s="2637"/>
      <c r="M8" s="2637"/>
      <c r="N8" s="2637"/>
      <c r="O8" s="2637"/>
      <c r="P8" s="2637"/>
      <c r="Q8" s="2637"/>
      <c r="R8" s="2637"/>
      <c r="S8" s="2637"/>
      <c r="T8" s="2637"/>
      <c r="U8" s="2637"/>
      <c r="V8" s="2637"/>
      <c r="W8" s="2637"/>
      <c r="X8" s="2637"/>
      <c r="Y8" s="2637"/>
      <c r="Z8" s="2637"/>
      <c r="AA8" s="2637"/>
      <c r="AB8" s="2637"/>
      <c r="AC8" s="2637"/>
      <c r="AD8" s="2637"/>
      <c r="AE8" s="2637"/>
      <c r="AF8" s="2637"/>
      <c r="AG8" s="2637"/>
      <c r="AH8" s="2637"/>
      <c r="AI8" s="2637"/>
      <c r="AJ8" s="2637"/>
      <c r="AK8" s="2637"/>
      <c r="AL8" s="2637"/>
      <c r="AM8" s="2637"/>
      <c r="AN8" s="2637"/>
      <c r="AO8" s="2637"/>
      <c r="AP8" s="2637"/>
      <c r="AQ8" s="2637"/>
      <c r="AR8" s="2637"/>
      <c r="AS8" s="2637"/>
      <c r="AT8" s="2637"/>
      <c r="AU8" s="2637"/>
      <c r="AV8" s="2637"/>
      <c r="AW8" s="2637"/>
      <c r="AX8" s="2637"/>
      <c r="AY8" s="2637"/>
      <c r="AZ8" s="2637"/>
      <c r="BA8" s="166"/>
      <c r="BB8" s="166"/>
      <c r="BC8" s="306"/>
    </row>
    <row r="9" spans="1:55" ht="12.75" customHeight="1" x14ac:dyDescent="0.2">
      <c r="A9" s="373"/>
      <c r="B9" s="1117"/>
      <c r="C9" s="1117" t="s">
        <v>573</v>
      </c>
      <c r="D9" s="1117"/>
      <c r="E9" s="1117"/>
      <c r="F9" s="1117"/>
      <c r="G9" s="2769" t="s">
        <v>1757</v>
      </c>
      <c r="H9" s="2770"/>
      <c r="I9" s="2770"/>
      <c r="J9" s="2770"/>
      <c r="K9" s="2770"/>
      <c r="L9" s="2770"/>
      <c r="M9" s="2770"/>
      <c r="N9" s="2770"/>
      <c r="O9" s="2770"/>
      <c r="P9" s="2770"/>
      <c r="Q9" s="2770"/>
      <c r="R9" s="2770"/>
      <c r="S9" s="2770"/>
      <c r="T9" s="2770"/>
      <c r="U9" s="2770"/>
      <c r="V9" s="2770"/>
      <c r="W9" s="2771"/>
      <c r="X9" s="2672" t="s">
        <v>1758</v>
      </c>
      <c r="Y9" s="2673"/>
      <c r="Z9" s="2673"/>
      <c r="AA9" s="2673"/>
      <c r="AB9" s="2673"/>
      <c r="AC9" s="2673"/>
      <c r="AD9" s="2673"/>
      <c r="AE9" s="2673"/>
      <c r="AF9" s="2673"/>
      <c r="AG9" s="2673"/>
      <c r="AH9" s="2673"/>
      <c r="AI9" s="2673"/>
      <c r="AJ9" s="2673"/>
      <c r="AK9" s="2673"/>
      <c r="AL9" s="2673"/>
      <c r="AM9" s="2673"/>
      <c r="AN9" s="2674"/>
      <c r="AO9" s="2629" t="s">
        <v>2088</v>
      </c>
      <c r="AP9" s="2629"/>
      <c r="AQ9" s="2629"/>
      <c r="AR9" s="2629"/>
      <c r="AS9" s="2629"/>
      <c r="AT9" s="2629"/>
      <c r="AU9" s="2629"/>
      <c r="AV9" s="2629"/>
      <c r="AW9" s="2629"/>
      <c r="AX9" s="2629"/>
      <c r="AY9" s="2629"/>
      <c r="AZ9" s="2629"/>
      <c r="BA9" s="166"/>
      <c r="BB9" s="166"/>
      <c r="BC9" s="306"/>
    </row>
    <row r="10" spans="1:55" x14ac:dyDescent="0.2">
      <c r="A10" s="373"/>
      <c r="B10" s="1117"/>
      <c r="C10" s="1117"/>
      <c r="D10" s="1117"/>
      <c r="E10" s="1117"/>
      <c r="F10" s="1117"/>
      <c r="G10" s="2778"/>
      <c r="H10" s="2779"/>
      <c r="I10" s="2779"/>
      <c r="J10" s="2779"/>
      <c r="K10" s="2779"/>
      <c r="L10" s="2779"/>
      <c r="M10" s="2779"/>
      <c r="N10" s="2779"/>
      <c r="O10" s="2779"/>
      <c r="P10" s="2779"/>
      <c r="Q10" s="2779"/>
      <c r="R10" s="2779"/>
      <c r="S10" s="2779"/>
      <c r="T10" s="2779"/>
      <c r="U10" s="2779"/>
      <c r="V10" s="2779"/>
      <c r="W10" s="2780"/>
      <c r="X10" s="2675"/>
      <c r="Y10" s="2676"/>
      <c r="Z10" s="2676"/>
      <c r="AA10" s="2676"/>
      <c r="AB10" s="2676"/>
      <c r="AC10" s="2676"/>
      <c r="AD10" s="2676"/>
      <c r="AE10" s="2676"/>
      <c r="AF10" s="2676"/>
      <c r="AG10" s="2676"/>
      <c r="AH10" s="2676"/>
      <c r="AI10" s="2676"/>
      <c r="AJ10" s="2676"/>
      <c r="AK10" s="2676"/>
      <c r="AL10" s="2676"/>
      <c r="AM10" s="2676"/>
      <c r="AN10" s="2677"/>
      <c r="AO10" s="2629"/>
      <c r="AP10" s="2629"/>
      <c r="AQ10" s="2629"/>
      <c r="AR10" s="2629"/>
      <c r="AS10" s="2629"/>
      <c r="AT10" s="2629"/>
      <c r="AU10" s="2629"/>
      <c r="AV10" s="2629"/>
      <c r="AW10" s="2629"/>
      <c r="AX10" s="2629"/>
      <c r="AY10" s="2629"/>
      <c r="AZ10" s="2629"/>
      <c r="BA10" s="166"/>
      <c r="BB10" s="166"/>
      <c r="BC10" s="306"/>
    </row>
    <row r="11" spans="1:55" x14ac:dyDescent="0.2">
      <c r="A11" s="373"/>
      <c r="B11" s="1117"/>
      <c r="C11" s="1117"/>
      <c r="D11" s="1117"/>
      <c r="E11" s="1117"/>
      <c r="F11" s="1117"/>
      <c r="G11" s="2772"/>
      <c r="H11" s="2773"/>
      <c r="I11" s="2773"/>
      <c r="J11" s="2773"/>
      <c r="K11" s="2773"/>
      <c r="L11" s="2773"/>
      <c r="M11" s="2773"/>
      <c r="N11" s="2773"/>
      <c r="O11" s="2773"/>
      <c r="P11" s="2773"/>
      <c r="Q11" s="2773"/>
      <c r="R11" s="2773"/>
      <c r="S11" s="2773"/>
      <c r="T11" s="2773"/>
      <c r="U11" s="2773"/>
      <c r="V11" s="2773"/>
      <c r="W11" s="2774"/>
      <c r="X11" s="2772"/>
      <c r="Y11" s="2773"/>
      <c r="Z11" s="2773"/>
      <c r="AA11" s="2773"/>
      <c r="AB11" s="2773"/>
      <c r="AC11" s="2773"/>
      <c r="AD11" s="2773"/>
      <c r="AE11" s="2773"/>
      <c r="AF11" s="2773"/>
      <c r="AG11" s="2773"/>
      <c r="AH11" s="2773"/>
      <c r="AI11" s="2773"/>
      <c r="AJ11" s="2773"/>
      <c r="AK11" s="2773"/>
      <c r="AL11" s="2773"/>
      <c r="AM11" s="2773"/>
      <c r="AN11" s="2774"/>
      <c r="AO11" s="2751" t="e">
        <f>G11/X11</f>
        <v>#DIV/0!</v>
      </c>
      <c r="AP11" s="2751"/>
      <c r="AQ11" s="2751"/>
      <c r="AR11" s="2751"/>
      <c r="AS11" s="2751"/>
      <c r="AT11" s="2751"/>
      <c r="AU11" s="2751"/>
      <c r="AV11" s="2751"/>
      <c r="AW11" s="2751"/>
      <c r="AX11" s="2751"/>
      <c r="AY11" s="2751"/>
      <c r="AZ11" s="2751"/>
      <c r="BA11" s="166"/>
      <c r="BB11" s="166"/>
      <c r="BC11" s="306"/>
    </row>
    <row r="12" spans="1:55" x14ac:dyDescent="0.2">
      <c r="A12" s="373"/>
      <c r="B12" s="1117"/>
      <c r="C12" s="1117"/>
      <c r="D12" s="1117"/>
      <c r="E12" s="1117"/>
      <c r="F12" s="1117"/>
      <c r="G12" s="2775"/>
      <c r="H12" s="2776"/>
      <c r="I12" s="2776"/>
      <c r="J12" s="2776"/>
      <c r="K12" s="2776"/>
      <c r="L12" s="2776"/>
      <c r="M12" s="2776"/>
      <c r="N12" s="2776"/>
      <c r="O12" s="2776"/>
      <c r="P12" s="2776"/>
      <c r="Q12" s="2776"/>
      <c r="R12" s="2776"/>
      <c r="S12" s="2776"/>
      <c r="T12" s="2776"/>
      <c r="U12" s="2776"/>
      <c r="V12" s="2776"/>
      <c r="W12" s="2777"/>
      <c r="X12" s="2775"/>
      <c r="Y12" s="2776"/>
      <c r="Z12" s="2776"/>
      <c r="AA12" s="2776"/>
      <c r="AB12" s="2776"/>
      <c r="AC12" s="2776"/>
      <c r="AD12" s="2776"/>
      <c r="AE12" s="2776"/>
      <c r="AF12" s="2776"/>
      <c r="AG12" s="2776"/>
      <c r="AH12" s="2776"/>
      <c r="AI12" s="2776"/>
      <c r="AJ12" s="2776"/>
      <c r="AK12" s="2776"/>
      <c r="AL12" s="2776"/>
      <c r="AM12" s="2776"/>
      <c r="AN12" s="2777"/>
      <c r="AO12" s="2751"/>
      <c r="AP12" s="2751"/>
      <c r="AQ12" s="2751"/>
      <c r="AR12" s="2751"/>
      <c r="AS12" s="2751"/>
      <c r="AT12" s="2751"/>
      <c r="AU12" s="2751"/>
      <c r="AV12" s="2751"/>
      <c r="AW12" s="2751"/>
      <c r="AX12" s="2751"/>
      <c r="AY12" s="2751"/>
      <c r="AZ12" s="2751"/>
      <c r="BA12" s="166"/>
      <c r="BB12" s="166"/>
      <c r="BC12" s="306"/>
    </row>
    <row r="13" spans="1:55" ht="9.75" customHeight="1" x14ac:dyDescent="0.2">
      <c r="A13" s="373"/>
      <c r="B13" s="1117"/>
      <c r="C13" s="1117"/>
      <c r="D13" s="1117"/>
      <c r="E13" s="1117"/>
      <c r="F13" s="1117"/>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306"/>
    </row>
    <row r="14" spans="1:55" x14ac:dyDescent="0.2">
      <c r="A14" s="373"/>
      <c r="B14" s="1117"/>
      <c r="C14" s="1117"/>
      <c r="D14" s="1117"/>
      <c r="E14" s="2768" t="s">
        <v>1038</v>
      </c>
      <c r="F14" s="2768"/>
      <c r="G14" s="166" t="s">
        <v>1759</v>
      </c>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306"/>
    </row>
    <row r="15" spans="1:55" x14ac:dyDescent="0.2">
      <c r="A15" s="373"/>
      <c r="B15" s="1117"/>
      <c r="C15" s="1117"/>
      <c r="D15" s="1117"/>
      <c r="E15" s="1116"/>
      <c r="F15" s="1116"/>
      <c r="G15" s="166" t="s">
        <v>1760</v>
      </c>
      <c r="H15" s="166"/>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306"/>
    </row>
    <row r="16" spans="1:55" ht="9.75" customHeight="1" x14ac:dyDescent="0.2">
      <c r="A16" s="373"/>
      <c r="B16" s="1117"/>
      <c r="C16" s="1117"/>
      <c r="D16" s="1117"/>
      <c r="E16" s="1116"/>
      <c r="F16" s="1116"/>
      <c r="G16" s="166"/>
      <c r="H16" s="166"/>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c r="AQ16" s="166"/>
      <c r="AR16" s="166"/>
      <c r="AS16" s="166"/>
      <c r="AT16" s="166"/>
      <c r="AU16" s="166"/>
      <c r="AV16" s="166"/>
      <c r="AW16" s="166"/>
      <c r="AX16" s="166"/>
      <c r="AY16" s="166"/>
      <c r="AZ16" s="166"/>
      <c r="BA16" s="166"/>
      <c r="BB16" s="166"/>
      <c r="BC16" s="306"/>
    </row>
    <row r="17" spans="1:55" x14ac:dyDescent="0.2">
      <c r="A17" s="373"/>
      <c r="B17" s="1117"/>
      <c r="C17" s="1117"/>
      <c r="D17" s="1117"/>
      <c r="E17" s="1116"/>
      <c r="F17" s="1116"/>
      <c r="G17" s="166" t="s">
        <v>1761</v>
      </c>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306"/>
    </row>
    <row r="18" spans="1:55" x14ac:dyDescent="0.2">
      <c r="A18" s="373"/>
      <c r="B18" s="1117"/>
      <c r="C18" s="1117"/>
      <c r="D18" s="1117"/>
      <c r="E18" s="1116"/>
      <c r="F18" s="1116"/>
      <c r="G18" s="166" t="s">
        <v>1762</v>
      </c>
      <c r="H18" s="166"/>
      <c r="I18" s="166"/>
      <c r="J18" s="166"/>
      <c r="K18" s="166"/>
      <c r="L18" s="166"/>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306"/>
    </row>
    <row r="19" spans="1:55" ht="9.75" customHeight="1" x14ac:dyDescent="0.2">
      <c r="A19" s="373"/>
      <c r="B19" s="1117"/>
      <c r="C19" s="1117"/>
      <c r="D19" s="1117"/>
      <c r="E19" s="1117"/>
      <c r="F19" s="1117"/>
      <c r="G19" s="166"/>
      <c r="H19" s="166"/>
      <c r="I19" s="166"/>
      <c r="J19" s="166"/>
      <c r="K19" s="166"/>
      <c r="L19" s="166"/>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306"/>
    </row>
    <row r="20" spans="1:55" x14ac:dyDescent="0.2">
      <c r="A20" s="373"/>
      <c r="B20" s="1117"/>
      <c r="C20" s="1117"/>
      <c r="D20" s="1117"/>
      <c r="E20" s="1117"/>
      <c r="F20" s="1117"/>
      <c r="G20" s="2769" t="s">
        <v>1763</v>
      </c>
      <c r="H20" s="2770"/>
      <c r="I20" s="2770"/>
      <c r="J20" s="2770"/>
      <c r="K20" s="2770"/>
      <c r="L20" s="2770"/>
      <c r="M20" s="2770"/>
      <c r="N20" s="2770"/>
      <c r="O20" s="2770"/>
      <c r="P20" s="2770"/>
      <c r="Q20" s="2770"/>
      <c r="R20" s="2770"/>
      <c r="S20" s="2770"/>
      <c r="T20" s="2770"/>
      <c r="U20" s="2770"/>
      <c r="V20" s="2770"/>
      <c r="W20" s="2770"/>
      <c r="X20" s="2770"/>
      <c r="Y20" s="2770"/>
      <c r="Z20" s="2770"/>
      <c r="AA20" s="2770"/>
      <c r="AB20" s="2771"/>
      <c r="AC20" s="1747"/>
      <c r="AD20" s="1747"/>
      <c r="AE20" s="2637" t="s">
        <v>1764</v>
      </c>
      <c r="AF20" s="2637"/>
      <c r="AG20" s="2637"/>
      <c r="AH20" s="2637"/>
      <c r="AI20" s="2637"/>
      <c r="AJ20" s="2637"/>
      <c r="AK20" s="2637"/>
      <c r="AL20" s="2637"/>
      <c r="AM20" s="2637"/>
      <c r="AN20" s="2637"/>
      <c r="AO20" s="2637"/>
      <c r="AP20" s="2637"/>
      <c r="AQ20" s="2637"/>
      <c r="AR20" s="2637"/>
      <c r="AS20" s="2637"/>
      <c r="AT20" s="2637"/>
      <c r="AU20" s="2637"/>
      <c r="AV20" s="2637"/>
      <c r="AW20" s="2637"/>
      <c r="AX20" s="2637"/>
      <c r="AY20" s="2637"/>
      <c r="AZ20" s="2637"/>
      <c r="BA20" s="166"/>
      <c r="BB20" s="166"/>
      <c r="BC20" s="306"/>
    </row>
    <row r="21" spans="1:55" x14ac:dyDescent="0.2">
      <c r="A21" s="373"/>
      <c r="B21" s="1117"/>
      <c r="C21" s="1117"/>
      <c r="D21" s="1117"/>
      <c r="E21" s="1117"/>
      <c r="F21" s="1117"/>
      <c r="G21" s="2752" t="s">
        <v>1765</v>
      </c>
      <c r="H21" s="2753"/>
      <c r="I21" s="2753"/>
      <c r="J21" s="2753"/>
      <c r="K21" s="2753"/>
      <c r="L21" s="2753"/>
      <c r="M21" s="2753"/>
      <c r="N21" s="2753"/>
      <c r="O21" s="2753"/>
      <c r="P21" s="2753"/>
      <c r="Q21" s="2753"/>
      <c r="R21" s="2753"/>
      <c r="S21" s="2753"/>
      <c r="T21" s="2753"/>
      <c r="U21" s="2753"/>
      <c r="V21" s="2753"/>
      <c r="W21" s="2753"/>
      <c r="X21" s="2753"/>
      <c r="Y21" s="2753"/>
      <c r="Z21" s="2753"/>
      <c r="AA21" s="2753"/>
      <c r="AB21" s="2754"/>
      <c r="AC21" s="2759" t="s">
        <v>1766</v>
      </c>
      <c r="AD21" s="2759"/>
      <c r="AE21" s="2760" t="s">
        <v>1767</v>
      </c>
      <c r="AF21" s="2761"/>
      <c r="AG21" s="2761"/>
      <c r="AH21" s="2761"/>
      <c r="AI21" s="2761"/>
      <c r="AJ21" s="2761"/>
      <c r="AK21" s="2761"/>
      <c r="AL21" s="2761"/>
      <c r="AM21" s="2761"/>
      <c r="AN21" s="2761"/>
      <c r="AO21" s="2761"/>
      <c r="AP21" s="2761"/>
      <c r="AQ21" s="2761"/>
      <c r="AR21" s="2761"/>
      <c r="AS21" s="2761"/>
      <c r="AT21" s="2761"/>
      <c r="AU21" s="2761"/>
      <c r="AV21" s="2761"/>
      <c r="AW21" s="2761"/>
      <c r="AX21" s="2761"/>
      <c r="AY21" s="2761"/>
      <c r="AZ21" s="2762"/>
      <c r="BA21" s="166"/>
      <c r="BB21" s="166"/>
      <c r="BC21" s="306"/>
    </row>
    <row r="22" spans="1:55" x14ac:dyDescent="0.2">
      <c r="A22" s="373"/>
      <c r="B22" s="1117"/>
      <c r="C22" s="1117"/>
      <c r="D22" s="1117"/>
      <c r="E22" s="1117"/>
      <c r="F22" s="1117"/>
      <c r="G22" s="2741"/>
      <c r="H22" s="2717"/>
      <c r="I22" s="2717"/>
      <c r="J22" s="2717"/>
      <c r="K22" s="2717"/>
      <c r="L22" s="2717"/>
      <c r="M22" s="2717"/>
      <c r="N22" s="2717"/>
      <c r="O22" s="2717"/>
      <c r="P22" s="2717"/>
      <c r="Q22" s="2717"/>
      <c r="R22" s="2717"/>
      <c r="S22" s="2717"/>
      <c r="T22" s="2717"/>
      <c r="U22" s="2717"/>
      <c r="V22" s="2717"/>
      <c r="W22" s="2717"/>
      <c r="X22" s="2717"/>
      <c r="Y22" s="2717"/>
      <c r="Z22" s="2717"/>
      <c r="AA22" s="2717"/>
      <c r="AB22" s="2755"/>
      <c r="AC22" s="2759"/>
      <c r="AD22" s="2759"/>
      <c r="AE22" s="2745"/>
      <c r="AF22" s="2746"/>
      <c r="AG22" s="2746"/>
      <c r="AH22" s="2746"/>
      <c r="AI22" s="2746"/>
      <c r="AJ22" s="2746"/>
      <c r="AK22" s="2746"/>
      <c r="AL22" s="2746"/>
      <c r="AM22" s="2746"/>
      <c r="AN22" s="2746"/>
      <c r="AO22" s="2746"/>
      <c r="AP22" s="2746"/>
      <c r="AQ22" s="2746"/>
      <c r="AR22" s="2746"/>
      <c r="AS22" s="2746"/>
      <c r="AT22" s="2746"/>
      <c r="AU22" s="2746"/>
      <c r="AV22" s="2746"/>
      <c r="AW22" s="2746"/>
      <c r="AX22" s="2746"/>
      <c r="AY22" s="2746"/>
      <c r="AZ22" s="2763"/>
      <c r="BA22" s="166"/>
      <c r="BB22" s="166"/>
      <c r="BC22" s="306"/>
    </row>
    <row r="23" spans="1:55" x14ac:dyDescent="0.2">
      <c r="A23" s="373"/>
      <c r="B23" s="1117"/>
      <c r="C23" s="1117"/>
      <c r="D23" s="1117"/>
      <c r="E23" s="1117"/>
      <c r="F23" s="1117"/>
      <c r="G23" s="2741"/>
      <c r="H23" s="2717"/>
      <c r="I23" s="2717"/>
      <c r="J23" s="2717"/>
      <c r="K23" s="2717"/>
      <c r="L23" s="2717"/>
      <c r="M23" s="2717"/>
      <c r="N23" s="2717"/>
      <c r="O23" s="2717"/>
      <c r="P23" s="2717"/>
      <c r="Q23" s="2717"/>
      <c r="R23" s="2717"/>
      <c r="S23" s="2717"/>
      <c r="T23" s="2717"/>
      <c r="U23" s="2717"/>
      <c r="V23" s="2717"/>
      <c r="W23" s="2717"/>
      <c r="X23" s="2717"/>
      <c r="Y23" s="2717"/>
      <c r="Z23" s="2717"/>
      <c r="AA23" s="2717"/>
      <c r="AB23" s="2755"/>
      <c r="AC23" s="2759"/>
      <c r="AD23" s="2759"/>
      <c r="AE23" s="2745"/>
      <c r="AF23" s="2746"/>
      <c r="AG23" s="2746"/>
      <c r="AH23" s="2746"/>
      <c r="AI23" s="2746"/>
      <c r="AJ23" s="2746"/>
      <c r="AK23" s="2746"/>
      <c r="AL23" s="2746"/>
      <c r="AM23" s="2746"/>
      <c r="AN23" s="2746"/>
      <c r="AO23" s="2746"/>
      <c r="AP23" s="2746"/>
      <c r="AQ23" s="2746"/>
      <c r="AR23" s="2746"/>
      <c r="AS23" s="2746"/>
      <c r="AT23" s="2746"/>
      <c r="AU23" s="2746"/>
      <c r="AV23" s="2746"/>
      <c r="AW23" s="2746"/>
      <c r="AX23" s="2746"/>
      <c r="AY23" s="2746"/>
      <c r="AZ23" s="2763"/>
      <c r="BA23" s="166"/>
      <c r="BB23" s="166"/>
      <c r="BC23" s="306"/>
    </row>
    <row r="24" spans="1:55" ht="25.5" customHeight="1" x14ac:dyDescent="0.2">
      <c r="A24" s="373"/>
      <c r="B24" s="1117"/>
      <c r="C24" s="1117"/>
      <c r="D24" s="1117"/>
      <c r="E24" s="1117"/>
      <c r="F24" s="1117"/>
      <c r="G24" s="2756"/>
      <c r="H24" s="2757"/>
      <c r="I24" s="2757"/>
      <c r="J24" s="2757"/>
      <c r="K24" s="2757"/>
      <c r="L24" s="2757"/>
      <c r="M24" s="2757"/>
      <c r="N24" s="2757"/>
      <c r="O24" s="2757"/>
      <c r="P24" s="2757"/>
      <c r="Q24" s="2757"/>
      <c r="R24" s="2757"/>
      <c r="S24" s="2757"/>
      <c r="T24" s="2757"/>
      <c r="U24" s="2757"/>
      <c r="V24" s="2757"/>
      <c r="W24" s="2757"/>
      <c r="X24" s="2757"/>
      <c r="Y24" s="2757"/>
      <c r="Z24" s="2757"/>
      <c r="AA24" s="2757"/>
      <c r="AB24" s="2758"/>
      <c r="AC24" s="2759"/>
      <c r="AD24" s="2759"/>
      <c r="AE24" s="2764"/>
      <c r="AF24" s="2765"/>
      <c r="AG24" s="2765"/>
      <c r="AH24" s="2765"/>
      <c r="AI24" s="2765"/>
      <c r="AJ24" s="2765"/>
      <c r="AK24" s="2765"/>
      <c r="AL24" s="2765"/>
      <c r="AM24" s="2765"/>
      <c r="AN24" s="2765"/>
      <c r="AO24" s="2765"/>
      <c r="AP24" s="2765"/>
      <c r="AQ24" s="2765"/>
      <c r="AR24" s="2765"/>
      <c r="AS24" s="2765"/>
      <c r="AT24" s="2765"/>
      <c r="AU24" s="2765"/>
      <c r="AV24" s="2765"/>
      <c r="AW24" s="2765"/>
      <c r="AX24" s="2765"/>
      <c r="AY24" s="2765"/>
      <c r="AZ24" s="2766"/>
      <c r="BA24" s="166"/>
      <c r="BB24" s="166"/>
      <c r="BC24" s="306"/>
    </row>
    <row r="25" spans="1:55" x14ac:dyDescent="0.2">
      <c r="A25" s="373"/>
      <c r="B25" s="1117"/>
      <c r="C25" s="1117"/>
      <c r="D25" s="1117"/>
      <c r="E25" s="1117"/>
      <c r="F25" s="1117"/>
      <c r="G25" s="166"/>
      <c r="H25" s="166"/>
      <c r="I25" s="166"/>
      <c r="J25" s="166"/>
      <c r="K25" s="166"/>
      <c r="L25" s="166"/>
      <c r="M25" s="166"/>
      <c r="N25" s="166"/>
      <c r="O25" s="166"/>
      <c r="P25" s="166"/>
      <c r="Q25" s="166"/>
      <c r="R25" s="166"/>
      <c r="S25" s="166"/>
      <c r="T25" s="166"/>
      <c r="U25" s="166"/>
      <c r="V25" s="166"/>
      <c r="W25" s="166"/>
      <c r="X25" s="166"/>
      <c r="Y25" s="166"/>
      <c r="Z25" s="166"/>
      <c r="AA25" s="166"/>
      <c r="AB25" s="392"/>
      <c r="AC25" s="1117"/>
      <c r="AD25" s="1117"/>
      <c r="AE25" s="166"/>
      <c r="AF25" s="166"/>
      <c r="AG25" s="166"/>
      <c r="AH25" s="166"/>
      <c r="AI25" s="166"/>
      <c r="AJ25" s="166"/>
      <c r="AK25" s="166"/>
      <c r="AL25" s="166"/>
      <c r="AM25" s="166"/>
      <c r="AN25" s="166"/>
      <c r="AO25" s="166"/>
      <c r="AP25" s="166"/>
      <c r="AQ25" s="166"/>
      <c r="AR25" s="166"/>
      <c r="AS25" s="166"/>
      <c r="AT25" s="166"/>
      <c r="AU25" s="166"/>
      <c r="AV25" s="166"/>
      <c r="AW25" s="166"/>
      <c r="AX25" s="166"/>
      <c r="AY25" s="166"/>
      <c r="AZ25" s="166"/>
      <c r="BA25" s="166"/>
      <c r="BB25" s="166"/>
      <c r="BC25" s="306"/>
    </row>
    <row r="26" spans="1:55" x14ac:dyDescent="0.2">
      <c r="A26" s="373"/>
      <c r="B26" s="1117"/>
      <c r="C26" s="1117"/>
      <c r="D26" s="1117"/>
      <c r="E26" s="1116" t="s">
        <v>573</v>
      </c>
      <c r="F26" s="1117" t="s">
        <v>1028</v>
      </c>
      <c r="G26" s="391"/>
      <c r="H26" s="2749" t="s">
        <v>1728</v>
      </c>
      <c r="I26" s="2749"/>
      <c r="J26" s="2749"/>
      <c r="K26" s="2749"/>
      <c r="L26" s="2749"/>
      <c r="M26" s="2749"/>
      <c r="N26" s="2749"/>
      <c r="O26" s="2749"/>
      <c r="P26" s="2749"/>
      <c r="Q26" s="2749"/>
      <c r="R26" s="2749"/>
      <c r="S26" s="2749"/>
      <c r="T26" s="2749"/>
      <c r="U26" s="2749"/>
      <c r="V26" s="2749"/>
      <c r="W26" s="2749"/>
      <c r="X26" s="2749"/>
      <c r="Y26" s="2749"/>
      <c r="Z26" s="2749"/>
      <c r="AA26" s="2749"/>
      <c r="AB26" s="2750"/>
      <c r="AC26" s="1116" t="s">
        <v>573</v>
      </c>
      <c r="AD26" s="1117" t="s">
        <v>1028</v>
      </c>
      <c r="AE26" s="2767" t="s">
        <v>1728</v>
      </c>
      <c r="AF26" s="2749"/>
      <c r="AG26" s="2749"/>
      <c r="AH26" s="2749"/>
      <c r="AI26" s="2749"/>
      <c r="AJ26" s="2749"/>
      <c r="AK26" s="2749"/>
      <c r="AL26" s="2749"/>
      <c r="AM26" s="2749"/>
      <c r="AN26" s="2749"/>
      <c r="AO26" s="2749"/>
      <c r="AP26" s="2749"/>
      <c r="AQ26" s="2749"/>
      <c r="AR26" s="2749"/>
      <c r="AS26" s="2749"/>
      <c r="AT26" s="2749"/>
      <c r="AU26" s="2749"/>
      <c r="AV26" s="2749"/>
      <c r="AW26" s="2749"/>
      <c r="AX26" s="2749"/>
      <c r="AY26" s="2749"/>
      <c r="AZ26" s="2750"/>
      <c r="BA26" s="166"/>
      <c r="BB26" s="166"/>
      <c r="BC26" s="306"/>
    </row>
    <row r="27" spans="1:55" x14ac:dyDescent="0.2">
      <c r="A27" s="373"/>
      <c r="B27" s="1117"/>
      <c r="C27" s="1117"/>
      <c r="D27" s="1117"/>
      <c r="E27" s="1117"/>
      <c r="F27" s="1117"/>
      <c r="G27" s="390"/>
      <c r="H27" s="166"/>
      <c r="I27" s="166"/>
      <c r="J27" s="166"/>
      <c r="K27" s="166"/>
      <c r="L27" s="166"/>
      <c r="M27" s="166"/>
      <c r="N27" s="166"/>
      <c r="O27" s="166"/>
      <c r="P27" s="166"/>
      <c r="Q27" s="166"/>
      <c r="R27" s="166"/>
      <c r="S27" s="166"/>
      <c r="T27" s="166"/>
      <c r="U27" s="166"/>
      <c r="V27" s="166"/>
      <c r="W27" s="166"/>
      <c r="X27" s="166"/>
      <c r="Y27" s="166"/>
      <c r="Z27" s="166"/>
      <c r="AA27" s="166"/>
      <c r="AB27" s="392"/>
      <c r="AC27" s="1117"/>
      <c r="AD27" s="1117"/>
      <c r="AE27" s="390"/>
      <c r="AF27" s="166"/>
      <c r="AG27" s="166"/>
      <c r="AH27" s="166"/>
      <c r="AI27" s="166"/>
      <c r="AJ27" s="166"/>
      <c r="AK27" s="166"/>
      <c r="AL27" s="166"/>
      <c r="AM27" s="166"/>
      <c r="AN27" s="166"/>
      <c r="AO27" s="166"/>
      <c r="AP27" s="166"/>
      <c r="AQ27" s="166"/>
      <c r="AR27" s="166"/>
      <c r="AS27" s="166"/>
      <c r="AT27" s="166"/>
      <c r="AU27" s="166"/>
      <c r="AV27" s="166"/>
      <c r="AW27" s="166"/>
      <c r="AX27" s="166"/>
      <c r="AY27" s="166"/>
      <c r="AZ27" s="392"/>
      <c r="BA27" s="166"/>
      <c r="BB27" s="166"/>
      <c r="BC27" s="306"/>
    </row>
    <row r="28" spans="1:55" x14ac:dyDescent="0.2">
      <c r="A28" s="373"/>
      <c r="B28" s="1117"/>
      <c r="C28" s="1117"/>
      <c r="D28" s="1117"/>
      <c r="E28" s="1117"/>
      <c r="F28" s="1117"/>
      <c r="G28" s="2745" t="s">
        <v>1768</v>
      </c>
      <c r="H28" s="2746"/>
      <c r="I28" s="2746"/>
      <c r="J28" s="2746"/>
      <c r="K28" s="2746"/>
      <c r="L28" s="2746"/>
      <c r="M28" s="2746"/>
      <c r="N28" s="2746"/>
      <c r="O28" s="2746"/>
      <c r="P28" s="2746"/>
      <c r="Q28" s="2746"/>
      <c r="R28" s="2746"/>
      <c r="S28" s="2746"/>
      <c r="T28" s="2746"/>
      <c r="U28" s="166"/>
      <c r="V28" s="166"/>
      <c r="W28" s="166"/>
      <c r="X28" s="166"/>
      <c r="Y28" s="166"/>
      <c r="Z28" s="166"/>
      <c r="AA28" s="166"/>
      <c r="AB28" s="392"/>
      <c r="AC28" s="1117"/>
      <c r="AD28" s="1117"/>
      <c r="AE28" s="2745" t="s">
        <v>1768</v>
      </c>
      <c r="AF28" s="2746"/>
      <c r="AG28" s="2746"/>
      <c r="AH28" s="2746"/>
      <c r="AI28" s="2746"/>
      <c r="AJ28" s="2746"/>
      <c r="AK28" s="2746"/>
      <c r="AL28" s="2746"/>
      <c r="AM28" s="2746"/>
      <c r="AN28" s="2746"/>
      <c r="AO28" s="2746"/>
      <c r="AP28" s="2746"/>
      <c r="AQ28" s="2746"/>
      <c r="AR28" s="2746"/>
      <c r="AS28" s="166"/>
      <c r="AT28" s="166"/>
      <c r="AU28" s="166"/>
      <c r="AV28" s="166"/>
      <c r="AW28" s="166"/>
      <c r="AX28" s="166"/>
      <c r="AY28" s="166"/>
      <c r="AZ28" s="392"/>
      <c r="BA28" s="166"/>
      <c r="BB28" s="166"/>
      <c r="BC28" s="306"/>
    </row>
    <row r="29" spans="1:55" x14ac:dyDescent="0.2">
      <c r="A29" s="373"/>
      <c r="B29" s="1117"/>
      <c r="C29" s="1117"/>
      <c r="D29" s="1117"/>
      <c r="E29" s="1117"/>
      <c r="F29" s="1117"/>
      <c r="G29" s="2745"/>
      <c r="H29" s="2746"/>
      <c r="I29" s="2746"/>
      <c r="J29" s="2746"/>
      <c r="K29" s="2746"/>
      <c r="L29" s="2746"/>
      <c r="M29" s="2746"/>
      <c r="N29" s="2746"/>
      <c r="O29" s="2746"/>
      <c r="P29" s="2746"/>
      <c r="Q29" s="2746"/>
      <c r="R29" s="2746"/>
      <c r="S29" s="2746"/>
      <c r="T29" s="2746"/>
      <c r="U29" s="166"/>
      <c r="V29" s="166"/>
      <c r="W29" s="166"/>
      <c r="X29" s="166"/>
      <c r="Y29" s="166"/>
      <c r="Z29" s="166"/>
      <c r="AA29" s="166"/>
      <c r="AB29" s="392"/>
      <c r="AC29" s="1117"/>
      <c r="AD29" s="1117"/>
      <c r="AE29" s="2745"/>
      <c r="AF29" s="2746"/>
      <c r="AG29" s="2746"/>
      <c r="AH29" s="2746"/>
      <c r="AI29" s="2746"/>
      <c r="AJ29" s="2746"/>
      <c r="AK29" s="2746"/>
      <c r="AL29" s="2746"/>
      <c r="AM29" s="2746"/>
      <c r="AN29" s="2746"/>
      <c r="AO29" s="2746"/>
      <c r="AP29" s="2746"/>
      <c r="AQ29" s="2746"/>
      <c r="AR29" s="2746"/>
      <c r="AS29" s="166"/>
      <c r="AT29" s="166"/>
      <c r="AU29" s="166"/>
      <c r="AV29" s="166"/>
      <c r="AW29" s="166"/>
      <c r="AX29" s="166"/>
      <c r="AY29" s="166"/>
      <c r="AZ29" s="392"/>
      <c r="BA29" s="166"/>
      <c r="BB29" s="179"/>
      <c r="BC29" s="306"/>
    </row>
    <row r="30" spans="1:55" x14ac:dyDescent="0.2">
      <c r="A30" s="373"/>
      <c r="B30" s="1117"/>
      <c r="C30" s="1117"/>
      <c r="D30" s="1117"/>
      <c r="E30" s="1117"/>
      <c r="F30" s="1117"/>
      <c r="G30" s="2745"/>
      <c r="H30" s="2746"/>
      <c r="I30" s="2746"/>
      <c r="J30" s="2746"/>
      <c r="K30" s="2746"/>
      <c r="L30" s="2746"/>
      <c r="M30" s="2746"/>
      <c r="N30" s="2746"/>
      <c r="O30" s="2746"/>
      <c r="P30" s="2746"/>
      <c r="Q30" s="2746"/>
      <c r="R30" s="2746"/>
      <c r="S30" s="2746"/>
      <c r="T30" s="2746"/>
      <c r="U30" s="166"/>
      <c r="V30" s="166"/>
      <c r="W30" s="166"/>
      <c r="X30" s="166"/>
      <c r="Y30" s="166"/>
      <c r="Z30" s="166"/>
      <c r="AA30" s="166"/>
      <c r="AB30" s="392"/>
      <c r="AC30" s="1117"/>
      <c r="AD30" s="1117"/>
      <c r="AE30" s="2745"/>
      <c r="AF30" s="2746"/>
      <c r="AG30" s="2746"/>
      <c r="AH30" s="2746"/>
      <c r="AI30" s="2746"/>
      <c r="AJ30" s="2746"/>
      <c r="AK30" s="2746"/>
      <c r="AL30" s="2746"/>
      <c r="AM30" s="2746"/>
      <c r="AN30" s="2746"/>
      <c r="AO30" s="2746"/>
      <c r="AP30" s="2746"/>
      <c r="AQ30" s="2746"/>
      <c r="AR30" s="2746"/>
      <c r="AS30" s="166"/>
      <c r="AT30" s="166"/>
      <c r="AU30" s="166"/>
      <c r="AV30" s="166"/>
      <c r="AW30" s="166"/>
      <c r="AX30" s="166"/>
      <c r="AY30" s="166"/>
      <c r="AZ30" s="392"/>
      <c r="BA30" s="166"/>
      <c r="BB30" s="166"/>
      <c r="BC30" s="306"/>
    </row>
    <row r="31" spans="1:55" x14ac:dyDescent="0.2">
      <c r="A31" s="373"/>
      <c r="B31" s="1117"/>
      <c r="C31" s="1117"/>
      <c r="D31" s="1117"/>
      <c r="E31" s="1117"/>
      <c r="F31" s="1117"/>
      <c r="G31" s="2745"/>
      <c r="H31" s="2746"/>
      <c r="I31" s="2746"/>
      <c r="J31" s="2746"/>
      <c r="K31" s="2746"/>
      <c r="L31" s="2746"/>
      <c r="M31" s="2746"/>
      <c r="N31" s="2746"/>
      <c r="O31" s="2746"/>
      <c r="P31" s="2746"/>
      <c r="Q31" s="2746"/>
      <c r="R31" s="2746"/>
      <c r="S31" s="2746"/>
      <c r="T31" s="2746"/>
      <c r="U31" s="2738"/>
      <c r="V31" s="2739"/>
      <c r="W31" s="2739"/>
      <c r="X31" s="2739"/>
      <c r="Y31" s="2739"/>
      <c r="Z31" s="2739"/>
      <c r="AA31" s="2739"/>
      <c r="AB31" s="2740"/>
      <c r="AC31" s="1117"/>
      <c r="AD31" s="1117"/>
      <c r="AE31" s="2745"/>
      <c r="AF31" s="2746"/>
      <c r="AG31" s="2746"/>
      <c r="AH31" s="2746"/>
      <c r="AI31" s="2746"/>
      <c r="AJ31" s="2746"/>
      <c r="AK31" s="2746"/>
      <c r="AL31" s="2746"/>
      <c r="AM31" s="2746"/>
      <c r="AN31" s="2746"/>
      <c r="AO31" s="2746"/>
      <c r="AP31" s="2746"/>
      <c r="AQ31" s="2746"/>
      <c r="AR31" s="2746"/>
      <c r="AS31" s="2738"/>
      <c r="AT31" s="2739"/>
      <c r="AU31" s="2739"/>
      <c r="AV31" s="2739"/>
      <c r="AW31" s="2739"/>
      <c r="AX31" s="2739"/>
      <c r="AY31" s="2739"/>
      <c r="AZ31" s="2740"/>
      <c r="BA31" s="166"/>
      <c r="BB31" s="166"/>
      <c r="BC31" s="306"/>
    </row>
    <row r="32" spans="1:55" x14ac:dyDescent="0.2">
      <c r="A32" s="373"/>
      <c r="B32" s="1117"/>
      <c r="C32" s="1117"/>
      <c r="D32" s="1117"/>
      <c r="E32" s="1117"/>
      <c r="F32" s="1117"/>
      <c r="G32" s="390"/>
      <c r="H32" s="166"/>
      <c r="I32" s="166"/>
      <c r="J32" s="166"/>
      <c r="K32" s="166"/>
      <c r="L32" s="166"/>
      <c r="M32" s="166"/>
      <c r="N32" s="166"/>
      <c r="O32" s="166"/>
      <c r="P32" s="166"/>
      <c r="Q32" s="166"/>
      <c r="R32" s="166"/>
      <c r="S32" s="166"/>
      <c r="T32" s="166"/>
      <c r="U32" s="166"/>
      <c r="V32" s="166"/>
      <c r="W32" s="166"/>
      <c r="X32" s="166"/>
      <c r="Y32" s="166"/>
      <c r="Z32" s="166"/>
      <c r="AA32" s="166"/>
      <c r="AB32" s="392"/>
      <c r="AC32" s="1117"/>
      <c r="AD32" s="1117"/>
      <c r="AE32" s="390"/>
      <c r="AF32" s="166"/>
      <c r="AG32" s="166"/>
      <c r="AH32" s="166"/>
      <c r="AI32" s="166"/>
      <c r="AJ32" s="166"/>
      <c r="AK32" s="166"/>
      <c r="AL32" s="166"/>
      <c r="AM32" s="166"/>
      <c r="AN32" s="166"/>
      <c r="AO32" s="166"/>
      <c r="AP32" s="166"/>
      <c r="AQ32" s="166"/>
      <c r="AR32" s="166"/>
      <c r="AS32" s="166"/>
      <c r="AT32" s="166"/>
      <c r="AU32" s="166"/>
      <c r="AV32" s="166"/>
      <c r="AW32" s="166"/>
      <c r="AX32" s="166"/>
      <c r="AY32" s="166"/>
      <c r="AZ32" s="392"/>
      <c r="BA32" s="166"/>
      <c r="BB32" s="166"/>
      <c r="BC32" s="306"/>
    </row>
    <row r="33" spans="1:55" x14ac:dyDescent="0.2">
      <c r="A33" s="373"/>
      <c r="B33" s="1117"/>
      <c r="C33" s="1117"/>
      <c r="D33" s="1117"/>
      <c r="E33" s="1117"/>
      <c r="F33" s="1117"/>
      <c r="G33" s="2741" t="s">
        <v>1731</v>
      </c>
      <c r="H33" s="2717"/>
      <c r="I33" s="2717"/>
      <c r="J33" s="2717"/>
      <c r="K33" s="2717"/>
      <c r="L33" s="2717"/>
      <c r="M33" s="2717"/>
      <c r="N33" s="2717"/>
      <c r="O33" s="2717"/>
      <c r="P33" s="2717"/>
      <c r="Q33" s="2717"/>
      <c r="R33" s="2717"/>
      <c r="S33" s="2717"/>
      <c r="T33" s="2717"/>
      <c r="U33" s="166"/>
      <c r="V33" s="166"/>
      <c r="W33" s="166"/>
      <c r="X33" s="166"/>
      <c r="Y33" s="166"/>
      <c r="Z33" s="166"/>
      <c r="AA33" s="166"/>
      <c r="AB33" s="392"/>
      <c r="AC33" s="1117"/>
      <c r="AD33" s="1117"/>
      <c r="AE33" s="2741" t="s">
        <v>1769</v>
      </c>
      <c r="AF33" s="2717"/>
      <c r="AG33" s="2717"/>
      <c r="AH33" s="2717"/>
      <c r="AI33" s="2717"/>
      <c r="AJ33" s="2717"/>
      <c r="AK33" s="2717"/>
      <c r="AL33" s="2717"/>
      <c r="AM33" s="2717"/>
      <c r="AN33" s="2717"/>
      <c r="AO33" s="2717"/>
      <c r="AP33" s="2717"/>
      <c r="AQ33" s="2717"/>
      <c r="AR33" s="2717"/>
      <c r="AS33" s="166"/>
      <c r="AT33" s="166"/>
      <c r="AU33" s="166"/>
      <c r="AV33" s="166"/>
      <c r="AW33" s="166"/>
      <c r="AX33" s="166"/>
      <c r="AY33" s="166"/>
      <c r="AZ33" s="392"/>
      <c r="BA33" s="166"/>
      <c r="BB33" s="166"/>
      <c r="BC33" s="306"/>
    </row>
    <row r="34" spans="1:55" x14ac:dyDescent="0.2">
      <c r="A34" s="373"/>
      <c r="B34" s="1117"/>
      <c r="C34" s="1117"/>
      <c r="D34" s="1117"/>
      <c r="E34" s="1117"/>
      <c r="F34" s="1117"/>
      <c r="G34" s="2741"/>
      <c r="H34" s="2717"/>
      <c r="I34" s="2717"/>
      <c r="J34" s="2717"/>
      <c r="K34" s="2717"/>
      <c r="L34" s="2717"/>
      <c r="M34" s="2717"/>
      <c r="N34" s="2717"/>
      <c r="O34" s="2717"/>
      <c r="P34" s="2717"/>
      <c r="Q34" s="2717"/>
      <c r="R34" s="2717"/>
      <c r="S34" s="2717"/>
      <c r="T34" s="2717"/>
      <c r="U34" s="166"/>
      <c r="V34" s="166"/>
      <c r="W34" s="166"/>
      <c r="X34" s="166"/>
      <c r="Y34" s="166"/>
      <c r="Z34" s="166"/>
      <c r="AA34" s="166"/>
      <c r="AB34" s="392"/>
      <c r="AC34" s="1117"/>
      <c r="AD34" s="1117"/>
      <c r="AE34" s="2741"/>
      <c r="AF34" s="2717"/>
      <c r="AG34" s="2717"/>
      <c r="AH34" s="2717"/>
      <c r="AI34" s="2717"/>
      <c r="AJ34" s="2717"/>
      <c r="AK34" s="2717"/>
      <c r="AL34" s="2717"/>
      <c r="AM34" s="2717"/>
      <c r="AN34" s="2717"/>
      <c r="AO34" s="2717"/>
      <c r="AP34" s="2717"/>
      <c r="AQ34" s="2717"/>
      <c r="AR34" s="2717"/>
      <c r="AS34" s="166"/>
      <c r="AT34" s="166"/>
      <c r="AU34" s="166"/>
      <c r="AV34" s="166"/>
      <c r="AW34" s="166"/>
      <c r="AX34" s="166"/>
      <c r="AY34" s="166"/>
      <c r="AZ34" s="392"/>
      <c r="BA34" s="166"/>
      <c r="BB34" s="179"/>
      <c r="BC34" s="306"/>
    </row>
    <row r="35" spans="1:55" x14ac:dyDescent="0.2">
      <c r="A35" s="373"/>
      <c r="B35" s="1117"/>
      <c r="C35" s="1117"/>
      <c r="D35" s="1117"/>
      <c r="E35" s="1117"/>
      <c r="F35" s="1117"/>
      <c r="G35" s="2741"/>
      <c r="H35" s="2717"/>
      <c r="I35" s="2717"/>
      <c r="J35" s="2717"/>
      <c r="K35" s="2717"/>
      <c r="L35" s="2717"/>
      <c r="M35" s="2717"/>
      <c r="N35" s="2717"/>
      <c r="O35" s="2717"/>
      <c r="P35" s="2717"/>
      <c r="Q35" s="2717"/>
      <c r="R35" s="2717"/>
      <c r="S35" s="2717"/>
      <c r="T35" s="2717"/>
      <c r="U35" s="2742">
        <f>'Units and Bedrooms (p 22)'!K14</f>
        <v>0</v>
      </c>
      <c r="V35" s="2743"/>
      <c r="W35" s="2743"/>
      <c r="X35" s="2743"/>
      <c r="Y35" s="2743"/>
      <c r="Z35" s="2743"/>
      <c r="AA35" s="2743"/>
      <c r="AB35" s="2744"/>
      <c r="AC35" s="1117"/>
      <c r="AD35" s="1117"/>
      <c r="AE35" s="2741"/>
      <c r="AF35" s="2717"/>
      <c r="AG35" s="2717"/>
      <c r="AH35" s="2717"/>
      <c r="AI35" s="2717"/>
      <c r="AJ35" s="2717"/>
      <c r="AK35" s="2717"/>
      <c r="AL35" s="2717"/>
      <c r="AM35" s="2717"/>
      <c r="AN35" s="2717"/>
      <c r="AO35" s="2717"/>
      <c r="AP35" s="2717"/>
      <c r="AQ35" s="2717"/>
      <c r="AR35" s="2717"/>
      <c r="AS35" s="2742">
        <f>'Units and Bedrooms (p 22)'!K14</f>
        <v>0</v>
      </c>
      <c r="AT35" s="2743"/>
      <c r="AU35" s="2743"/>
      <c r="AV35" s="2743"/>
      <c r="AW35" s="2743"/>
      <c r="AX35" s="2743"/>
      <c r="AY35" s="2743"/>
      <c r="AZ35" s="2744"/>
      <c r="BA35" s="166"/>
      <c r="BB35" s="166"/>
      <c r="BC35" s="306"/>
    </row>
    <row r="36" spans="1:55" x14ac:dyDescent="0.2">
      <c r="A36" s="373"/>
      <c r="B36" s="1117"/>
      <c r="C36" s="1117"/>
      <c r="D36" s="1117"/>
      <c r="E36" s="1117"/>
      <c r="F36" s="1117"/>
      <c r="G36" s="390"/>
      <c r="H36" s="166"/>
      <c r="I36" s="166"/>
      <c r="J36" s="166"/>
      <c r="K36" s="166"/>
      <c r="L36" s="166"/>
      <c r="M36" s="166"/>
      <c r="N36" s="166"/>
      <c r="O36" s="166"/>
      <c r="P36" s="166"/>
      <c r="Q36" s="166"/>
      <c r="R36" s="166"/>
      <c r="S36" s="166"/>
      <c r="T36" s="166"/>
      <c r="U36" s="166"/>
      <c r="V36" s="166"/>
      <c r="W36" s="166"/>
      <c r="X36" s="166"/>
      <c r="Y36" s="166"/>
      <c r="Z36" s="166"/>
      <c r="AA36" s="166"/>
      <c r="AB36" s="392"/>
      <c r="AC36" s="1117"/>
      <c r="AD36" s="1117"/>
      <c r="AE36" s="390"/>
      <c r="AF36" s="166"/>
      <c r="AG36" s="166"/>
      <c r="AH36" s="166"/>
      <c r="AI36" s="166"/>
      <c r="AJ36" s="166"/>
      <c r="AK36" s="166"/>
      <c r="AL36" s="166"/>
      <c r="AM36" s="166"/>
      <c r="AN36" s="166"/>
      <c r="AO36" s="166"/>
      <c r="AP36" s="166"/>
      <c r="AQ36" s="166"/>
      <c r="AR36" s="166"/>
      <c r="AS36" s="166"/>
      <c r="AT36" s="166"/>
      <c r="AU36" s="166"/>
      <c r="AV36" s="166"/>
      <c r="AW36" s="166"/>
      <c r="AX36" s="166"/>
      <c r="AY36" s="166"/>
      <c r="AZ36" s="392"/>
      <c r="BA36" s="166"/>
      <c r="BB36" s="166"/>
      <c r="BC36" s="306"/>
    </row>
    <row r="37" spans="1:55" x14ac:dyDescent="0.2">
      <c r="A37" s="373"/>
      <c r="B37" s="1117"/>
      <c r="C37" s="1117"/>
      <c r="D37" s="1117"/>
      <c r="E37" s="1117"/>
      <c r="F37" s="1117"/>
      <c r="G37" s="2745" t="s">
        <v>1732</v>
      </c>
      <c r="H37" s="2746"/>
      <c r="I37" s="2746"/>
      <c r="J37" s="2746"/>
      <c r="K37" s="2746"/>
      <c r="L37" s="2746"/>
      <c r="M37" s="2746"/>
      <c r="N37" s="2746"/>
      <c r="O37" s="2746"/>
      <c r="P37" s="2746"/>
      <c r="Q37" s="2746"/>
      <c r="R37" s="2746"/>
      <c r="S37" s="2746"/>
      <c r="T37" s="2746"/>
      <c r="U37" s="166"/>
      <c r="V37" s="166"/>
      <c r="W37" s="166"/>
      <c r="X37" s="166"/>
      <c r="Y37" s="166"/>
      <c r="Z37" s="166"/>
      <c r="AA37" s="166"/>
      <c r="AB37" s="392"/>
      <c r="AC37" s="1117"/>
      <c r="AD37" s="1117"/>
      <c r="AE37" s="2747" t="s">
        <v>1770</v>
      </c>
      <c r="AF37" s="2748"/>
      <c r="AG37" s="2748"/>
      <c r="AH37" s="2748"/>
      <c r="AI37" s="2748"/>
      <c r="AJ37" s="2748"/>
      <c r="AK37" s="2748"/>
      <c r="AL37" s="2748"/>
      <c r="AM37" s="2748"/>
      <c r="AN37" s="2748"/>
      <c r="AO37" s="2748"/>
      <c r="AP37" s="2748"/>
      <c r="AQ37" s="2748"/>
      <c r="AR37" s="2748"/>
      <c r="AS37" s="166"/>
      <c r="AT37" s="166"/>
      <c r="AU37" s="166"/>
      <c r="AV37" s="166"/>
      <c r="AW37" s="166"/>
      <c r="AX37" s="166"/>
      <c r="AY37" s="166"/>
      <c r="AZ37" s="392"/>
      <c r="BA37" s="166"/>
      <c r="BB37" s="166"/>
      <c r="BC37" s="306"/>
    </row>
    <row r="38" spans="1:55" x14ac:dyDescent="0.2">
      <c r="A38" s="373"/>
      <c r="B38" s="1117"/>
      <c r="C38" s="1117"/>
      <c r="D38" s="1117"/>
      <c r="E38" s="1117"/>
      <c r="F38" s="1117"/>
      <c r="G38" s="2745"/>
      <c r="H38" s="2746"/>
      <c r="I38" s="2746"/>
      <c r="J38" s="2746"/>
      <c r="K38" s="2746"/>
      <c r="L38" s="2746"/>
      <c r="M38" s="2746"/>
      <c r="N38" s="2746"/>
      <c r="O38" s="2746"/>
      <c r="P38" s="2746"/>
      <c r="Q38" s="2746"/>
      <c r="R38" s="2746"/>
      <c r="S38" s="2746"/>
      <c r="T38" s="2746"/>
      <c r="U38" s="2721" t="e">
        <f>U31/U35</f>
        <v>#DIV/0!</v>
      </c>
      <c r="V38" s="2722"/>
      <c r="W38" s="2722"/>
      <c r="X38" s="2722"/>
      <c r="Y38" s="2722"/>
      <c r="Z38" s="2722"/>
      <c r="AA38" s="2722"/>
      <c r="AB38" s="2723"/>
      <c r="AC38" s="1117"/>
      <c r="AD38" s="1117"/>
      <c r="AE38" s="2747"/>
      <c r="AF38" s="2748"/>
      <c r="AG38" s="2748"/>
      <c r="AH38" s="2748"/>
      <c r="AI38" s="2748"/>
      <c r="AJ38" s="2748"/>
      <c r="AK38" s="2748"/>
      <c r="AL38" s="2748"/>
      <c r="AM38" s="2748"/>
      <c r="AN38" s="2748"/>
      <c r="AO38" s="2748"/>
      <c r="AP38" s="2748"/>
      <c r="AQ38" s="2748"/>
      <c r="AR38" s="2748"/>
      <c r="AS38" s="166"/>
      <c r="AT38" s="166"/>
      <c r="AU38" s="166"/>
      <c r="AV38" s="166"/>
      <c r="AW38" s="166"/>
      <c r="AX38" s="166"/>
      <c r="AY38" s="166"/>
      <c r="AZ38" s="392"/>
      <c r="BA38" s="166"/>
      <c r="BB38" s="166"/>
      <c r="BC38" s="306"/>
    </row>
    <row r="39" spans="1:55" x14ac:dyDescent="0.2">
      <c r="A39" s="373"/>
      <c r="B39" s="1117"/>
      <c r="C39" s="1117"/>
      <c r="D39" s="1117"/>
      <c r="E39" s="1117"/>
      <c r="F39" s="1117"/>
      <c r="G39" s="389"/>
      <c r="H39" s="387"/>
      <c r="I39" s="387"/>
      <c r="J39" s="387"/>
      <c r="K39" s="387"/>
      <c r="L39" s="387"/>
      <c r="M39" s="387"/>
      <c r="N39" s="387"/>
      <c r="O39" s="387"/>
      <c r="P39" s="387"/>
      <c r="Q39" s="387"/>
      <c r="R39" s="387"/>
      <c r="S39" s="387"/>
      <c r="T39" s="387"/>
      <c r="U39" s="387"/>
      <c r="V39" s="387"/>
      <c r="W39" s="387"/>
      <c r="X39" s="387"/>
      <c r="Y39" s="387"/>
      <c r="Z39" s="387"/>
      <c r="AA39" s="387"/>
      <c r="AB39" s="393"/>
      <c r="AC39" s="1117"/>
      <c r="AD39" s="1117"/>
      <c r="AE39" s="2747"/>
      <c r="AF39" s="2748"/>
      <c r="AG39" s="2748"/>
      <c r="AH39" s="2748"/>
      <c r="AI39" s="2748"/>
      <c r="AJ39" s="2748"/>
      <c r="AK39" s="2748"/>
      <c r="AL39" s="2748"/>
      <c r="AM39" s="2748"/>
      <c r="AN39" s="2748"/>
      <c r="AO39" s="2748"/>
      <c r="AP39" s="2748"/>
      <c r="AQ39" s="2748"/>
      <c r="AR39" s="2748"/>
      <c r="AS39" s="166"/>
      <c r="AT39" s="166"/>
      <c r="AU39" s="166"/>
      <c r="AV39" s="166"/>
      <c r="AW39" s="166"/>
      <c r="AX39" s="166"/>
      <c r="AY39" s="166"/>
      <c r="AZ39" s="392"/>
      <c r="BA39" s="166"/>
      <c r="BB39" s="166"/>
      <c r="BC39" s="306"/>
    </row>
    <row r="40" spans="1:55" x14ac:dyDescent="0.2">
      <c r="A40" s="373"/>
      <c r="B40" s="1117"/>
      <c r="C40" s="1117"/>
      <c r="D40" s="1117"/>
      <c r="E40" s="1116" t="s">
        <v>573</v>
      </c>
      <c r="F40" s="1117" t="s">
        <v>1034</v>
      </c>
      <c r="G40" s="391"/>
      <c r="H40" s="2749" t="s">
        <v>1733</v>
      </c>
      <c r="I40" s="2749"/>
      <c r="J40" s="2749"/>
      <c r="K40" s="2749"/>
      <c r="L40" s="2749"/>
      <c r="M40" s="2749"/>
      <c r="N40" s="2749"/>
      <c r="O40" s="2749"/>
      <c r="P40" s="2749"/>
      <c r="Q40" s="2749"/>
      <c r="R40" s="2749"/>
      <c r="S40" s="2749"/>
      <c r="T40" s="2749"/>
      <c r="U40" s="2749"/>
      <c r="V40" s="2749"/>
      <c r="W40" s="2749"/>
      <c r="X40" s="2749"/>
      <c r="Y40" s="2749"/>
      <c r="Z40" s="2749"/>
      <c r="AA40" s="2749"/>
      <c r="AB40" s="2750"/>
      <c r="AC40" s="1117" t="s">
        <v>573</v>
      </c>
      <c r="AD40" s="1117" t="s">
        <v>573</v>
      </c>
      <c r="AE40" s="2747"/>
      <c r="AF40" s="2748"/>
      <c r="AG40" s="2748"/>
      <c r="AH40" s="2748"/>
      <c r="AI40" s="2748"/>
      <c r="AJ40" s="2748"/>
      <c r="AK40" s="2748"/>
      <c r="AL40" s="2748"/>
      <c r="AM40" s="2748"/>
      <c r="AN40" s="2748"/>
      <c r="AO40" s="2748"/>
      <c r="AP40" s="2748"/>
      <c r="AQ40" s="2748"/>
      <c r="AR40" s="2748"/>
      <c r="AS40" s="166"/>
      <c r="AT40" s="166"/>
      <c r="AU40" s="166"/>
      <c r="AV40" s="166"/>
      <c r="AW40" s="166"/>
      <c r="AX40" s="166"/>
      <c r="AY40" s="166"/>
      <c r="AZ40" s="392"/>
      <c r="BA40" s="166"/>
      <c r="BB40" s="166"/>
      <c r="BC40" s="306"/>
    </row>
    <row r="41" spans="1:55" x14ac:dyDescent="0.2">
      <c r="A41" s="373"/>
      <c r="B41" s="1117"/>
      <c r="C41" s="1117"/>
      <c r="D41" s="1117"/>
      <c r="E41" s="1117"/>
      <c r="F41" s="1117"/>
      <c r="G41" s="390"/>
      <c r="H41" s="166"/>
      <c r="I41" s="166"/>
      <c r="J41" s="166"/>
      <c r="K41" s="166"/>
      <c r="L41" s="166"/>
      <c r="M41" s="166"/>
      <c r="N41" s="166"/>
      <c r="O41" s="166"/>
      <c r="P41" s="166"/>
      <c r="Q41" s="166"/>
      <c r="R41" s="166"/>
      <c r="S41" s="166"/>
      <c r="T41" s="166"/>
      <c r="U41" s="166"/>
      <c r="V41" s="166"/>
      <c r="W41" s="166"/>
      <c r="X41" s="166"/>
      <c r="Y41" s="166"/>
      <c r="Z41" s="166"/>
      <c r="AA41" s="166"/>
      <c r="AB41" s="392"/>
      <c r="AC41" s="1117"/>
      <c r="AD41" s="1117"/>
      <c r="AE41" s="2747"/>
      <c r="AF41" s="2748"/>
      <c r="AG41" s="2748"/>
      <c r="AH41" s="2748"/>
      <c r="AI41" s="2748"/>
      <c r="AJ41" s="2748"/>
      <c r="AK41" s="2748"/>
      <c r="AL41" s="2748"/>
      <c r="AM41" s="2748"/>
      <c r="AN41" s="2748"/>
      <c r="AO41" s="2748"/>
      <c r="AP41" s="2748"/>
      <c r="AQ41" s="2748"/>
      <c r="AR41" s="2748"/>
      <c r="AS41" s="166"/>
      <c r="AT41" s="166"/>
      <c r="AU41" s="166"/>
      <c r="AV41" s="166"/>
      <c r="AW41" s="166"/>
      <c r="AX41" s="166"/>
      <c r="AY41" s="166"/>
      <c r="AZ41" s="392"/>
      <c r="BA41" s="166"/>
      <c r="BB41" s="166"/>
      <c r="BC41" s="306"/>
    </row>
    <row r="42" spans="1:55" ht="12.75" customHeight="1" x14ac:dyDescent="0.2">
      <c r="A42" s="373"/>
      <c r="B42" s="1117"/>
      <c r="C42" s="1117"/>
      <c r="D42" s="1117"/>
      <c r="E42" s="1117"/>
      <c r="F42" s="1117"/>
      <c r="G42" s="2741" t="s">
        <v>1771</v>
      </c>
      <c r="H42" s="2717"/>
      <c r="I42" s="2717"/>
      <c r="J42" s="2717"/>
      <c r="K42" s="2717"/>
      <c r="L42" s="2717"/>
      <c r="M42" s="2717"/>
      <c r="N42" s="2717"/>
      <c r="O42" s="2717"/>
      <c r="P42" s="2717"/>
      <c r="Q42" s="2717"/>
      <c r="R42" s="2717"/>
      <c r="S42" s="2717"/>
      <c r="T42" s="2717"/>
      <c r="U42" s="166"/>
      <c r="V42" s="166"/>
      <c r="W42" s="166"/>
      <c r="X42" s="166"/>
      <c r="Y42" s="166"/>
      <c r="Z42" s="166"/>
      <c r="AA42" s="166"/>
      <c r="AB42" s="392"/>
      <c r="AC42" s="1117"/>
      <c r="AD42" s="1117"/>
      <c r="AE42" s="2747"/>
      <c r="AF42" s="2748"/>
      <c r="AG42" s="2748"/>
      <c r="AH42" s="2748"/>
      <c r="AI42" s="2748"/>
      <c r="AJ42" s="2748"/>
      <c r="AK42" s="2748"/>
      <c r="AL42" s="2748"/>
      <c r="AM42" s="2748"/>
      <c r="AN42" s="2748"/>
      <c r="AO42" s="2748"/>
      <c r="AP42" s="2748"/>
      <c r="AQ42" s="2748"/>
      <c r="AR42" s="2748"/>
      <c r="AS42" s="166"/>
      <c r="AT42" s="166"/>
      <c r="AU42" s="166"/>
      <c r="AV42" s="166"/>
      <c r="AW42" s="166"/>
      <c r="AX42" s="166"/>
      <c r="AY42" s="166"/>
      <c r="AZ42" s="392"/>
      <c r="BA42" s="166"/>
      <c r="BB42" s="166"/>
      <c r="BC42" s="306"/>
    </row>
    <row r="43" spans="1:55" x14ac:dyDescent="0.2">
      <c r="A43" s="373"/>
      <c r="B43" s="1117"/>
      <c r="C43" s="1117"/>
      <c r="D43" s="1117"/>
      <c r="E43" s="1117"/>
      <c r="F43" s="1117"/>
      <c r="G43" s="2741"/>
      <c r="H43" s="2717"/>
      <c r="I43" s="2717"/>
      <c r="J43" s="2717"/>
      <c r="K43" s="2717"/>
      <c r="L43" s="2717"/>
      <c r="M43" s="2717"/>
      <c r="N43" s="2717"/>
      <c r="O43" s="2717"/>
      <c r="P43" s="2717"/>
      <c r="Q43" s="2717"/>
      <c r="R43" s="2717"/>
      <c r="S43" s="2717"/>
      <c r="T43" s="2717"/>
      <c r="U43" s="166"/>
      <c r="V43" s="166"/>
      <c r="W43" s="166"/>
      <c r="X43" s="166"/>
      <c r="Y43" s="166"/>
      <c r="Z43" s="166"/>
      <c r="AA43" s="166"/>
      <c r="AB43" s="392"/>
      <c r="AC43" s="1117"/>
      <c r="AD43" s="1117"/>
      <c r="AE43" s="2747"/>
      <c r="AF43" s="2748"/>
      <c r="AG43" s="2748"/>
      <c r="AH43" s="2748"/>
      <c r="AI43" s="2748"/>
      <c r="AJ43" s="2748"/>
      <c r="AK43" s="2748"/>
      <c r="AL43" s="2748"/>
      <c r="AM43" s="2748"/>
      <c r="AN43" s="2748"/>
      <c r="AO43" s="2748"/>
      <c r="AP43" s="2748"/>
      <c r="AQ43" s="2748"/>
      <c r="AR43" s="2748"/>
      <c r="AS43" s="2721" t="e">
        <f>AS31/AS35</f>
        <v>#DIV/0!</v>
      </c>
      <c r="AT43" s="2722"/>
      <c r="AU43" s="2722"/>
      <c r="AV43" s="2722"/>
      <c r="AW43" s="2722"/>
      <c r="AX43" s="2722"/>
      <c r="AY43" s="2722"/>
      <c r="AZ43" s="2723"/>
      <c r="BA43" s="166"/>
      <c r="BB43" s="166"/>
      <c r="BC43" s="306"/>
    </row>
    <row r="44" spans="1:55" x14ac:dyDescent="0.2">
      <c r="A44" s="373"/>
      <c r="B44" s="1117"/>
      <c r="C44" s="1117"/>
      <c r="D44" s="1117"/>
      <c r="E44" s="1117"/>
      <c r="F44" s="1117"/>
      <c r="G44" s="2741"/>
      <c r="H44" s="2717"/>
      <c r="I44" s="2717"/>
      <c r="J44" s="2717"/>
      <c r="K44" s="2717"/>
      <c r="L44" s="2717"/>
      <c r="M44" s="2717"/>
      <c r="N44" s="2717"/>
      <c r="O44" s="2717"/>
      <c r="P44" s="2717"/>
      <c r="Q44" s="2717"/>
      <c r="R44" s="2717"/>
      <c r="S44" s="2717"/>
      <c r="T44" s="2717"/>
      <c r="U44" s="166"/>
      <c r="V44" s="166"/>
      <c r="W44" s="166"/>
      <c r="X44" s="166"/>
      <c r="Y44" s="166"/>
      <c r="Z44" s="166"/>
      <c r="AA44" s="166"/>
      <c r="AB44" s="392"/>
      <c r="AC44" s="1117"/>
      <c r="AD44" s="1117"/>
      <c r="AE44" s="394"/>
      <c r="AF44" s="395"/>
      <c r="AG44" s="395"/>
      <c r="AH44" s="395"/>
      <c r="AI44" s="395"/>
      <c r="AJ44" s="395"/>
      <c r="AK44" s="395"/>
      <c r="AL44" s="395"/>
      <c r="AM44" s="395"/>
      <c r="AN44" s="395"/>
      <c r="AO44" s="395"/>
      <c r="AP44" s="395"/>
      <c r="AQ44" s="395"/>
      <c r="AR44" s="395"/>
      <c r="AS44" s="1104"/>
      <c r="AT44" s="1104"/>
      <c r="AU44" s="1104"/>
      <c r="AV44" s="1104"/>
      <c r="AW44" s="1104"/>
      <c r="AX44" s="1104"/>
      <c r="AY44" s="1104"/>
      <c r="AZ44" s="396"/>
      <c r="BA44" s="166"/>
      <c r="BB44" s="166"/>
      <c r="BC44" s="306"/>
    </row>
    <row r="45" spans="1:55" ht="24" customHeight="1" x14ac:dyDescent="0.2">
      <c r="A45" s="373"/>
      <c r="B45" s="1117"/>
      <c r="C45" s="1117"/>
      <c r="D45" s="1117"/>
      <c r="E45" s="1117"/>
      <c r="F45" s="1117"/>
      <c r="G45" s="2741"/>
      <c r="H45" s="2717"/>
      <c r="I45" s="2717"/>
      <c r="J45" s="2717"/>
      <c r="K45" s="2717"/>
      <c r="L45" s="2717"/>
      <c r="M45" s="2717"/>
      <c r="N45" s="2717"/>
      <c r="O45" s="2717"/>
      <c r="P45" s="2717"/>
      <c r="Q45" s="2717"/>
      <c r="R45" s="2717"/>
      <c r="S45" s="2717"/>
      <c r="T45" s="2717"/>
      <c r="U45" s="166"/>
      <c r="V45" s="166"/>
      <c r="W45" s="166"/>
      <c r="X45" s="166"/>
      <c r="Y45" s="166"/>
      <c r="Z45" s="166"/>
      <c r="AA45" s="166"/>
      <c r="AB45" s="392"/>
      <c r="AC45" s="1117"/>
      <c r="AD45" s="1117"/>
      <c r="AE45" s="2726" t="s">
        <v>1772</v>
      </c>
      <c r="AF45" s="2727"/>
      <c r="AG45" s="2727"/>
      <c r="AH45" s="2727"/>
      <c r="AI45" s="2727"/>
      <c r="AJ45" s="2727"/>
      <c r="AK45" s="2727"/>
      <c r="AL45" s="2727"/>
      <c r="AM45" s="2727"/>
      <c r="AN45" s="2727"/>
      <c r="AO45" s="2727"/>
      <c r="AP45" s="2727"/>
      <c r="AQ45" s="2727"/>
      <c r="AR45" s="2727"/>
      <c r="AS45" s="2727"/>
      <c r="AT45" s="2727"/>
      <c r="AU45" s="2727"/>
      <c r="AV45" s="2727"/>
      <c r="AW45" s="2727"/>
      <c r="AX45" s="2727"/>
      <c r="AY45" s="2727"/>
      <c r="AZ45" s="2728"/>
      <c r="BA45" s="166"/>
      <c r="BB45" s="166"/>
      <c r="BC45" s="306"/>
    </row>
    <row r="46" spans="1:55" x14ac:dyDescent="0.2">
      <c r="A46" s="373"/>
      <c r="B46" s="1117"/>
      <c r="C46" s="1117"/>
      <c r="D46" s="1117"/>
      <c r="E46" s="1117"/>
      <c r="F46" s="1117"/>
      <c r="G46" s="2741"/>
      <c r="H46" s="2717"/>
      <c r="I46" s="2717"/>
      <c r="J46" s="2717"/>
      <c r="K46" s="2717"/>
      <c r="L46" s="2717"/>
      <c r="M46" s="2717"/>
      <c r="N46" s="2717"/>
      <c r="O46" s="2717"/>
      <c r="P46" s="2717"/>
      <c r="Q46" s="2717"/>
      <c r="R46" s="2717"/>
      <c r="S46" s="2717"/>
      <c r="T46" s="2717"/>
      <c r="U46" s="166"/>
      <c r="V46" s="166"/>
      <c r="W46" s="166"/>
      <c r="X46" s="166"/>
      <c r="Y46" s="166"/>
      <c r="Z46" s="166"/>
      <c r="AA46" s="166"/>
      <c r="AB46" s="392"/>
      <c r="AC46" s="1117"/>
      <c r="AD46" s="1117"/>
      <c r="AE46" s="2729"/>
      <c r="AF46" s="2730"/>
      <c r="AG46" s="2730"/>
      <c r="AH46" s="2730"/>
      <c r="AI46" s="2730"/>
      <c r="AJ46" s="2730"/>
      <c r="AK46" s="2730"/>
      <c r="AL46" s="2730"/>
      <c r="AM46" s="2730"/>
      <c r="AN46" s="2730"/>
      <c r="AO46" s="2730"/>
      <c r="AP46" s="2730"/>
      <c r="AQ46" s="2730"/>
      <c r="AR46" s="2730"/>
      <c r="AS46" s="2730"/>
      <c r="AT46" s="2730"/>
      <c r="AU46" s="2730"/>
      <c r="AV46" s="2730"/>
      <c r="AW46" s="2730"/>
      <c r="AX46" s="2730"/>
      <c r="AY46" s="2730"/>
      <c r="AZ46" s="2731"/>
      <c r="BA46" s="166"/>
      <c r="BB46" s="166"/>
      <c r="BC46" s="306"/>
    </row>
    <row r="47" spans="1:55" x14ac:dyDescent="0.2">
      <c r="A47" s="373"/>
      <c r="B47" s="1117"/>
      <c r="C47" s="1117"/>
      <c r="D47" s="1117"/>
      <c r="E47" s="1117"/>
      <c r="F47" s="1117"/>
      <c r="G47" s="2741"/>
      <c r="H47" s="2717"/>
      <c r="I47" s="2717"/>
      <c r="J47" s="2717"/>
      <c r="K47" s="2717"/>
      <c r="L47" s="2717"/>
      <c r="M47" s="2717"/>
      <c r="N47" s="2717"/>
      <c r="O47" s="2717"/>
      <c r="P47" s="2717"/>
      <c r="Q47" s="2717"/>
      <c r="R47" s="2717"/>
      <c r="S47" s="2717"/>
      <c r="T47" s="2717"/>
      <c r="U47" s="166"/>
      <c r="V47" s="166"/>
      <c r="W47" s="166"/>
      <c r="X47" s="166"/>
      <c r="Y47" s="166"/>
      <c r="Z47" s="166"/>
      <c r="AA47" s="166"/>
      <c r="AB47" s="392"/>
      <c r="AC47" s="1117"/>
      <c r="AD47" s="1117"/>
      <c r="AE47" s="2732"/>
      <c r="AF47" s="2733"/>
      <c r="AG47" s="2733"/>
      <c r="AH47" s="2733"/>
      <c r="AI47" s="2733"/>
      <c r="AJ47" s="2733"/>
      <c r="AK47" s="2733"/>
      <c r="AL47" s="2733"/>
      <c r="AM47" s="2733"/>
      <c r="AN47" s="2733"/>
      <c r="AO47" s="2733"/>
      <c r="AP47" s="2733"/>
      <c r="AQ47" s="2733"/>
      <c r="AR47" s="2733"/>
      <c r="AS47" s="2733"/>
      <c r="AT47" s="2733"/>
      <c r="AU47" s="2733"/>
      <c r="AV47" s="2733"/>
      <c r="AW47" s="2733"/>
      <c r="AX47" s="2733"/>
      <c r="AY47" s="2733"/>
      <c r="AZ47" s="2734"/>
      <c r="BA47" s="166"/>
      <c r="BB47" s="166"/>
      <c r="BC47" s="306"/>
    </row>
    <row r="48" spans="1:55" x14ac:dyDescent="0.2">
      <c r="A48" s="373"/>
      <c r="B48" s="1117"/>
      <c r="C48" s="1117"/>
      <c r="D48" s="1117"/>
      <c r="E48" s="1117"/>
      <c r="F48" s="1117"/>
      <c r="G48" s="2741"/>
      <c r="H48" s="2717"/>
      <c r="I48" s="2717"/>
      <c r="J48" s="2717"/>
      <c r="K48" s="2717"/>
      <c r="L48" s="2717"/>
      <c r="M48" s="2717"/>
      <c r="N48" s="2717"/>
      <c r="O48" s="2717"/>
      <c r="P48" s="2717"/>
      <c r="Q48" s="2717"/>
      <c r="R48" s="2717"/>
      <c r="S48" s="2717"/>
      <c r="T48" s="2717"/>
      <c r="U48" s="2738"/>
      <c r="V48" s="2739"/>
      <c r="W48" s="2739"/>
      <c r="X48" s="2739"/>
      <c r="Y48" s="2739"/>
      <c r="Z48" s="2739"/>
      <c r="AA48" s="2739"/>
      <c r="AB48" s="2740"/>
      <c r="AC48" s="1117"/>
      <c r="AD48" s="1117"/>
      <c r="AE48" s="2732"/>
      <c r="AF48" s="2733"/>
      <c r="AG48" s="2733"/>
      <c r="AH48" s="2733"/>
      <c r="AI48" s="2733"/>
      <c r="AJ48" s="2733"/>
      <c r="AK48" s="2733"/>
      <c r="AL48" s="2733"/>
      <c r="AM48" s="2733"/>
      <c r="AN48" s="2733"/>
      <c r="AO48" s="2733"/>
      <c r="AP48" s="2733"/>
      <c r="AQ48" s="2733"/>
      <c r="AR48" s="2733"/>
      <c r="AS48" s="2733"/>
      <c r="AT48" s="2733"/>
      <c r="AU48" s="2733"/>
      <c r="AV48" s="2733"/>
      <c r="AW48" s="2733"/>
      <c r="AX48" s="2733"/>
      <c r="AY48" s="2733"/>
      <c r="AZ48" s="2734"/>
      <c r="BA48" s="166"/>
      <c r="BB48" s="166"/>
      <c r="BC48" s="306"/>
    </row>
    <row r="49" spans="1:55" x14ac:dyDescent="0.2">
      <c r="A49" s="373"/>
      <c r="B49" s="1117"/>
      <c r="C49" s="1117"/>
      <c r="D49" s="1117"/>
      <c r="E49" s="1117"/>
      <c r="F49" s="1117"/>
      <c r="G49" s="1119"/>
      <c r="H49" s="1114"/>
      <c r="I49" s="1114"/>
      <c r="J49" s="1114"/>
      <c r="K49" s="1114"/>
      <c r="L49" s="1114"/>
      <c r="M49" s="1114"/>
      <c r="N49" s="1114"/>
      <c r="O49" s="1114"/>
      <c r="P49" s="1114"/>
      <c r="Q49" s="1114"/>
      <c r="R49" s="1114"/>
      <c r="S49" s="166"/>
      <c r="T49" s="166"/>
      <c r="U49" s="166"/>
      <c r="V49" s="166"/>
      <c r="W49" s="166"/>
      <c r="X49" s="166"/>
      <c r="Y49" s="166"/>
      <c r="Z49" s="166"/>
      <c r="AA49" s="166"/>
      <c r="AB49" s="392"/>
      <c r="AC49" s="1117"/>
      <c r="AD49" s="1117"/>
      <c r="AE49" s="2732"/>
      <c r="AF49" s="2733"/>
      <c r="AG49" s="2733"/>
      <c r="AH49" s="2733"/>
      <c r="AI49" s="2733"/>
      <c r="AJ49" s="2733"/>
      <c r="AK49" s="2733"/>
      <c r="AL49" s="2733"/>
      <c r="AM49" s="2733"/>
      <c r="AN49" s="2733"/>
      <c r="AO49" s="2733"/>
      <c r="AP49" s="2733"/>
      <c r="AQ49" s="2733"/>
      <c r="AR49" s="2733"/>
      <c r="AS49" s="2733"/>
      <c r="AT49" s="2733"/>
      <c r="AU49" s="2733"/>
      <c r="AV49" s="2733"/>
      <c r="AW49" s="2733"/>
      <c r="AX49" s="2733"/>
      <c r="AY49" s="2733"/>
      <c r="AZ49" s="2734"/>
      <c r="BA49" s="166"/>
      <c r="BB49" s="166"/>
      <c r="BC49" s="306"/>
    </row>
    <row r="50" spans="1:55" x14ac:dyDescent="0.2">
      <c r="A50" s="373"/>
      <c r="B50" s="1117"/>
      <c r="C50" s="1117"/>
      <c r="D50" s="1117"/>
      <c r="E50" s="1117"/>
      <c r="F50" s="1117"/>
      <c r="G50" s="2741" t="s">
        <v>1731</v>
      </c>
      <c r="H50" s="2717"/>
      <c r="I50" s="2717"/>
      <c r="J50" s="2717"/>
      <c r="K50" s="2717"/>
      <c r="L50" s="2717"/>
      <c r="M50" s="2717"/>
      <c r="N50" s="2717"/>
      <c r="O50" s="2717"/>
      <c r="P50" s="2717"/>
      <c r="Q50" s="2717"/>
      <c r="R50" s="2717"/>
      <c r="S50" s="2717"/>
      <c r="T50" s="2717"/>
      <c r="U50" s="166"/>
      <c r="V50" s="166"/>
      <c r="W50" s="166"/>
      <c r="X50" s="166"/>
      <c r="Y50" s="166"/>
      <c r="Z50" s="166"/>
      <c r="AA50" s="166"/>
      <c r="AB50" s="392"/>
      <c r="AC50" s="1117"/>
      <c r="AD50" s="1117"/>
      <c r="AE50" s="2732"/>
      <c r="AF50" s="2733"/>
      <c r="AG50" s="2733"/>
      <c r="AH50" s="2733"/>
      <c r="AI50" s="2733"/>
      <c r="AJ50" s="2733"/>
      <c r="AK50" s="2733"/>
      <c r="AL50" s="2733"/>
      <c r="AM50" s="2733"/>
      <c r="AN50" s="2733"/>
      <c r="AO50" s="2733"/>
      <c r="AP50" s="2733"/>
      <c r="AQ50" s="2733"/>
      <c r="AR50" s="2733"/>
      <c r="AS50" s="2733"/>
      <c r="AT50" s="2733"/>
      <c r="AU50" s="2733"/>
      <c r="AV50" s="2733"/>
      <c r="AW50" s="2733"/>
      <c r="AX50" s="2733"/>
      <c r="AY50" s="2733"/>
      <c r="AZ50" s="2734"/>
      <c r="BA50" s="166"/>
      <c r="BB50" s="166"/>
      <c r="BC50" s="306"/>
    </row>
    <row r="51" spans="1:55" x14ac:dyDescent="0.2">
      <c r="A51" s="373"/>
      <c r="B51" s="1117"/>
      <c r="C51" s="1117"/>
      <c r="D51" s="1117"/>
      <c r="E51" s="1117"/>
      <c r="F51" s="1117"/>
      <c r="G51" s="2741"/>
      <c r="H51" s="2717"/>
      <c r="I51" s="2717"/>
      <c r="J51" s="2717"/>
      <c r="K51" s="2717"/>
      <c r="L51" s="2717"/>
      <c r="M51" s="2717"/>
      <c r="N51" s="2717"/>
      <c r="O51" s="2717"/>
      <c r="P51" s="2717"/>
      <c r="Q51" s="2717"/>
      <c r="R51" s="2717"/>
      <c r="S51" s="2717"/>
      <c r="T51" s="2717"/>
      <c r="U51" s="166"/>
      <c r="V51" s="166"/>
      <c r="W51" s="166"/>
      <c r="X51" s="166"/>
      <c r="Y51" s="166"/>
      <c r="Z51" s="166"/>
      <c r="AA51" s="166"/>
      <c r="AB51" s="392"/>
      <c r="AC51" s="1117"/>
      <c r="AD51" s="1117"/>
      <c r="AE51" s="2732"/>
      <c r="AF51" s="2733"/>
      <c r="AG51" s="2733"/>
      <c r="AH51" s="2733"/>
      <c r="AI51" s="2733"/>
      <c r="AJ51" s="2733"/>
      <c r="AK51" s="2733"/>
      <c r="AL51" s="2733"/>
      <c r="AM51" s="2733"/>
      <c r="AN51" s="2733"/>
      <c r="AO51" s="2733"/>
      <c r="AP51" s="2733"/>
      <c r="AQ51" s="2733"/>
      <c r="AR51" s="2733"/>
      <c r="AS51" s="2733"/>
      <c r="AT51" s="2733"/>
      <c r="AU51" s="2733"/>
      <c r="AV51" s="2733"/>
      <c r="AW51" s="2733"/>
      <c r="AX51" s="2733"/>
      <c r="AY51" s="2733"/>
      <c r="AZ51" s="2734"/>
      <c r="BA51" s="166"/>
      <c r="BB51" s="166"/>
      <c r="BC51" s="306"/>
    </row>
    <row r="52" spans="1:55" x14ac:dyDescent="0.2">
      <c r="A52" s="373"/>
      <c r="B52" s="1117"/>
      <c r="C52" s="1117"/>
      <c r="D52" s="1117"/>
      <c r="E52" s="1117"/>
      <c r="F52" s="1117"/>
      <c r="G52" s="2741"/>
      <c r="H52" s="2717"/>
      <c r="I52" s="2717"/>
      <c r="J52" s="2717"/>
      <c r="K52" s="2717"/>
      <c r="L52" s="2717"/>
      <c r="M52" s="2717"/>
      <c r="N52" s="2717"/>
      <c r="O52" s="2717"/>
      <c r="P52" s="2717"/>
      <c r="Q52" s="2717"/>
      <c r="R52" s="2717"/>
      <c r="S52" s="2717"/>
      <c r="T52" s="2717"/>
      <c r="U52" s="2742">
        <f>'Units and Bedrooms (p 22)'!K14</f>
        <v>0</v>
      </c>
      <c r="V52" s="2743"/>
      <c r="W52" s="2743"/>
      <c r="X52" s="2743"/>
      <c r="Y52" s="2743"/>
      <c r="Z52" s="2743"/>
      <c r="AA52" s="2743"/>
      <c r="AB52" s="2744"/>
      <c r="AC52" s="1117"/>
      <c r="AD52" s="1117"/>
      <c r="AE52" s="2732"/>
      <c r="AF52" s="2733"/>
      <c r="AG52" s="2733"/>
      <c r="AH52" s="2733"/>
      <c r="AI52" s="2733"/>
      <c r="AJ52" s="2733"/>
      <c r="AK52" s="2733"/>
      <c r="AL52" s="2733"/>
      <c r="AM52" s="2733"/>
      <c r="AN52" s="2733"/>
      <c r="AO52" s="2733"/>
      <c r="AP52" s="2733"/>
      <c r="AQ52" s="2733"/>
      <c r="AR52" s="2733"/>
      <c r="AS52" s="2733"/>
      <c r="AT52" s="2733"/>
      <c r="AU52" s="2733"/>
      <c r="AV52" s="2733"/>
      <c r="AW52" s="2733"/>
      <c r="AX52" s="2733"/>
      <c r="AY52" s="2733"/>
      <c r="AZ52" s="2734"/>
      <c r="BA52" s="166"/>
      <c r="BB52" s="166"/>
      <c r="BC52" s="306"/>
    </row>
    <row r="53" spans="1:55" x14ac:dyDescent="0.2">
      <c r="A53" s="373"/>
      <c r="B53" s="1117"/>
      <c r="C53" s="1117"/>
      <c r="D53" s="1117"/>
      <c r="E53" s="1117"/>
      <c r="F53" s="1117"/>
      <c r="G53" s="397"/>
      <c r="H53" s="1118"/>
      <c r="I53" s="1118"/>
      <c r="J53" s="1118"/>
      <c r="K53" s="1118"/>
      <c r="L53" s="1118"/>
      <c r="M53" s="1118"/>
      <c r="N53" s="1118"/>
      <c r="O53" s="1118"/>
      <c r="P53" s="1118"/>
      <c r="Q53" s="1118"/>
      <c r="R53" s="1118"/>
      <c r="S53" s="166"/>
      <c r="T53" s="166"/>
      <c r="U53" s="166"/>
      <c r="V53" s="166"/>
      <c r="W53" s="166"/>
      <c r="X53" s="166"/>
      <c r="Y53" s="166"/>
      <c r="Z53" s="166"/>
      <c r="AA53" s="166"/>
      <c r="AB53" s="392"/>
      <c r="AC53" s="1117"/>
      <c r="AD53" s="1117"/>
      <c r="AE53" s="2732"/>
      <c r="AF53" s="2733"/>
      <c r="AG53" s="2733"/>
      <c r="AH53" s="2733"/>
      <c r="AI53" s="2733"/>
      <c r="AJ53" s="2733"/>
      <c r="AK53" s="2733"/>
      <c r="AL53" s="2733"/>
      <c r="AM53" s="2733"/>
      <c r="AN53" s="2733"/>
      <c r="AO53" s="2733"/>
      <c r="AP53" s="2733"/>
      <c r="AQ53" s="2733"/>
      <c r="AR53" s="2733"/>
      <c r="AS53" s="2733"/>
      <c r="AT53" s="2733"/>
      <c r="AU53" s="2733"/>
      <c r="AV53" s="2733"/>
      <c r="AW53" s="2733"/>
      <c r="AX53" s="2733"/>
      <c r="AY53" s="2733"/>
      <c r="AZ53" s="2734"/>
      <c r="BA53" s="166"/>
      <c r="BB53" s="166"/>
      <c r="BC53" s="306"/>
    </row>
    <row r="54" spans="1:55" x14ac:dyDescent="0.2">
      <c r="A54" s="373"/>
      <c r="B54" s="1117"/>
      <c r="C54" s="1117"/>
      <c r="D54" s="1117"/>
      <c r="E54" s="1117"/>
      <c r="F54" s="1117"/>
      <c r="G54" s="2741" t="s">
        <v>1736</v>
      </c>
      <c r="H54" s="2717"/>
      <c r="I54" s="2717"/>
      <c r="J54" s="2717"/>
      <c r="K54" s="2717"/>
      <c r="L54" s="2717"/>
      <c r="M54" s="2717"/>
      <c r="N54" s="2717"/>
      <c r="O54" s="2717"/>
      <c r="P54" s="2717"/>
      <c r="Q54" s="2717"/>
      <c r="R54" s="2717"/>
      <c r="S54" s="2717"/>
      <c r="T54" s="2717"/>
      <c r="U54" s="166"/>
      <c r="V54" s="166"/>
      <c r="W54" s="166"/>
      <c r="X54" s="166"/>
      <c r="Y54" s="166"/>
      <c r="Z54" s="166"/>
      <c r="AA54" s="166"/>
      <c r="AB54" s="392"/>
      <c r="AC54" s="1117"/>
      <c r="AD54" s="1117"/>
      <c r="AE54" s="2732"/>
      <c r="AF54" s="2733"/>
      <c r="AG54" s="2733"/>
      <c r="AH54" s="2733"/>
      <c r="AI54" s="2733"/>
      <c r="AJ54" s="2733"/>
      <c r="AK54" s="2733"/>
      <c r="AL54" s="2733"/>
      <c r="AM54" s="2733"/>
      <c r="AN54" s="2733"/>
      <c r="AO54" s="2733"/>
      <c r="AP54" s="2733"/>
      <c r="AQ54" s="2733"/>
      <c r="AR54" s="2733"/>
      <c r="AS54" s="2733"/>
      <c r="AT54" s="2733"/>
      <c r="AU54" s="2733"/>
      <c r="AV54" s="2733"/>
      <c r="AW54" s="2733"/>
      <c r="AX54" s="2733"/>
      <c r="AY54" s="2733"/>
      <c r="AZ54" s="2734"/>
      <c r="BA54" s="166"/>
      <c r="BB54" s="166"/>
      <c r="BC54" s="306"/>
    </row>
    <row r="55" spans="1:55" x14ac:dyDescent="0.2">
      <c r="A55" s="373"/>
      <c r="B55" s="1117"/>
      <c r="C55" s="1117"/>
      <c r="D55" s="1117"/>
      <c r="E55" s="1117"/>
      <c r="F55" s="1117"/>
      <c r="G55" s="2741"/>
      <c r="H55" s="2717"/>
      <c r="I55" s="2717"/>
      <c r="J55" s="2717"/>
      <c r="K55" s="2717"/>
      <c r="L55" s="2717"/>
      <c r="M55" s="2717"/>
      <c r="N55" s="2717"/>
      <c r="O55" s="2717"/>
      <c r="P55" s="2717"/>
      <c r="Q55" s="2717"/>
      <c r="R55" s="2717"/>
      <c r="S55" s="2717"/>
      <c r="T55" s="2717"/>
      <c r="U55" s="2721" t="e">
        <f>U48/U52</f>
        <v>#DIV/0!</v>
      </c>
      <c r="V55" s="2722"/>
      <c r="W55" s="2722"/>
      <c r="X55" s="2722"/>
      <c r="Y55" s="2722"/>
      <c r="Z55" s="2722"/>
      <c r="AA55" s="2722"/>
      <c r="AB55" s="2723"/>
      <c r="AC55" s="1117"/>
      <c r="AD55" s="1117"/>
      <c r="AE55" s="2732"/>
      <c r="AF55" s="2733"/>
      <c r="AG55" s="2733"/>
      <c r="AH55" s="2733"/>
      <c r="AI55" s="2733"/>
      <c r="AJ55" s="2733"/>
      <c r="AK55" s="2733"/>
      <c r="AL55" s="2733"/>
      <c r="AM55" s="2733"/>
      <c r="AN55" s="2733"/>
      <c r="AO55" s="2733"/>
      <c r="AP55" s="2733"/>
      <c r="AQ55" s="2733"/>
      <c r="AR55" s="2733"/>
      <c r="AS55" s="2733"/>
      <c r="AT55" s="2733"/>
      <c r="AU55" s="2733"/>
      <c r="AV55" s="2733"/>
      <c r="AW55" s="2733"/>
      <c r="AX55" s="2733"/>
      <c r="AY55" s="2733"/>
      <c r="AZ55" s="2734"/>
      <c r="BA55" s="166"/>
      <c r="BB55" s="166"/>
      <c r="BC55" s="306"/>
    </row>
    <row r="56" spans="1:55" x14ac:dyDescent="0.2">
      <c r="A56" s="373"/>
      <c r="B56" s="1117"/>
      <c r="C56" s="1117"/>
      <c r="D56" s="1117"/>
      <c r="E56" s="1117"/>
      <c r="F56" s="1117"/>
      <c r="G56" s="389"/>
      <c r="H56" s="387"/>
      <c r="I56" s="387"/>
      <c r="J56" s="387"/>
      <c r="K56" s="387"/>
      <c r="L56" s="387"/>
      <c r="M56" s="387"/>
      <c r="N56" s="387"/>
      <c r="O56" s="387"/>
      <c r="P56" s="387"/>
      <c r="Q56" s="387"/>
      <c r="R56" s="387"/>
      <c r="S56" s="387"/>
      <c r="T56" s="387"/>
      <c r="U56" s="387"/>
      <c r="V56" s="387"/>
      <c r="W56" s="387"/>
      <c r="X56" s="387"/>
      <c r="Y56" s="387"/>
      <c r="Z56" s="387"/>
      <c r="AA56" s="387"/>
      <c r="AB56" s="393"/>
      <c r="AC56" s="1117"/>
      <c r="AD56" s="1117"/>
      <c r="AE56" s="2735"/>
      <c r="AF56" s="2736"/>
      <c r="AG56" s="2736"/>
      <c r="AH56" s="2736"/>
      <c r="AI56" s="2736"/>
      <c r="AJ56" s="2736"/>
      <c r="AK56" s="2736"/>
      <c r="AL56" s="2736"/>
      <c r="AM56" s="2736"/>
      <c r="AN56" s="2736"/>
      <c r="AO56" s="2736"/>
      <c r="AP56" s="2736"/>
      <c r="AQ56" s="2736"/>
      <c r="AR56" s="2736"/>
      <c r="AS56" s="2736"/>
      <c r="AT56" s="2736"/>
      <c r="AU56" s="2736"/>
      <c r="AV56" s="2736"/>
      <c r="AW56" s="2736"/>
      <c r="AX56" s="2736"/>
      <c r="AY56" s="2736"/>
      <c r="AZ56" s="2737"/>
      <c r="BA56" s="166"/>
      <c r="BB56" s="166"/>
      <c r="BC56" s="306"/>
    </row>
    <row r="57" spans="1:55" x14ac:dyDescent="0.2">
      <c r="A57" s="373"/>
      <c r="B57" s="1117"/>
      <c r="C57" s="1117"/>
      <c r="D57" s="1117"/>
      <c r="E57" s="1117"/>
      <c r="F57" s="1117"/>
      <c r="G57" s="166"/>
      <c r="H57" s="166"/>
      <c r="I57" s="166"/>
      <c r="J57" s="166"/>
      <c r="K57" s="166"/>
      <c r="L57" s="166"/>
      <c r="M57" s="166"/>
      <c r="N57" s="166"/>
      <c r="O57" s="166"/>
      <c r="P57" s="166"/>
      <c r="Q57" s="166"/>
      <c r="R57" s="166"/>
      <c r="S57" s="166"/>
      <c r="T57" s="166"/>
      <c r="U57" s="166"/>
      <c r="V57" s="166"/>
      <c r="W57" s="166"/>
      <c r="X57" s="166"/>
      <c r="Y57" s="166"/>
      <c r="Z57" s="166"/>
      <c r="AA57" s="166"/>
      <c r="AB57" s="166"/>
      <c r="AC57" s="1117"/>
      <c r="AD57" s="1117"/>
      <c r="AE57" s="1118"/>
      <c r="AF57" s="1118"/>
      <c r="AG57" s="1118"/>
      <c r="AH57" s="1118"/>
      <c r="AI57" s="1118"/>
      <c r="AJ57" s="1118"/>
      <c r="AK57" s="1118"/>
      <c r="AL57" s="1118"/>
      <c r="AM57" s="1118"/>
      <c r="AN57" s="1118"/>
      <c r="AO57" s="1118"/>
      <c r="AP57" s="1118"/>
      <c r="AQ57" s="1118"/>
      <c r="AR57" s="1118"/>
      <c r="AS57" s="1118"/>
      <c r="AT57" s="1118"/>
      <c r="AU57" s="1118"/>
      <c r="AV57" s="1118"/>
      <c r="AW57" s="1118"/>
      <c r="AX57" s="1118"/>
      <c r="AY57" s="1118"/>
      <c r="AZ57" s="1118"/>
      <c r="BA57" s="166"/>
      <c r="BB57" s="166"/>
      <c r="BC57" s="306"/>
    </row>
    <row r="58" spans="1:55" x14ac:dyDescent="0.2">
      <c r="A58" s="2724" t="s">
        <v>364</v>
      </c>
      <c r="B58" s="2725"/>
      <c r="C58" s="2725"/>
      <c r="D58" s="2725"/>
      <c r="E58" s="2725"/>
      <c r="F58" s="2725"/>
      <c r="G58" s="2613"/>
      <c r="H58" s="2614"/>
      <c r="I58" s="2614"/>
      <c r="J58" s="2614"/>
      <c r="K58" s="2614"/>
      <c r="L58" s="2614"/>
      <c r="M58" s="2614"/>
      <c r="N58" s="2614"/>
      <c r="O58" s="2614"/>
      <c r="P58" s="2614"/>
      <c r="Q58" s="2614"/>
      <c r="R58" s="2614"/>
      <c r="S58" s="2614"/>
      <c r="T58" s="2614"/>
      <c r="U58" s="2614"/>
      <c r="V58" s="2614"/>
      <c r="W58" s="2614"/>
      <c r="X58" s="2614"/>
      <c r="Y58" s="2614"/>
      <c r="Z58" s="2614"/>
      <c r="AA58" s="2614"/>
      <c r="AB58" s="2614"/>
      <c r="AC58" s="2614"/>
      <c r="AD58" s="2614"/>
      <c r="AE58" s="2614"/>
      <c r="AF58" s="2614"/>
      <c r="AG58" s="2614"/>
      <c r="AH58" s="2614"/>
      <c r="AI58" s="2614"/>
      <c r="AJ58" s="2614"/>
      <c r="AK58" s="2614"/>
      <c r="AL58" s="2614"/>
      <c r="AM58" s="2614"/>
      <c r="AN58" s="2614"/>
      <c r="AO58" s="2614"/>
      <c r="AP58" s="2614"/>
      <c r="AQ58" s="2614"/>
      <c r="AR58" s="2614"/>
      <c r="AS58" s="2614"/>
      <c r="AT58" s="2614"/>
      <c r="AU58" s="2614"/>
      <c r="AV58" s="2614"/>
      <c r="AW58" s="2614"/>
      <c r="AX58" s="2614"/>
      <c r="AY58" s="2614"/>
      <c r="AZ58" s="2615"/>
      <c r="BA58" s="166"/>
      <c r="BB58" s="166"/>
      <c r="BC58" s="306"/>
    </row>
    <row r="59" spans="1:55" x14ac:dyDescent="0.2">
      <c r="A59" s="2724"/>
      <c r="B59" s="2725"/>
      <c r="C59" s="2725"/>
      <c r="D59" s="2725"/>
      <c r="E59" s="2725"/>
      <c r="F59" s="2725"/>
      <c r="G59" s="2700"/>
      <c r="H59" s="2701"/>
      <c r="I59" s="2701"/>
      <c r="J59" s="2701"/>
      <c r="K59" s="2701"/>
      <c r="L59" s="2701"/>
      <c r="M59" s="2701"/>
      <c r="N59" s="2701"/>
      <c r="O59" s="2701"/>
      <c r="P59" s="2701"/>
      <c r="Q59" s="2701"/>
      <c r="R59" s="2701"/>
      <c r="S59" s="2701"/>
      <c r="T59" s="2701"/>
      <c r="U59" s="2701"/>
      <c r="V59" s="2701"/>
      <c r="W59" s="2701"/>
      <c r="X59" s="2701"/>
      <c r="Y59" s="2701"/>
      <c r="Z59" s="2701"/>
      <c r="AA59" s="2701"/>
      <c r="AB59" s="2701"/>
      <c r="AC59" s="2701"/>
      <c r="AD59" s="2701"/>
      <c r="AE59" s="2701"/>
      <c r="AF59" s="2701"/>
      <c r="AG59" s="2701"/>
      <c r="AH59" s="2701"/>
      <c r="AI59" s="2701"/>
      <c r="AJ59" s="2701"/>
      <c r="AK59" s="2701"/>
      <c r="AL59" s="2701"/>
      <c r="AM59" s="2701"/>
      <c r="AN59" s="2701"/>
      <c r="AO59" s="2701"/>
      <c r="AP59" s="2701"/>
      <c r="AQ59" s="2701"/>
      <c r="AR59" s="2701"/>
      <c r="AS59" s="2701"/>
      <c r="AT59" s="2701"/>
      <c r="AU59" s="2701"/>
      <c r="AV59" s="2701"/>
      <c r="AW59" s="2701"/>
      <c r="AX59" s="2701"/>
      <c r="AY59" s="2701"/>
      <c r="AZ59" s="2702"/>
      <c r="BA59" s="166"/>
      <c r="BB59" s="166"/>
      <c r="BC59" s="306"/>
    </row>
    <row r="60" spans="1:55" x14ac:dyDescent="0.2">
      <c r="A60" s="2724"/>
      <c r="B60" s="2725"/>
      <c r="C60" s="2725"/>
      <c r="D60" s="2725"/>
      <c r="E60" s="2725"/>
      <c r="F60" s="2725"/>
      <c r="G60" s="2700"/>
      <c r="H60" s="2701"/>
      <c r="I60" s="2701"/>
      <c r="J60" s="2701"/>
      <c r="K60" s="2701"/>
      <c r="L60" s="2701"/>
      <c r="M60" s="2701"/>
      <c r="N60" s="2701"/>
      <c r="O60" s="2701"/>
      <c r="P60" s="2701"/>
      <c r="Q60" s="2701"/>
      <c r="R60" s="2701"/>
      <c r="S60" s="2701"/>
      <c r="T60" s="2701"/>
      <c r="U60" s="2701"/>
      <c r="V60" s="2701"/>
      <c r="W60" s="2701"/>
      <c r="X60" s="2701"/>
      <c r="Y60" s="2701"/>
      <c r="Z60" s="2701"/>
      <c r="AA60" s="2701"/>
      <c r="AB60" s="2701"/>
      <c r="AC60" s="2701"/>
      <c r="AD60" s="2701"/>
      <c r="AE60" s="2701"/>
      <c r="AF60" s="2701"/>
      <c r="AG60" s="2701"/>
      <c r="AH60" s="2701"/>
      <c r="AI60" s="2701"/>
      <c r="AJ60" s="2701"/>
      <c r="AK60" s="2701"/>
      <c r="AL60" s="2701"/>
      <c r="AM60" s="2701"/>
      <c r="AN60" s="2701"/>
      <c r="AO60" s="2701"/>
      <c r="AP60" s="2701"/>
      <c r="AQ60" s="2701"/>
      <c r="AR60" s="2701"/>
      <c r="AS60" s="2701"/>
      <c r="AT60" s="2701"/>
      <c r="AU60" s="2701"/>
      <c r="AV60" s="2701"/>
      <c r="AW60" s="2701"/>
      <c r="AX60" s="2701"/>
      <c r="AY60" s="2701"/>
      <c r="AZ60" s="2702"/>
      <c r="BA60" s="166"/>
      <c r="BB60" s="166"/>
      <c r="BC60" s="306"/>
    </row>
    <row r="61" spans="1:55" x14ac:dyDescent="0.2">
      <c r="A61" s="2724"/>
      <c r="B61" s="2725"/>
      <c r="C61" s="2725"/>
      <c r="D61" s="2725"/>
      <c r="E61" s="2725"/>
      <c r="F61" s="2725"/>
      <c r="G61" s="2616"/>
      <c r="H61" s="2617"/>
      <c r="I61" s="2617"/>
      <c r="J61" s="2617"/>
      <c r="K61" s="2617"/>
      <c r="L61" s="2617"/>
      <c r="M61" s="2617"/>
      <c r="N61" s="2617"/>
      <c r="O61" s="2617"/>
      <c r="P61" s="2617"/>
      <c r="Q61" s="2617"/>
      <c r="R61" s="2617"/>
      <c r="S61" s="2617"/>
      <c r="T61" s="2617"/>
      <c r="U61" s="2617"/>
      <c r="V61" s="2617"/>
      <c r="W61" s="2617"/>
      <c r="X61" s="2617"/>
      <c r="Y61" s="2617"/>
      <c r="Z61" s="2617"/>
      <c r="AA61" s="2617"/>
      <c r="AB61" s="2617"/>
      <c r="AC61" s="2617"/>
      <c r="AD61" s="2617"/>
      <c r="AE61" s="2617"/>
      <c r="AF61" s="2617"/>
      <c r="AG61" s="2617"/>
      <c r="AH61" s="2617"/>
      <c r="AI61" s="2617"/>
      <c r="AJ61" s="2617"/>
      <c r="AK61" s="2617"/>
      <c r="AL61" s="2617"/>
      <c r="AM61" s="2617"/>
      <c r="AN61" s="2617"/>
      <c r="AO61" s="2617"/>
      <c r="AP61" s="2617"/>
      <c r="AQ61" s="2617"/>
      <c r="AR61" s="2617"/>
      <c r="AS61" s="2617"/>
      <c r="AT61" s="2617"/>
      <c r="AU61" s="2617"/>
      <c r="AV61" s="2617"/>
      <c r="AW61" s="2617"/>
      <c r="AX61" s="2617"/>
      <c r="AY61" s="2617"/>
      <c r="AZ61" s="2618"/>
      <c r="BA61" s="166"/>
      <c r="BB61" s="166"/>
      <c r="BC61" s="306"/>
    </row>
    <row r="62" spans="1:55" x14ac:dyDescent="0.2">
      <c r="A62" s="305"/>
      <c r="B62" s="166"/>
      <c r="C62" s="166"/>
      <c r="D62" s="166"/>
      <c r="E62" s="166"/>
      <c r="F62" s="166"/>
      <c r="G62" s="166"/>
      <c r="H62" s="166"/>
      <c r="I62" s="166"/>
      <c r="J62" s="166"/>
      <c r="K62" s="166"/>
      <c r="L62" s="166"/>
      <c r="M62" s="166"/>
      <c r="N62" s="166"/>
      <c r="O62" s="166"/>
      <c r="P62" s="166"/>
      <c r="Q62" s="166"/>
      <c r="R62" s="166"/>
      <c r="S62" s="166"/>
      <c r="T62" s="166"/>
      <c r="U62" s="166"/>
      <c r="V62" s="166"/>
      <c r="W62" s="166"/>
      <c r="X62" s="166"/>
      <c r="Y62" s="166"/>
      <c r="Z62" s="166"/>
      <c r="AA62" s="166"/>
      <c r="AB62" s="166"/>
      <c r="AC62" s="166"/>
      <c r="AD62" s="166"/>
      <c r="AE62" s="166"/>
      <c r="AF62" s="166"/>
      <c r="AG62" s="166"/>
      <c r="AH62" s="166"/>
      <c r="AI62" s="166"/>
      <c r="AJ62" s="166"/>
      <c r="AK62" s="166"/>
      <c r="AL62" s="166"/>
      <c r="AM62" s="166"/>
      <c r="AN62" s="166"/>
      <c r="AO62" s="166"/>
      <c r="AP62" s="166"/>
      <c r="AQ62" s="166"/>
      <c r="AR62" s="166"/>
      <c r="AS62" s="166"/>
      <c r="AT62" s="166"/>
      <c r="AU62" s="166"/>
      <c r="AV62" s="166"/>
      <c r="AW62" s="166"/>
      <c r="AX62" s="166"/>
      <c r="AY62" s="166"/>
      <c r="AZ62" s="166"/>
      <c r="BA62" s="166"/>
      <c r="BB62" s="166"/>
      <c r="BC62" s="306"/>
    </row>
    <row r="63" spans="1:55" ht="13.5" thickBo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8"/>
      <c r="AL63" s="318"/>
      <c r="AM63" s="318"/>
      <c r="AN63" s="318"/>
      <c r="AO63" s="318"/>
      <c r="AP63" s="318"/>
      <c r="AQ63" s="318"/>
      <c r="AR63" s="318"/>
      <c r="AS63" s="318"/>
      <c r="AT63" s="318"/>
      <c r="AU63" s="318"/>
      <c r="AV63" s="318"/>
      <c r="AW63" s="318"/>
      <c r="AX63" s="318"/>
      <c r="AY63" s="318"/>
      <c r="AZ63" s="318"/>
      <c r="BA63" s="318"/>
      <c r="BB63" s="318"/>
      <c r="BC63" s="319"/>
    </row>
    <row r="65" spans="2:5" x14ac:dyDescent="0.2">
      <c r="B65" s="1036"/>
      <c r="C65" s="1036"/>
      <c r="D65" s="1036"/>
      <c r="E65" s="1036"/>
    </row>
  </sheetData>
  <sheetProtection algorithmName="SHA-512" hashValue="FsvA5ayNPXhsGfX5FE21soUL1eQnurmMNg5q4PR0CxE/l6fS41zmLjfsco3gwLg5uLvn9mUGAc27TFl7YBCBBg==" saltValue="Yzd2W8xBfeV8yZMWSpxpzA==" spinCount="100000" sheet="1" selectLockedCells="1"/>
  <mergeCells count="43">
    <mergeCell ref="AO9:AZ10"/>
    <mergeCell ref="G9:W10"/>
    <mergeCell ref="X9:AN10"/>
    <mergeCell ref="E1:F1"/>
    <mergeCell ref="E3:F3"/>
    <mergeCell ref="E5:F5"/>
    <mergeCell ref="E8:F8"/>
    <mergeCell ref="G8:AZ8"/>
    <mergeCell ref="E14:F14"/>
    <mergeCell ref="G20:AB20"/>
    <mergeCell ref="AC20:AD20"/>
    <mergeCell ref="AE20:AZ20"/>
    <mergeCell ref="G11:W12"/>
    <mergeCell ref="X11:AN12"/>
    <mergeCell ref="G28:T31"/>
    <mergeCell ref="AE28:AR31"/>
    <mergeCell ref="U31:AB31"/>
    <mergeCell ref="AS31:AZ31"/>
    <mergeCell ref="AO11:AZ12"/>
    <mergeCell ref="G21:AB24"/>
    <mergeCell ref="AC21:AD24"/>
    <mergeCell ref="AE21:AZ24"/>
    <mergeCell ref="H26:AB26"/>
    <mergeCell ref="AE26:AZ26"/>
    <mergeCell ref="G33:T35"/>
    <mergeCell ref="AE33:AR35"/>
    <mergeCell ref="U35:AB35"/>
    <mergeCell ref="AS35:AZ35"/>
    <mergeCell ref="G37:T38"/>
    <mergeCell ref="AE37:AR43"/>
    <mergeCell ref="U38:AB38"/>
    <mergeCell ref="H40:AB40"/>
    <mergeCell ref="G42:T48"/>
    <mergeCell ref="AS43:AZ43"/>
    <mergeCell ref="G58:AZ61"/>
    <mergeCell ref="A58:F61"/>
    <mergeCell ref="AE45:AZ45"/>
    <mergeCell ref="AE46:AZ56"/>
    <mergeCell ref="U48:AB48"/>
    <mergeCell ref="G50:T52"/>
    <mergeCell ref="U52:AB52"/>
    <mergeCell ref="G54:T55"/>
    <mergeCell ref="U55:AB55"/>
  </mergeCells>
  <phoneticPr fontId="0" type="noConversion"/>
  <printOptions horizontalCentered="1"/>
  <pageMargins left="0.75" right="0.75" top="0.5" bottom="0.5" header="0.5" footer="0.5"/>
  <pageSetup scale="87"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9220" r:id="rId4" name="Check Box 4">
              <controlPr defaultSize="0" autoFill="0" autoLine="0" autoPict="0">
                <anchor>
                  <from>
                    <xdr:col>38</xdr:col>
                    <xdr:colOff>9525</xdr:colOff>
                    <xdr:row>1</xdr:row>
                    <xdr:rowOff>161925</xdr:rowOff>
                  </from>
                  <to>
                    <xdr:col>41</xdr:col>
                    <xdr:colOff>28575</xdr:colOff>
                    <xdr:row>3</xdr:row>
                    <xdr:rowOff>9525</xdr:rowOff>
                  </to>
                </anchor>
              </controlPr>
            </control>
          </mc:Choice>
        </mc:AlternateContent>
        <mc:AlternateContent xmlns:mc="http://schemas.openxmlformats.org/markup-compatibility/2006">
          <mc:Choice Requires="x14">
            <control shapeId="9221" r:id="rId5" name="Check Box 5">
              <controlPr defaultSize="0" autoFill="0" autoLine="0" autoPict="0">
                <anchor>
                  <from>
                    <xdr:col>43</xdr:col>
                    <xdr:colOff>0</xdr:colOff>
                    <xdr:row>1</xdr:row>
                    <xdr:rowOff>161925</xdr:rowOff>
                  </from>
                  <to>
                    <xdr:col>44</xdr:col>
                    <xdr:colOff>95250</xdr:colOff>
                    <xdr:row>3</xdr:row>
                    <xdr:rowOff>9525</xdr:rowOff>
                  </to>
                </anchor>
              </controlPr>
            </control>
          </mc:Choice>
        </mc:AlternateContent>
        <mc:AlternateContent xmlns:mc="http://schemas.openxmlformats.org/markup-compatibility/2006">
          <mc:Choice Requires="x14">
            <control shapeId="9222" r:id="rId6" name="Check Box 6">
              <controlPr defaultSize="0" autoFill="0" autoLine="0" autoPict="0">
                <anchor>
                  <from>
                    <xdr:col>38</xdr:col>
                    <xdr:colOff>9525</xdr:colOff>
                    <xdr:row>4</xdr:row>
                    <xdr:rowOff>142875</xdr:rowOff>
                  </from>
                  <to>
                    <xdr:col>41</xdr:col>
                    <xdr:colOff>28575</xdr:colOff>
                    <xdr:row>6</xdr:row>
                    <xdr:rowOff>0</xdr:rowOff>
                  </to>
                </anchor>
              </controlPr>
            </control>
          </mc:Choice>
        </mc:AlternateContent>
        <mc:AlternateContent xmlns:mc="http://schemas.openxmlformats.org/markup-compatibility/2006">
          <mc:Choice Requires="x14">
            <control shapeId="9223" r:id="rId7" name="Check Box 7">
              <controlPr defaultSize="0" autoFill="0" autoLine="0" autoPict="0">
                <anchor>
                  <from>
                    <xdr:col>43</xdr:col>
                    <xdr:colOff>9525</xdr:colOff>
                    <xdr:row>4</xdr:row>
                    <xdr:rowOff>161925</xdr:rowOff>
                  </from>
                  <to>
                    <xdr:col>44</xdr:col>
                    <xdr:colOff>95250</xdr:colOff>
                    <xdr:row>6</xdr:row>
                    <xdr:rowOff>9525</xdr:rowOff>
                  </to>
                </anchor>
              </controlPr>
            </control>
          </mc:Choice>
        </mc:AlternateContent>
      </controls>
    </mc:Choice>
  </mc:AlternateContent>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61">
    <pageSetUpPr fitToPage="1"/>
  </sheetPr>
  <dimension ref="A1:BC56"/>
  <sheetViews>
    <sheetView topLeftCell="B1" workbookViewId="0">
      <selection activeCell="G3" sqref="G3:AZ10"/>
    </sheetView>
  </sheetViews>
  <sheetFormatPr defaultColWidth="9.28515625" defaultRowHeight="12.75" x14ac:dyDescent="0.2"/>
  <cols>
    <col min="1" max="1" width="2.28515625" style="1" customWidth="1"/>
    <col min="2" max="2" width="1.42578125" style="1" customWidth="1"/>
    <col min="3" max="3" width="2.5703125" style="1" customWidth="1"/>
    <col min="4" max="5" width="1.42578125" style="1" customWidth="1"/>
    <col min="6" max="6" width="2.5703125" style="1" customWidth="1"/>
    <col min="7" max="19" width="1.7109375" style="1" customWidth="1"/>
    <col min="20" max="20" width="1.5703125" style="1" customWidth="1"/>
    <col min="21" max="50" width="1.7109375" style="1" customWidth="1"/>
    <col min="51" max="51" width="2.28515625" style="1" customWidth="1"/>
    <col min="52" max="52" width="1.5703125" style="1" customWidth="1"/>
    <col min="53" max="53" width="0.28515625" style="1" customWidth="1"/>
    <col min="54" max="54" width="1.7109375" style="1" customWidth="1"/>
    <col min="55" max="16384" width="9.28515625" style="1"/>
  </cols>
  <sheetData>
    <row r="1" spans="1:55" x14ac:dyDescent="0.2">
      <c r="A1" s="378"/>
      <c r="B1" s="326"/>
      <c r="C1" s="381">
        <v>3</v>
      </c>
      <c r="D1" s="326"/>
      <c r="E1" s="326"/>
      <c r="F1" s="388" t="s">
        <v>1773</v>
      </c>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c r="AT1" s="903"/>
      <c r="AU1" s="903"/>
      <c r="AV1" s="903"/>
      <c r="AW1" s="903"/>
      <c r="AX1" s="903"/>
      <c r="AY1" s="903"/>
      <c r="AZ1" s="903"/>
      <c r="BA1" s="903"/>
      <c r="BB1" s="903"/>
      <c r="BC1" s="327"/>
    </row>
    <row r="2" spans="1:55" x14ac:dyDescent="0.2">
      <c r="A2" s="373"/>
      <c r="B2" s="1117"/>
      <c r="C2" s="1117"/>
      <c r="D2" s="1117"/>
      <c r="E2" s="1117"/>
      <c r="F2" s="1117"/>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166"/>
      <c r="BC2" s="306"/>
    </row>
    <row r="3" spans="1:55" x14ac:dyDescent="0.2">
      <c r="A3" s="373"/>
      <c r="B3" s="1117"/>
      <c r="C3" s="1117"/>
      <c r="D3" s="1117"/>
      <c r="E3" s="1117"/>
      <c r="F3" s="1117"/>
      <c r="G3" s="2729"/>
      <c r="H3" s="2730"/>
      <c r="I3" s="2730"/>
      <c r="J3" s="2730"/>
      <c r="K3" s="2730"/>
      <c r="L3" s="2730"/>
      <c r="M3" s="2730"/>
      <c r="N3" s="2730"/>
      <c r="O3" s="2730"/>
      <c r="P3" s="2730"/>
      <c r="Q3" s="2730"/>
      <c r="R3" s="2730"/>
      <c r="S3" s="2730"/>
      <c r="T3" s="2730"/>
      <c r="U3" s="2730"/>
      <c r="V3" s="2730"/>
      <c r="W3" s="2730"/>
      <c r="X3" s="2730"/>
      <c r="Y3" s="2730"/>
      <c r="Z3" s="2730"/>
      <c r="AA3" s="2730"/>
      <c r="AB3" s="2730"/>
      <c r="AC3" s="2730"/>
      <c r="AD3" s="2730"/>
      <c r="AE3" s="2730"/>
      <c r="AF3" s="2730"/>
      <c r="AG3" s="2730"/>
      <c r="AH3" s="2730"/>
      <c r="AI3" s="2730"/>
      <c r="AJ3" s="2730"/>
      <c r="AK3" s="2730"/>
      <c r="AL3" s="2730"/>
      <c r="AM3" s="2730"/>
      <c r="AN3" s="2730"/>
      <c r="AO3" s="2730"/>
      <c r="AP3" s="2730"/>
      <c r="AQ3" s="2730"/>
      <c r="AR3" s="2730"/>
      <c r="AS3" s="2730"/>
      <c r="AT3" s="2730"/>
      <c r="AU3" s="2730"/>
      <c r="AV3" s="2730"/>
      <c r="AW3" s="2730"/>
      <c r="AX3" s="2730"/>
      <c r="AY3" s="2730"/>
      <c r="AZ3" s="2731"/>
      <c r="BA3" s="166"/>
      <c r="BB3" s="166"/>
      <c r="BC3" s="306"/>
    </row>
    <row r="4" spans="1:55" x14ac:dyDescent="0.2">
      <c r="A4" s="373"/>
      <c r="B4" s="1117"/>
      <c r="C4" s="1117"/>
      <c r="D4" s="1117"/>
      <c r="E4" s="1117"/>
      <c r="F4" s="1117"/>
      <c r="G4" s="2732"/>
      <c r="H4" s="2733"/>
      <c r="I4" s="2733"/>
      <c r="J4" s="2733"/>
      <c r="K4" s="2733"/>
      <c r="L4" s="2733"/>
      <c r="M4" s="2733"/>
      <c r="N4" s="2733"/>
      <c r="O4" s="2733"/>
      <c r="P4" s="2733"/>
      <c r="Q4" s="2733"/>
      <c r="R4" s="2733"/>
      <c r="S4" s="2733"/>
      <c r="T4" s="2733"/>
      <c r="U4" s="2733"/>
      <c r="V4" s="2733"/>
      <c r="W4" s="2733"/>
      <c r="X4" s="2733"/>
      <c r="Y4" s="2733"/>
      <c r="Z4" s="2733"/>
      <c r="AA4" s="2733"/>
      <c r="AB4" s="2733"/>
      <c r="AC4" s="2733"/>
      <c r="AD4" s="2733"/>
      <c r="AE4" s="2733"/>
      <c r="AF4" s="2733"/>
      <c r="AG4" s="2733"/>
      <c r="AH4" s="2733"/>
      <c r="AI4" s="2733"/>
      <c r="AJ4" s="2733"/>
      <c r="AK4" s="2733"/>
      <c r="AL4" s="2733"/>
      <c r="AM4" s="2733"/>
      <c r="AN4" s="2733"/>
      <c r="AO4" s="2733"/>
      <c r="AP4" s="2733"/>
      <c r="AQ4" s="2733"/>
      <c r="AR4" s="2733"/>
      <c r="AS4" s="2733"/>
      <c r="AT4" s="2733"/>
      <c r="AU4" s="2733"/>
      <c r="AV4" s="2733"/>
      <c r="AW4" s="2733"/>
      <c r="AX4" s="2733"/>
      <c r="AY4" s="2733"/>
      <c r="AZ4" s="2734"/>
      <c r="BA4" s="166"/>
      <c r="BB4" s="166"/>
      <c r="BC4" s="306"/>
    </row>
    <row r="5" spans="1:55" x14ac:dyDescent="0.2">
      <c r="A5" s="373"/>
      <c r="B5" s="1117"/>
      <c r="C5" s="1117"/>
      <c r="D5" s="1117"/>
      <c r="E5" s="1117"/>
      <c r="F5" s="1117"/>
      <c r="G5" s="2732"/>
      <c r="H5" s="2733"/>
      <c r="I5" s="2733"/>
      <c r="J5" s="2733"/>
      <c r="K5" s="2733"/>
      <c r="L5" s="2733"/>
      <c r="M5" s="2733"/>
      <c r="N5" s="2733"/>
      <c r="O5" s="2733"/>
      <c r="P5" s="2733"/>
      <c r="Q5" s="2733"/>
      <c r="R5" s="2733"/>
      <c r="S5" s="2733"/>
      <c r="T5" s="2733"/>
      <c r="U5" s="2733"/>
      <c r="V5" s="2733"/>
      <c r="W5" s="2733"/>
      <c r="X5" s="2733"/>
      <c r="Y5" s="2733"/>
      <c r="Z5" s="2733"/>
      <c r="AA5" s="2733"/>
      <c r="AB5" s="2733"/>
      <c r="AC5" s="2733"/>
      <c r="AD5" s="2733"/>
      <c r="AE5" s="2733"/>
      <c r="AF5" s="2733"/>
      <c r="AG5" s="2733"/>
      <c r="AH5" s="2733"/>
      <c r="AI5" s="2733"/>
      <c r="AJ5" s="2733"/>
      <c r="AK5" s="2733"/>
      <c r="AL5" s="2733"/>
      <c r="AM5" s="2733"/>
      <c r="AN5" s="2733"/>
      <c r="AO5" s="2733"/>
      <c r="AP5" s="2733"/>
      <c r="AQ5" s="2733"/>
      <c r="AR5" s="2733"/>
      <c r="AS5" s="2733"/>
      <c r="AT5" s="2733"/>
      <c r="AU5" s="2733"/>
      <c r="AV5" s="2733"/>
      <c r="AW5" s="2733"/>
      <c r="AX5" s="2733"/>
      <c r="AY5" s="2733"/>
      <c r="AZ5" s="2734"/>
      <c r="BA5" s="166"/>
      <c r="BB5" s="166"/>
      <c r="BC5" s="306"/>
    </row>
    <row r="6" spans="1:55" x14ac:dyDescent="0.2">
      <c r="A6" s="373"/>
      <c r="B6" s="1117"/>
      <c r="C6" s="1117"/>
      <c r="D6" s="1117"/>
      <c r="E6" s="1117"/>
      <c r="F6" s="1117"/>
      <c r="G6" s="2732"/>
      <c r="H6" s="2733"/>
      <c r="I6" s="2733"/>
      <c r="J6" s="2733"/>
      <c r="K6" s="2733"/>
      <c r="L6" s="2733"/>
      <c r="M6" s="2733"/>
      <c r="N6" s="2733"/>
      <c r="O6" s="2733"/>
      <c r="P6" s="2733"/>
      <c r="Q6" s="2733"/>
      <c r="R6" s="2733"/>
      <c r="S6" s="2733"/>
      <c r="T6" s="2733"/>
      <c r="U6" s="2733"/>
      <c r="V6" s="2733"/>
      <c r="W6" s="2733"/>
      <c r="X6" s="2733"/>
      <c r="Y6" s="2733"/>
      <c r="Z6" s="2733"/>
      <c r="AA6" s="2733"/>
      <c r="AB6" s="2733"/>
      <c r="AC6" s="2733"/>
      <c r="AD6" s="2733"/>
      <c r="AE6" s="2733"/>
      <c r="AF6" s="2733"/>
      <c r="AG6" s="2733"/>
      <c r="AH6" s="2733"/>
      <c r="AI6" s="2733"/>
      <c r="AJ6" s="2733"/>
      <c r="AK6" s="2733"/>
      <c r="AL6" s="2733"/>
      <c r="AM6" s="2733"/>
      <c r="AN6" s="2733"/>
      <c r="AO6" s="2733"/>
      <c r="AP6" s="2733"/>
      <c r="AQ6" s="2733"/>
      <c r="AR6" s="2733"/>
      <c r="AS6" s="2733"/>
      <c r="AT6" s="2733"/>
      <c r="AU6" s="2733"/>
      <c r="AV6" s="2733"/>
      <c r="AW6" s="2733"/>
      <c r="AX6" s="2733"/>
      <c r="AY6" s="2733"/>
      <c r="AZ6" s="2734"/>
      <c r="BA6" s="166"/>
      <c r="BB6" s="166"/>
      <c r="BC6" s="306"/>
    </row>
    <row r="7" spans="1:55" x14ac:dyDescent="0.2">
      <c r="A7" s="373"/>
      <c r="B7" s="1117"/>
      <c r="C7" s="1117"/>
      <c r="D7" s="1117"/>
      <c r="E7" s="1117"/>
      <c r="F7" s="1117"/>
      <c r="G7" s="2732"/>
      <c r="H7" s="2733"/>
      <c r="I7" s="2733"/>
      <c r="J7" s="2733"/>
      <c r="K7" s="2733"/>
      <c r="L7" s="2733"/>
      <c r="M7" s="2733"/>
      <c r="N7" s="2733"/>
      <c r="O7" s="2733"/>
      <c r="P7" s="2733"/>
      <c r="Q7" s="2733"/>
      <c r="R7" s="2733"/>
      <c r="S7" s="2733"/>
      <c r="T7" s="2733"/>
      <c r="U7" s="2733"/>
      <c r="V7" s="2733"/>
      <c r="W7" s="2733"/>
      <c r="X7" s="2733"/>
      <c r="Y7" s="2733"/>
      <c r="Z7" s="2733"/>
      <c r="AA7" s="2733"/>
      <c r="AB7" s="2733"/>
      <c r="AC7" s="2733"/>
      <c r="AD7" s="2733"/>
      <c r="AE7" s="2733"/>
      <c r="AF7" s="2733"/>
      <c r="AG7" s="2733"/>
      <c r="AH7" s="2733"/>
      <c r="AI7" s="2733"/>
      <c r="AJ7" s="2733"/>
      <c r="AK7" s="2733"/>
      <c r="AL7" s="2733"/>
      <c r="AM7" s="2733"/>
      <c r="AN7" s="2733"/>
      <c r="AO7" s="2733"/>
      <c r="AP7" s="2733"/>
      <c r="AQ7" s="2733"/>
      <c r="AR7" s="2733"/>
      <c r="AS7" s="2733"/>
      <c r="AT7" s="2733"/>
      <c r="AU7" s="2733"/>
      <c r="AV7" s="2733"/>
      <c r="AW7" s="2733"/>
      <c r="AX7" s="2733"/>
      <c r="AY7" s="2733"/>
      <c r="AZ7" s="2734"/>
      <c r="BA7" s="166"/>
      <c r="BB7" s="166"/>
      <c r="BC7" s="306"/>
    </row>
    <row r="8" spans="1:55" x14ac:dyDescent="0.2">
      <c r="A8" s="373"/>
      <c r="B8" s="1117"/>
      <c r="C8" s="1117"/>
      <c r="D8" s="1117"/>
      <c r="E8" s="1117"/>
      <c r="F8" s="1117"/>
      <c r="G8" s="2732"/>
      <c r="H8" s="2733"/>
      <c r="I8" s="2733"/>
      <c r="J8" s="2733"/>
      <c r="K8" s="2733"/>
      <c r="L8" s="2733"/>
      <c r="M8" s="2733"/>
      <c r="N8" s="2733"/>
      <c r="O8" s="2733"/>
      <c r="P8" s="2733"/>
      <c r="Q8" s="2733"/>
      <c r="R8" s="2733"/>
      <c r="S8" s="2733"/>
      <c r="T8" s="2733"/>
      <c r="U8" s="2733"/>
      <c r="V8" s="2733"/>
      <c r="W8" s="2733"/>
      <c r="X8" s="2733"/>
      <c r="Y8" s="2733"/>
      <c r="Z8" s="2733"/>
      <c r="AA8" s="2733"/>
      <c r="AB8" s="2733"/>
      <c r="AC8" s="2733"/>
      <c r="AD8" s="2733"/>
      <c r="AE8" s="2733"/>
      <c r="AF8" s="2733"/>
      <c r="AG8" s="2733"/>
      <c r="AH8" s="2733"/>
      <c r="AI8" s="2733"/>
      <c r="AJ8" s="2733"/>
      <c r="AK8" s="2733"/>
      <c r="AL8" s="2733"/>
      <c r="AM8" s="2733"/>
      <c r="AN8" s="2733"/>
      <c r="AO8" s="2733"/>
      <c r="AP8" s="2733"/>
      <c r="AQ8" s="2733"/>
      <c r="AR8" s="2733"/>
      <c r="AS8" s="2733"/>
      <c r="AT8" s="2733"/>
      <c r="AU8" s="2733"/>
      <c r="AV8" s="2733"/>
      <c r="AW8" s="2733"/>
      <c r="AX8" s="2733"/>
      <c r="AY8" s="2733"/>
      <c r="AZ8" s="2734"/>
      <c r="BA8" s="166"/>
      <c r="BB8" s="166"/>
      <c r="BC8" s="306"/>
    </row>
    <row r="9" spans="1:55" x14ac:dyDescent="0.2">
      <c r="A9" s="373"/>
      <c r="B9" s="1117"/>
      <c r="C9" s="1117"/>
      <c r="D9" s="1117"/>
      <c r="E9" s="1117"/>
      <c r="F9" s="1117"/>
      <c r="G9" s="2732"/>
      <c r="H9" s="2733"/>
      <c r="I9" s="2733"/>
      <c r="J9" s="2733"/>
      <c r="K9" s="2733"/>
      <c r="L9" s="2733"/>
      <c r="M9" s="2733"/>
      <c r="N9" s="2733"/>
      <c r="O9" s="2733"/>
      <c r="P9" s="2733"/>
      <c r="Q9" s="2733"/>
      <c r="R9" s="2733"/>
      <c r="S9" s="2733"/>
      <c r="T9" s="2733"/>
      <c r="U9" s="2733"/>
      <c r="V9" s="2733"/>
      <c r="W9" s="2733"/>
      <c r="X9" s="2733"/>
      <c r="Y9" s="2733"/>
      <c r="Z9" s="2733"/>
      <c r="AA9" s="2733"/>
      <c r="AB9" s="2733"/>
      <c r="AC9" s="2733"/>
      <c r="AD9" s="2733"/>
      <c r="AE9" s="2733"/>
      <c r="AF9" s="2733"/>
      <c r="AG9" s="2733"/>
      <c r="AH9" s="2733"/>
      <c r="AI9" s="2733"/>
      <c r="AJ9" s="2733"/>
      <c r="AK9" s="2733"/>
      <c r="AL9" s="2733"/>
      <c r="AM9" s="2733"/>
      <c r="AN9" s="2733"/>
      <c r="AO9" s="2733"/>
      <c r="AP9" s="2733"/>
      <c r="AQ9" s="2733"/>
      <c r="AR9" s="2733"/>
      <c r="AS9" s="2733"/>
      <c r="AT9" s="2733"/>
      <c r="AU9" s="2733"/>
      <c r="AV9" s="2733"/>
      <c r="AW9" s="2733"/>
      <c r="AX9" s="2733"/>
      <c r="AY9" s="2733"/>
      <c r="AZ9" s="2734"/>
      <c r="BA9" s="166"/>
      <c r="BB9" s="166"/>
      <c r="BC9" s="306"/>
    </row>
    <row r="10" spans="1:55" x14ac:dyDescent="0.2">
      <c r="A10" s="373"/>
      <c r="B10" s="1117"/>
      <c r="C10" s="1117"/>
      <c r="D10" s="1117"/>
      <c r="E10" s="1117"/>
      <c r="F10" s="1117"/>
      <c r="G10" s="2735"/>
      <c r="H10" s="2736"/>
      <c r="I10" s="2736"/>
      <c r="J10" s="2736"/>
      <c r="K10" s="2736"/>
      <c r="L10" s="2736"/>
      <c r="M10" s="2736"/>
      <c r="N10" s="2736"/>
      <c r="O10" s="2736"/>
      <c r="P10" s="2736"/>
      <c r="Q10" s="2736"/>
      <c r="R10" s="2736"/>
      <c r="S10" s="2736"/>
      <c r="T10" s="2736"/>
      <c r="U10" s="2736"/>
      <c r="V10" s="2736"/>
      <c r="W10" s="2736"/>
      <c r="X10" s="2736"/>
      <c r="Y10" s="2736"/>
      <c r="Z10" s="2736"/>
      <c r="AA10" s="2736"/>
      <c r="AB10" s="2736"/>
      <c r="AC10" s="2736"/>
      <c r="AD10" s="2736"/>
      <c r="AE10" s="2736"/>
      <c r="AF10" s="2736"/>
      <c r="AG10" s="2736"/>
      <c r="AH10" s="2736"/>
      <c r="AI10" s="2736"/>
      <c r="AJ10" s="2736"/>
      <c r="AK10" s="2736"/>
      <c r="AL10" s="2736"/>
      <c r="AM10" s="2736"/>
      <c r="AN10" s="2736"/>
      <c r="AO10" s="2736"/>
      <c r="AP10" s="2736"/>
      <c r="AQ10" s="2736"/>
      <c r="AR10" s="2736"/>
      <c r="AS10" s="2736"/>
      <c r="AT10" s="2736"/>
      <c r="AU10" s="2736"/>
      <c r="AV10" s="2736"/>
      <c r="AW10" s="2736"/>
      <c r="AX10" s="2736"/>
      <c r="AY10" s="2736"/>
      <c r="AZ10" s="2737"/>
      <c r="BA10" s="166"/>
      <c r="BB10" s="166"/>
      <c r="BC10" s="306"/>
    </row>
    <row r="11" spans="1:55" x14ac:dyDescent="0.2">
      <c r="A11" s="373" t="s">
        <v>1774</v>
      </c>
      <c r="B11" s="1117"/>
      <c r="C11" s="1113" t="s">
        <v>1775</v>
      </c>
      <c r="D11" s="1117"/>
      <c r="E11" s="1117"/>
      <c r="F11" s="1117"/>
      <c r="G11" s="166"/>
      <c r="H11" s="1118"/>
      <c r="I11" s="1118"/>
      <c r="J11" s="1118"/>
      <c r="K11" s="1118"/>
      <c r="L11" s="1118"/>
      <c r="M11" s="1118"/>
      <c r="N11" s="1118"/>
      <c r="O11" s="1118"/>
      <c r="P11" s="1118"/>
      <c r="Q11" s="1118"/>
      <c r="R11" s="1118"/>
      <c r="S11" s="1118"/>
      <c r="T11" s="1118"/>
      <c r="U11" s="1118"/>
      <c r="V11" s="1118"/>
      <c r="W11" s="1118"/>
      <c r="X11" s="1118"/>
      <c r="Y11" s="1118"/>
      <c r="Z11" s="1118"/>
      <c r="AA11" s="1118"/>
      <c r="AB11" s="1118"/>
      <c r="AC11" s="1118"/>
      <c r="AD11" s="1118"/>
      <c r="AE11" s="1118"/>
      <c r="AF11" s="1118"/>
      <c r="AG11" s="1118"/>
      <c r="AH11" s="1118"/>
      <c r="AI11" s="1118"/>
      <c r="AJ11" s="1118"/>
      <c r="AK11" s="1118"/>
      <c r="AL11" s="1118"/>
      <c r="AM11" s="1118"/>
      <c r="AN11" s="1118"/>
      <c r="AO11" s="1118"/>
      <c r="AP11" s="1118"/>
      <c r="AQ11" s="1118"/>
      <c r="AR11" s="1118"/>
      <c r="AS11" s="1118"/>
      <c r="AT11" s="1118"/>
      <c r="AU11" s="1118"/>
      <c r="AV11" s="1118"/>
      <c r="AW11" s="1118"/>
      <c r="AX11" s="1118"/>
      <c r="AY11" s="1118"/>
      <c r="AZ11" s="1118"/>
      <c r="BA11" s="166"/>
      <c r="BB11" s="166"/>
      <c r="BC11" s="306"/>
    </row>
    <row r="12" spans="1:55" x14ac:dyDescent="0.2">
      <c r="A12" s="373"/>
      <c r="B12" s="1117"/>
      <c r="C12" s="1117"/>
      <c r="D12" s="1117"/>
      <c r="E12" s="1117"/>
      <c r="F12" s="1117"/>
      <c r="G12" s="166"/>
      <c r="H12" s="166"/>
      <c r="I12" s="166"/>
      <c r="J12" s="166"/>
      <c r="K12" s="166"/>
      <c r="L12" s="166"/>
      <c r="M12" s="166"/>
      <c r="N12" s="166"/>
      <c r="O12" s="166"/>
      <c r="P12" s="166"/>
      <c r="Q12" s="166"/>
      <c r="R12" s="166"/>
      <c r="S12" s="166"/>
      <c r="T12" s="166"/>
      <c r="U12" s="166"/>
      <c r="V12" s="166"/>
      <c r="W12" s="166"/>
      <c r="X12" s="166"/>
      <c r="Y12" s="166"/>
      <c r="Z12" s="166"/>
      <c r="AA12" s="166"/>
      <c r="AB12" s="166"/>
      <c r="AC12" s="166"/>
      <c r="AD12" s="166"/>
      <c r="AE12" s="166"/>
      <c r="AF12" s="166"/>
      <c r="AG12" s="166"/>
      <c r="AH12" s="166"/>
      <c r="AI12" s="166"/>
      <c r="AJ12" s="166"/>
      <c r="AK12" s="166"/>
      <c r="AL12" s="166"/>
      <c r="AM12" s="166"/>
      <c r="AN12" s="166"/>
      <c r="AO12" s="166"/>
      <c r="AP12" s="166"/>
      <c r="AQ12" s="166"/>
      <c r="AR12" s="166"/>
      <c r="AS12" s="166"/>
      <c r="AT12" s="166"/>
      <c r="AU12" s="166"/>
      <c r="AV12" s="166"/>
      <c r="AW12" s="166"/>
      <c r="AX12" s="166"/>
      <c r="AY12" s="166"/>
      <c r="AZ12" s="166"/>
      <c r="BA12" s="166"/>
      <c r="BB12" s="166"/>
      <c r="BC12" s="306"/>
    </row>
    <row r="13" spans="1:55" x14ac:dyDescent="0.2">
      <c r="A13" s="373"/>
      <c r="B13" s="1117"/>
      <c r="C13" s="303">
        <v>1</v>
      </c>
      <c r="D13" s="1117"/>
      <c r="E13" s="1106" t="s">
        <v>1776</v>
      </c>
      <c r="F13" s="1117"/>
      <c r="G13" s="166"/>
      <c r="H13" s="166"/>
      <c r="I13" s="166"/>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t="s">
        <v>274</v>
      </c>
      <c r="AQ13" s="166"/>
      <c r="AR13" s="166"/>
      <c r="AS13" s="166"/>
      <c r="AT13" s="166" t="s">
        <v>275</v>
      </c>
      <c r="AU13" s="166"/>
      <c r="AV13" s="166"/>
      <c r="AW13" s="166"/>
      <c r="AX13" s="166" t="s">
        <v>573</v>
      </c>
      <c r="AY13" s="166"/>
      <c r="AZ13" s="166"/>
      <c r="BA13" s="166"/>
      <c r="BB13" s="166"/>
      <c r="BC13" s="306"/>
    </row>
    <row r="14" spans="1:55" x14ac:dyDescent="0.2">
      <c r="A14" s="373"/>
      <c r="B14" s="1117"/>
      <c r="C14" s="1117"/>
      <c r="D14" s="1117"/>
      <c r="E14" s="1117"/>
      <c r="F14" s="1117"/>
      <c r="G14" s="166"/>
      <c r="H14" s="166"/>
      <c r="I14" s="166"/>
      <c r="J14" s="166"/>
      <c r="K14" s="166"/>
      <c r="L14" s="166"/>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306"/>
    </row>
    <row r="15" spans="1:55" x14ac:dyDescent="0.2">
      <c r="A15" s="373"/>
      <c r="B15" s="1117"/>
      <c r="C15" s="1117"/>
      <c r="D15" s="1117"/>
      <c r="E15" s="1117"/>
      <c r="F15" s="1117" t="s">
        <v>1028</v>
      </c>
      <c r="G15" s="166"/>
      <c r="H15" s="166" t="s">
        <v>1777</v>
      </c>
      <c r="I15" s="166"/>
      <c r="J15" s="166"/>
      <c r="K15" s="166"/>
      <c r="L15" s="166"/>
      <c r="M15" s="166"/>
      <c r="N15" s="166"/>
      <c r="O15" s="166"/>
      <c r="P15" s="166"/>
      <c r="Q15" s="166"/>
      <c r="R15" s="166"/>
      <c r="S15" s="166"/>
      <c r="T15" s="166"/>
      <c r="U15" s="166"/>
      <c r="V15" s="166"/>
      <c r="W15" s="166"/>
      <c r="X15" s="166"/>
      <c r="Y15" s="166"/>
      <c r="Z15" s="166"/>
      <c r="AA15" s="166"/>
      <c r="AB15" s="166"/>
      <c r="AC15" s="166"/>
      <c r="AD15" s="166"/>
      <c r="AE15" s="166"/>
      <c r="AF15" s="166"/>
      <c r="AG15" s="166"/>
      <c r="AH15" s="166"/>
      <c r="AI15" s="166"/>
      <c r="AJ15" s="166"/>
      <c r="AK15" s="166"/>
      <c r="AL15" s="166"/>
      <c r="AM15" s="166"/>
      <c r="AN15" s="166"/>
      <c r="AO15" s="166"/>
      <c r="AP15" s="166"/>
      <c r="AQ15" s="166"/>
      <c r="AR15" s="166"/>
      <c r="AS15" s="166"/>
      <c r="AT15" s="166"/>
      <c r="AU15" s="166"/>
      <c r="AV15" s="166"/>
      <c r="AW15" s="166"/>
      <c r="AX15" s="166"/>
      <c r="AY15" s="166"/>
      <c r="AZ15" s="166"/>
      <c r="BA15" s="166"/>
      <c r="BB15" s="166"/>
      <c r="BC15" s="306"/>
    </row>
    <row r="16" spans="1:55" x14ac:dyDescent="0.2">
      <c r="A16" s="373"/>
      <c r="B16" s="1117"/>
      <c r="C16" s="1117"/>
      <c r="D16" s="1117"/>
      <c r="E16" s="1117"/>
      <c r="F16" s="1117"/>
      <c r="G16" s="166"/>
      <c r="H16" s="166" t="s">
        <v>1778</v>
      </c>
      <c r="I16" s="166"/>
      <c r="J16" s="166"/>
      <c r="K16" s="166"/>
      <c r="L16" s="166"/>
      <c r="M16" s="166"/>
      <c r="N16" s="166"/>
      <c r="O16" s="166"/>
      <c r="P16" s="166"/>
      <c r="Q16" s="166"/>
      <c r="R16" s="166"/>
      <c r="S16" s="166"/>
      <c r="T16" s="166"/>
      <c r="U16" s="166"/>
      <c r="V16" s="166"/>
      <c r="W16" s="166"/>
      <c r="X16" s="166"/>
      <c r="Y16" s="166"/>
      <c r="Z16" s="166"/>
      <c r="AA16" s="166"/>
      <c r="AB16" s="166"/>
      <c r="AC16" s="166"/>
      <c r="AD16" s="166"/>
      <c r="AE16" s="166"/>
      <c r="AF16" s="166"/>
      <c r="AG16" s="166"/>
      <c r="AH16" s="166"/>
      <c r="AI16" s="166"/>
      <c r="AJ16" s="166"/>
      <c r="AK16" s="166"/>
      <c r="AL16" s="166"/>
      <c r="AM16" s="166"/>
      <c r="AN16" s="166"/>
      <c r="AO16" s="166"/>
      <c r="AP16" s="166" t="s">
        <v>274</v>
      </c>
      <c r="AQ16" s="166"/>
      <c r="AR16" s="166"/>
      <c r="AS16" s="166"/>
      <c r="AT16" s="166" t="s">
        <v>275</v>
      </c>
      <c r="AU16" s="166"/>
      <c r="AV16" s="166"/>
      <c r="AW16" s="166"/>
      <c r="AX16" s="166" t="s">
        <v>1779</v>
      </c>
      <c r="AY16" s="166"/>
      <c r="AZ16" s="166"/>
      <c r="BA16" s="166"/>
      <c r="BB16" s="166"/>
      <c r="BC16" s="306"/>
    </row>
    <row r="17" spans="1:55" x14ac:dyDescent="0.2">
      <c r="A17" s="373"/>
      <c r="B17" s="1117"/>
      <c r="C17" s="1117"/>
      <c r="D17" s="1117"/>
      <c r="E17" s="1117"/>
      <c r="F17" s="1117"/>
      <c r="G17" s="166"/>
      <c r="H17" s="166"/>
      <c r="I17" s="166"/>
      <c r="J17" s="166"/>
      <c r="K17" s="166"/>
      <c r="L17" s="166"/>
      <c r="M17" s="166"/>
      <c r="N17" s="166"/>
      <c r="O17" s="166"/>
      <c r="P17" s="166"/>
      <c r="Q17" s="166"/>
      <c r="R17" s="166"/>
      <c r="S17" s="166"/>
      <c r="T17" s="166"/>
      <c r="U17" s="166"/>
      <c r="V17" s="166"/>
      <c r="W17" s="166"/>
      <c r="X17" s="166"/>
      <c r="Y17" s="166"/>
      <c r="Z17" s="166"/>
      <c r="AA17" s="166"/>
      <c r="AB17" s="166"/>
      <c r="AC17" s="166"/>
      <c r="AD17" s="166"/>
      <c r="AE17" s="166"/>
      <c r="AF17" s="166"/>
      <c r="AG17" s="166"/>
      <c r="AH17" s="166"/>
      <c r="AI17" s="166"/>
      <c r="AJ17" s="166"/>
      <c r="AK17" s="166"/>
      <c r="AL17" s="166"/>
      <c r="AM17" s="166"/>
      <c r="AN17" s="166"/>
      <c r="AO17" s="166"/>
      <c r="AP17" s="166"/>
      <c r="AQ17" s="166"/>
      <c r="AR17" s="166"/>
      <c r="AS17" s="166"/>
      <c r="AT17" s="166"/>
      <c r="AU17" s="166"/>
      <c r="AV17" s="166"/>
      <c r="AW17" s="166"/>
      <c r="AX17" s="166"/>
      <c r="AY17" s="166"/>
      <c r="AZ17" s="166"/>
      <c r="BA17" s="166"/>
      <c r="BB17" s="166"/>
      <c r="BC17" s="306"/>
    </row>
    <row r="18" spans="1:55" x14ac:dyDescent="0.2">
      <c r="A18" s="373"/>
      <c r="B18" s="1117"/>
      <c r="C18" s="1117"/>
      <c r="D18" s="1117"/>
      <c r="E18" s="1117"/>
      <c r="F18" s="1117"/>
      <c r="G18" s="166"/>
      <c r="H18" s="166"/>
      <c r="I18" s="166"/>
      <c r="J18" s="166"/>
      <c r="K18" s="166"/>
      <c r="L18" s="166" t="s">
        <v>1780</v>
      </c>
      <c r="M18" s="166"/>
      <c r="N18" s="166"/>
      <c r="O18" s="166"/>
      <c r="P18" s="166"/>
      <c r="Q18" s="166"/>
      <c r="R18" s="166"/>
      <c r="S18" s="166"/>
      <c r="T18" s="166"/>
      <c r="U18" s="166"/>
      <c r="V18" s="166"/>
      <c r="W18" s="166"/>
      <c r="X18" s="166"/>
      <c r="Y18" s="166"/>
      <c r="Z18" s="166"/>
      <c r="AA18" s="166"/>
      <c r="AB18" s="166"/>
      <c r="AC18" s="166"/>
      <c r="AD18" s="166"/>
      <c r="AE18" s="166"/>
      <c r="AF18" s="166"/>
      <c r="AG18" s="166"/>
      <c r="AH18" s="166"/>
      <c r="AI18" s="166"/>
      <c r="AJ18" s="166"/>
      <c r="AK18" s="166"/>
      <c r="AL18" s="166"/>
      <c r="AM18" s="166"/>
      <c r="AN18" s="166"/>
      <c r="AO18" s="166"/>
      <c r="AP18" s="166"/>
      <c r="AQ18" s="166"/>
      <c r="AR18" s="166"/>
      <c r="AS18" s="166"/>
      <c r="AT18" s="166"/>
      <c r="AU18" s="166"/>
      <c r="AV18" s="166"/>
      <c r="AW18" s="166"/>
      <c r="AX18" s="166"/>
      <c r="AY18" s="166"/>
      <c r="AZ18" s="166"/>
      <c r="BA18" s="166"/>
      <c r="BB18" s="166"/>
      <c r="BC18" s="306"/>
    </row>
    <row r="19" spans="1:55" x14ac:dyDescent="0.2">
      <c r="A19" s="373"/>
      <c r="B19" s="1117"/>
      <c r="C19" s="1117"/>
      <c r="D19" s="1117"/>
      <c r="E19" s="1117"/>
      <c r="F19" s="1117"/>
      <c r="G19" s="166"/>
      <c r="H19" s="166"/>
      <c r="I19" s="166"/>
      <c r="J19" s="166"/>
      <c r="K19" s="166"/>
      <c r="L19" s="166" t="s">
        <v>1781</v>
      </c>
      <c r="M19" s="166"/>
      <c r="N19" s="166"/>
      <c r="O19" s="166"/>
      <c r="P19" s="166"/>
      <c r="Q19" s="166"/>
      <c r="R19" s="166"/>
      <c r="S19" s="166"/>
      <c r="T19" s="166"/>
      <c r="U19" s="166"/>
      <c r="V19" s="166"/>
      <c r="W19" s="166"/>
      <c r="X19" s="166"/>
      <c r="Y19" s="166"/>
      <c r="Z19" s="166"/>
      <c r="AA19" s="166"/>
      <c r="AB19" s="166"/>
      <c r="AC19" s="166"/>
      <c r="AD19" s="166"/>
      <c r="AE19" s="166"/>
      <c r="AF19" s="166"/>
      <c r="AG19" s="166"/>
      <c r="AH19" s="166"/>
      <c r="AI19" s="166"/>
      <c r="AJ19" s="166"/>
      <c r="AK19" s="166"/>
      <c r="AL19" s="166"/>
      <c r="AM19" s="166"/>
      <c r="AN19" s="166"/>
      <c r="AO19" s="166"/>
      <c r="AP19" s="166"/>
      <c r="AQ19" s="166"/>
      <c r="AR19" s="166"/>
      <c r="AS19" s="166"/>
      <c r="AT19" s="166"/>
      <c r="AU19" s="166"/>
      <c r="AV19" s="166"/>
      <c r="AW19" s="166"/>
      <c r="AX19" s="166"/>
      <c r="AY19" s="166"/>
      <c r="AZ19" s="166"/>
      <c r="BA19" s="166"/>
      <c r="BB19" s="166"/>
      <c r="BC19" s="306"/>
    </row>
    <row r="20" spans="1:55" x14ac:dyDescent="0.2">
      <c r="A20" s="373"/>
      <c r="B20" s="1117"/>
      <c r="C20" s="1117"/>
      <c r="D20" s="1117"/>
      <c r="E20" s="1117"/>
      <c r="F20" s="1117"/>
      <c r="G20" s="166"/>
      <c r="H20" s="166"/>
      <c r="I20" s="166"/>
      <c r="J20" s="166"/>
      <c r="K20" s="166"/>
      <c r="L20" s="166"/>
      <c r="M20" s="166"/>
      <c r="N20" s="166"/>
      <c r="O20" s="166"/>
      <c r="P20" s="166"/>
      <c r="Q20" s="166"/>
      <c r="R20" s="166"/>
      <c r="S20" s="166"/>
      <c r="T20" s="166"/>
      <c r="U20" s="166"/>
      <c r="V20" s="166"/>
      <c r="W20" s="166"/>
      <c r="X20" s="166"/>
      <c r="Y20" s="166"/>
      <c r="Z20" s="166"/>
      <c r="AA20" s="166"/>
      <c r="AB20" s="166"/>
      <c r="AC20" s="166"/>
      <c r="AD20" s="166"/>
      <c r="AE20" s="166"/>
      <c r="AF20" s="166"/>
      <c r="AG20" s="166"/>
      <c r="AH20" s="166"/>
      <c r="AI20" s="166"/>
      <c r="AJ20" s="166"/>
      <c r="AK20" s="166"/>
      <c r="AL20" s="166"/>
      <c r="AM20" s="166"/>
      <c r="AN20" s="166"/>
      <c r="AO20" s="166"/>
      <c r="AP20" s="166"/>
      <c r="AQ20" s="166"/>
      <c r="AR20" s="166"/>
      <c r="AS20" s="166"/>
      <c r="AT20" s="166"/>
      <c r="AU20" s="166"/>
      <c r="AV20" s="166"/>
      <c r="AW20" s="166"/>
      <c r="AX20" s="166"/>
      <c r="AY20" s="166"/>
      <c r="AZ20" s="166"/>
      <c r="BA20" s="166"/>
      <c r="BB20" s="166"/>
      <c r="BC20" s="306"/>
    </row>
    <row r="21" spans="1:55" x14ac:dyDescent="0.2">
      <c r="A21" s="373"/>
      <c r="B21" s="1117"/>
      <c r="C21" s="303">
        <v>2</v>
      </c>
      <c r="D21" s="1117"/>
      <c r="E21" s="166" t="s">
        <v>1782</v>
      </c>
      <c r="F21" s="1117"/>
      <c r="G21" s="166"/>
      <c r="H21" s="166"/>
      <c r="I21" s="166"/>
      <c r="J21" s="166"/>
      <c r="K21" s="166"/>
      <c r="L21" s="166"/>
      <c r="M21" s="166"/>
      <c r="N21" s="166"/>
      <c r="O21" s="166"/>
      <c r="P21" s="166"/>
      <c r="Q21" s="166"/>
      <c r="R21" s="166"/>
      <c r="S21" s="166"/>
      <c r="T21" s="166"/>
      <c r="U21" s="166"/>
      <c r="V21" s="166"/>
      <c r="W21" s="166"/>
      <c r="X21" s="166"/>
      <c r="Y21" s="166"/>
      <c r="Z21" s="166"/>
      <c r="AA21" s="166"/>
      <c r="AB21" s="166"/>
      <c r="AC21" s="166"/>
      <c r="AD21" s="166"/>
      <c r="AE21" s="166"/>
      <c r="AF21" s="166"/>
      <c r="AG21" s="166"/>
      <c r="AH21" s="166"/>
      <c r="AI21" s="166"/>
      <c r="AJ21" s="166"/>
      <c r="AK21" s="166"/>
      <c r="AL21" s="166"/>
      <c r="AM21" s="166"/>
      <c r="AN21" s="166"/>
      <c r="AO21" s="166"/>
      <c r="AP21" s="166" t="s">
        <v>274</v>
      </c>
      <c r="AQ21" s="166"/>
      <c r="AR21" s="166"/>
      <c r="AS21" s="166"/>
      <c r="AT21" s="166" t="s">
        <v>275</v>
      </c>
      <c r="AU21" s="166"/>
      <c r="AV21" s="166"/>
      <c r="AW21" s="166"/>
      <c r="AX21" s="166" t="s">
        <v>573</v>
      </c>
      <c r="AY21" s="166"/>
      <c r="AZ21" s="166"/>
      <c r="BA21" s="166"/>
      <c r="BB21" s="166"/>
      <c r="BC21" s="306"/>
    </row>
    <row r="22" spans="1:55" x14ac:dyDescent="0.2">
      <c r="A22" s="373"/>
      <c r="B22" s="1117"/>
      <c r="C22" s="1117"/>
      <c r="D22" s="1117"/>
      <c r="E22" s="1117"/>
      <c r="F22" s="1117"/>
      <c r="G22" s="166"/>
      <c r="H22" s="166"/>
      <c r="I22" s="166"/>
      <c r="J22" s="166"/>
      <c r="K22" s="166"/>
      <c r="L22" s="166"/>
      <c r="M22" s="166"/>
      <c r="N22" s="166"/>
      <c r="O22" s="166"/>
      <c r="P22" s="166"/>
      <c r="Q22" s="166"/>
      <c r="R22" s="166"/>
      <c r="S22" s="166"/>
      <c r="T22" s="166"/>
      <c r="U22" s="166"/>
      <c r="V22" s="166"/>
      <c r="W22" s="166"/>
      <c r="X22" s="166"/>
      <c r="Y22" s="166"/>
      <c r="Z22" s="166"/>
      <c r="AA22" s="166"/>
      <c r="AB22" s="166"/>
      <c r="AC22" s="166"/>
      <c r="AD22" s="166"/>
      <c r="AE22" s="166"/>
      <c r="AF22" s="166"/>
      <c r="AG22" s="166"/>
      <c r="AH22" s="166"/>
      <c r="AI22" s="166"/>
      <c r="AJ22" s="166"/>
      <c r="AK22" s="166"/>
      <c r="AL22" s="166"/>
      <c r="AM22" s="166"/>
      <c r="AN22" s="166"/>
      <c r="AO22" s="166"/>
      <c r="AP22" s="166"/>
      <c r="AQ22" s="166"/>
      <c r="AR22" s="166"/>
      <c r="AS22" s="166"/>
      <c r="AT22" s="166"/>
      <c r="AU22" s="166"/>
      <c r="AV22" s="166"/>
      <c r="AW22" s="166"/>
      <c r="AX22" s="166"/>
      <c r="AY22" s="166"/>
      <c r="AZ22" s="166"/>
      <c r="BA22" s="166"/>
      <c r="BB22" s="166"/>
      <c r="BC22" s="306"/>
    </row>
    <row r="23" spans="1:55" x14ac:dyDescent="0.2">
      <c r="A23" s="373"/>
      <c r="B23" s="1117"/>
      <c r="C23" s="1117"/>
      <c r="D23" s="1117"/>
      <c r="E23" s="1106" t="s">
        <v>1783</v>
      </c>
      <c r="F23" s="1117"/>
      <c r="G23" s="166"/>
      <c r="H23" s="166"/>
      <c r="I23" s="166"/>
      <c r="J23" s="166"/>
      <c r="K23" s="166"/>
      <c r="L23" s="166"/>
      <c r="M23" s="166"/>
      <c r="N23" s="166"/>
      <c r="O23" s="166"/>
      <c r="P23" s="166"/>
      <c r="Q23" s="166"/>
      <c r="R23" s="166"/>
      <c r="S23" s="166"/>
      <c r="T23" s="166"/>
      <c r="U23" s="166"/>
      <c r="V23" s="166"/>
      <c r="W23" s="166"/>
      <c r="X23" s="166"/>
      <c r="Y23" s="166"/>
      <c r="Z23" s="166"/>
      <c r="AA23" s="166"/>
      <c r="AB23" s="166"/>
      <c r="AC23" s="166"/>
      <c r="AD23" s="166"/>
      <c r="AE23" s="166"/>
      <c r="AF23" s="166"/>
      <c r="AG23" s="166"/>
      <c r="AH23" s="166"/>
      <c r="AI23" s="166"/>
      <c r="AJ23" s="166"/>
      <c r="AK23" s="166"/>
      <c r="AL23" s="166"/>
      <c r="AM23" s="166"/>
      <c r="AN23" s="166"/>
      <c r="AO23" s="166"/>
      <c r="AP23" s="166"/>
      <c r="AQ23" s="166"/>
      <c r="AR23" s="166"/>
      <c r="AS23" s="166"/>
      <c r="AT23" s="166"/>
      <c r="AU23" s="166"/>
      <c r="AV23" s="166"/>
      <c r="AW23" s="166"/>
      <c r="AX23" s="166"/>
      <c r="AY23" s="166"/>
      <c r="AZ23" s="166"/>
      <c r="BA23" s="166"/>
      <c r="BB23" s="166"/>
      <c r="BC23" s="306"/>
    </row>
    <row r="24" spans="1:55" x14ac:dyDescent="0.2">
      <c r="A24" s="373"/>
      <c r="B24" s="1117"/>
      <c r="C24" s="1117"/>
      <c r="D24" s="1117"/>
      <c r="E24" s="1117"/>
      <c r="F24" s="1117"/>
      <c r="G24" s="166"/>
      <c r="H24" s="166"/>
      <c r="I24" s="166"/>
      <c r="J24" s="166"/>
      <c r="K24" s="166"/>
      <c r="L24" s="166"/>
      <c r="M24" s="166"/>
      <c r="N24" s="166"/>
      <c r="O24" s="166"/>
      <c r="P24" s="166"/>
      <c r="Q24" s="166"/>
      <c r="R24" s="166"/>
      <c r="S24" s="166"/>
      <c r="T24" s="166"/>
      <c r="U24" s="166"/>
      <c r="V24" s="166"/>
      <c r="W24" s="166"/>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166"/>
      <c r="BC24" s="306"/>
    </row>
    <row r="25" spans="1:55" x14ac:dyDescent="0.2">
      <c r="A25" s="373"/>
      <c r="B25" s="1117"/>
      <c r="C25" s="1117"/>
      <c r="D25" s="1117"/>
      <c r="E25" s="1117"/>
      <c r="F25" s="1117" t="s">
        <v>1028</v>
      </c>
      <c r="G25" s="166"/>
      <c r="H25" s="166" t="s">
        <v>1784</v>
      </c>
      <c r="I25" s="166"/>
      <c r="J25" s="166"/>
      <c r="K25" s="166"/>
      <c r="L25" s="166"/>
      <c r="M25" s="166"/>
      <c r="N25" s="166"/>
      <c r="O25" s="166"/>
      <c r="P25" s="166"/>
      <c r="Q25" s="166"/>
      <c r="R25" s="166"/>
      <c r="S25" s="166"/>
      <c r="T25" s="166"/>
      <c r="U25" s="166"/>
      <c r="V25" s="166"/>
      <c r="W25" s="166"/>
      <c r="X25" s="166"/>
      <c r="Y25" s="166"/>
      <c r="Z25" s="166"/>
      <c r="AA25" s="166"/>
      <c r="AB25" s="166"/>
      <c r="AC25" s="166"/>
      <c r="AD25" s="166"/>
      <c r="AE25" s="166"/>
      <c r="AF25" s="166"/>
      <c r="AG25" s="166"/>
      <c r="AH25" s="166"/>
      <c r="AI25" s="166"/>
      <c r="AJ25" s="166"/>
      <c r="AK25" s="166"/>
      <c r="AL25" s="166"/>
      <c r="AM25" s="166"/>
      <c r="AN25" s="166"/>
      <c r="AO25" s="166"/>
      <c r="AP25" s="166" t="s">
        <v>274</v>
      </c>
      <c r="AQ25" s="166"/>
      <c r="AR25" s="166"/>
      <c r="AS25" s="166"/>
      <c r="AT25" s="166" t="s">
        <v>275</v>
      </c>
      <c r="AU25" s="166"/>
      <c r="AV25" s="166"/>
      <c r="AW25" s="166"/>
      <c r="AX25" s="166" t="s">
        <v>573</v>
      </c>
      <c r="AY25" s="166"/>
      <c r="AZ25" s="166"/>
      <c r="BA25" s="166"/>
      <c r="BB25" s="166"/>
      <c r="BC25" s="306"/>
    </row>
    <row r="26" spans="1:55" x14ac:dyDescent="0.2">
      <c r="A26" s="373"/>
      <c r="B26" s="1117"/>
      <c r="C26" s="1117"/>
      <c r="D26" s="1117"/>
      <c r="E26" s="1117"/>
      <c r="F26" s="1117"/>
      <c r="G26" s="166"/>
      <c r="H26" s="166"/>
      <c r="I26" s="166"/>
      <c r="J26" s="166"/>
      <c r="K26" s="166"/>
      <c r="L26" s="166"/>
      <c r="M26" s="166"/>
      <c r="N26" s="166"/>
      <c r="O26" s="166"/>
      <c r="P26" s="166"/>
      <c r="Q26" s="166"/>
      <c r="R26" s="166"/>
      <c r="S26" s="166"/>
      <c r="T26" s="166"/>
      <c r="U26" s="166"/>
      <c r="V26" s="166"/>
      <c r="W26" s="166"/>
      <c r="X26" s="166"/>
      <c r="Y26" s="166"/>
      <c r="Z26" s="166"/>
      <c r="AA26" s="166"/>
      <c r="AB26" s="166"/>
      <c r="AC26" s="166"/>
      <c r="AD26" s="166"/>
      <c r="AE26" s="166"/>
      <c r="AF26" s="166"/>
      <c r="AG26" s="166"/>
      <c r="AH26" s="166"/>
      <c r="AI26" s="166"/>
      <c r="AJ26" s="166"/>
      <c r="AK26" s="166"/>
      <c r="AL26" s="166"/>
      <c r="AM26" s="166"/>
      <c r="AN26" s="166"/>
      <c r="AO26" s="166"/>
      <c r="AP26" s="166"/>
      <c r="AQ26" s="166"/>
      <c r="AR26" s="166"/>
      <c r="AS26" s="166"/>
      <c r="AT26" s="166"/>
      <c r="AU26" s="166"/>
      <c r="AV26" s="166"/>
      <c r="AW26" s="166"/>
      <c r="AX26" s="166"/>
      <c r="AY26" s="166"/>
      <c r="AZ26" s="166"/>
      <c r="BA26" s="166"/>
      <c r="BB26" s="166"/>
      <c r="BC26" s="306"/>
    </row>
    <row r="27" spans="1:55" x14ac:dyDescent="0.2">
      <c r="A27" s="373"/>
      <c r="B27" s="1117"/>
      <c r="C27" s="1117"/>
      <c r="D27" s="1117"/>
      <c r="E27" s="1117"/>
      <c r="F27" s="1117" t="s">
        <v>1034</v>
      </c>
      <c r="G27" s="166"/>
      <c r="H27" s="166" t="s">
        <v>1785</v>
      </c>
      <c r="I27" s="166"/>
      <c r="J27" s="166"/>
      <c r="K27" s="166"/>
      <c r="L27" s="166"/>
      <c r="M27" s="166"/>
      <c r="N27" s="166"/>
      <c r="O27" s="166"/>
      <c r="P27" s="166"/>
      <c r="Q27" s="166"/>
      <c r="R27" s="166"/>
      <c r="S27" s="166"/>
      <c r="T27" s="166"/>
      <c r="U27" s="166"/>
      <c r="V27" s="166"/>
      <c r="W27" s="166"/>
      <c r="X27" s="166"/>
      <c r="Y27" s="166"/>
      <c r="Z27" s="166"/>
      <c r="AA27" s="166"/>
      <c r="AB27" s="166"/>
      <c r="AC27" s="166"/>
      <c r="AD27" s="166"/>
      <c r="AE27" s="166"/>
      <c r="AF27" s="166"/>
      <c r="AG27" s="166"/>
      <c r="AH27" s="166"/>
      <c r="AI27" s="166"/>
      <c r="AJ27" s="166"/>
      <c r="AK27" s="166"/>
      <c r="AL27" s="166"/>
      <c r="AM27" s="166"/>
      <c r="AN27" s="166"/>
      <c r="AO27" s="166"/>
      <c r="AP27" s="166" t="s">
        <v>274</v>
      </c>
      <c r="AQ27" s="166"/>
      <c r="AR27" s="166"/>
      <c r="AS27" s="166"/>
      <c r="AT27" s="166" t="s">
        <v>275</v>
      </c>
      <c r="AU27" s="166"/>
      <c r="AV27" s="166"/>
      <c r="AW27" s="166"/>
      <c r="AX27" s="166" t="s">
        <v>573</v>
      </c>
      <c r="AY27" s="166"/>
      <c r="AZ27" s="166"/>
      <c r="BA27" s="166"/>
      <c r="BB27" s="166"/>
      <c r="BC27" s="306"/>
    </row>
    <row r="28" spans="1:55" x14ac:dyDescent="0.2">
      <c r="A28" s="373"/>
      <c r="B28" s="1117"/>
      <c r="C28" s="1117"/>
      <c r="D28" s="1117"/>
      <c r="E28" s="1117"/>
      <c r="F28" s="1117"/>
      <c r="G28" s="166"/>
      <c r="H28" s="166"/>
      <c r="I28" s="166"/>
      <c r="J28" s="166"/>
      <c r="K28" s="166"/>
      <c r="L28" s="166"/>
      <c r="M28" s="166"/>
      <c r="N28" s="166"/>
      <c r="O28" s="166"/>
      <c r="P28" s="166"/>
      <c r="Q28" s="166"/>
      <c r="R28" s="166"/>
      <c r="S28" s="166"/>
      <c r="T28" s="166"/>
      <c r="U28" s="166"/>
      <c r="V28" s="166"/>
      <c r="W28" s="166"/>
      <c r="X28" s="166"/>
      <c r="Y28" s="166"/>
      <c r="Z28" s="166"/>
      <c r="AA28" s="166"/>
      <c r="AB28" s="166"/>
      <c r="AC28" s="166"/>
      <c r="AD28" s="166"/>
      <c r="AE28" s="166"/>
      <c r="AF28" s="166"/>
      <c r="AG28" s="166"/>
      <c r="AH28" s="166"/>
      <c r="AI28" s="166"/>
      <c r="AJ28" s="166"/>
      <c r="AK28" s="166"/>
      <c r="AL28" s="166"/>
      <c r="AM28" s="166"/>
      <c r="AN28" s="166"/>
      <c r="AO28" s="166"/>
      <c r="AP28" s="166"/>
      <c r="AQ28" s="166"/>
      <c r="AR28" s="166"/>
      <c r="AS28" s="166"/>
      <c r="AT28" s="166"/>
      <c r="AU28" s="166"/>
      <c r="AV28" s="166"/>
      <c r="AW28" s="166"/>
      <c r="AX28" s="166"/>
      <c r="AY28" s="166"/>
      <c r="AZ28" s="166"/>
      <c r="BA28" s="166"/>
      <c r="BB28" s="166"/>
      <c r="BC28" s="306"/>
    </row>
    <row r="29" spans="1:55" x14ac:dyDescent="0.2">
      <c r="A29" s="373"/>
      <c r="B29" s="1117"/>
      <c r="C29" s="1117"/>
      <c r="D29" s="1117"/>
      <c r="E29" s="1117"/>
      <c r="F29" s="1117" t="s">
        <v>1038</v>
      </c>
      <c r="G29" s="166"/>
      <c r="H29" s="166" t="s">
        <v>1786</v>
      </c>
      <c r="I29" s="166"/>
      <c r="J29" s="166"/>
      <c r="K29" s="166"/>
      <c r="L29" s="166"/>
      <c r="M29" s="166"/>
      <c r="N29" s="166"/>
      <c r="O29" s="166"/>
      <c r="P29" s="166"/>
      <c r="Q29" s="166"/>
      <c r="R29" s="166"/>
      <c r="S29" s="166"/>
      <c r="T29" s="166"/>
      <c r="U29" s="166"/>
      <c r="V29" s="166"/>
      <c r="W29" s="166"/>
      <c r="X29" s="166"/>
      <c r="Y29" s="166"/>
      <c r="Z29" s="166"/>
      <c r="AA29" s="166"/>
      <c r="AB29" s="166"/>
      <c r="AC29" s="166"/>
      <c r="AD29" s="166"/>
      <c r="AE29" s="166"/>
      <c r="AF29" s="166"/>
      <c r="AG29" s="166"/>
      <c r="AH29" s="166"/>
      <c r="AI29" s="166"/>
      <c r="AJ29" s="166"/>
      <c r="AK29" s="166"/>
      <c r="AL29" s="166"/>
      <c r="AM29" s="166"/>
      <c r="AN29" s="166"/>
      <c r="AO29" s="166"/>
      <c r="AP29" s="166" t="s">
        <v>274</v>
      </c>
      <c r="AQ29" s="166"/>
      <c r="AR29" s="166"/>
      <c r="AS29" s="166"/>
      <c r="AT29" s="166" t="s">
        <v>275</v>
      </c>
      <c r="AU29" s="166"/>
      <c r="AV29" s="166"/>
      <c r="AW29" s="166"/>
      <c r="AX29" s="166" t="s">
        <v>573</v>
      </c>
      <c r="AY29" s="166"/>
      <c r="AZ29" s="166"/>
      <c r="BA29" s="166"/>
      <c r="BB29" s="166"/>
      <c r="BC29" s="306"/>
    </row>
    <row r="30" spans="1:55" x14ac:dyDescent="0.2">
      <c r="A30" s="373"/>
      <c r="B30" s="1117"/>
      <c r="C30" s="1117"/>
      <c r="D30" s="1117"/>
      <c r="E30" s="1117"/>
      <c r="F30" s="1117"/>
      <c r="G30" s="166"/>
      <c r="H30" s="166"/>
      <c r="I30" s="166"/>
      <c r="J30" s="166"/>
      <c r="K30" s="166"/>
      <c r="L30" s="166"/>
      <c r="M30" s="166"/>
      <c r="N30" s="166"/>
      <c r="O30" s="166"/>
      <c r="P30" s="166"/>
      <c r="Q30" s="166"/>
      <c r="R30" s="166"/>
      <c r="S30" s="166"/>
      <c r="T30" s="166"/>
      <c r="U30" s="166"/>
      <c r="V30" s="166"/>
      <c r="W30" s="166"/>
      <c r="X30" s="166"/>
      <c r="Y30" s="166"/>
      <c r="Z30" s="166"/>
      <c r="AA30" s="166"/>
      <c r="AB30" s="166"/>
      <c r="AC30" s="166"/>
      <c r="AD30" s="166"/>
      <c r="AE30" s="166"/>
      <c r="AF30" s="166"/>
      <c r="AG30" s="166"/>
      <c r="AH30" s="166"/>
      <c r="AI30" s="166"/>
      <c r="AJ30" s="166"/>
      <c r="AK30" s="166"/>
      <c r="AL30" s="166"/>
      <c r="AM30" s="166"/>
      <c r="AN30" s="166"/>
      <c r="AO30" s="166"/>
      <c r="AP30" s="166"/>
      <c r="AQ30" s="166"/>
      <c r="AR30" s="166"/>
      <c r="AS30" s="166"/>
      <c r="AT30" s="166"/>
      <c r="AU30" s="166"/>
      <c r="AV30" s="166"/>
      <c r="AW30" s="166"/>
      <c r="AX30" s="166"/>
      <c r="AY30" s="166"/>
      <c r="AZ30" s="166"/>
      <c r="BA30" s="166"/>
      <c r="BB30" s="166"/>
      <c r="BC30" s="306"/>
    </row>
    <row r="31" spans="1:55" x14ac:dyDescent="0.2">
      <c r="A31" s="373"/>
      <c r="B31" s="1117"/>
      <c r="C31" s="1117"/>
      <c r="D31" s="1117"/>
      <c r="E31" s="1117"/>
      <c r="F31" s="1117"/>
      <c r="G31" s="166"/>
      <c r="H31" s="166"/>
      <c r="I31" s="166"/>
      <c r="J31" s="166"/>
      <c r="K31" s="166"/>
      <c r="L31" s="166" t="s">
        <v>1787</v>
      </c>
      <c r="M31" s="166"/>
      <c r="N31" s="166"/>
      <c r="O31" s="166"/>
      <c r="P31" s="166"/>
      <c r="Q31" s="166"/>
      <c r="R31" s="166"/>
      <c r="S31" s="166"/>
      <c r="T31" s="166"/>
      <c r="U31" s="166"/>
      <c r="V31" s="166"/>
      <c r="W31" s="166"/>
      <c r="X31" s="166"/>
      <c r="Y31" s="166"/>
      <c r="Z31" s="166"/>
      <c r="AA31" s="166"/>
      <c r="AB31" s="166"/>
      <c r="AC31" s="166"/>
      <c r="AD31" s="166"/>
      <c r="AE31" s="166"/>
      <c r="AF31" s="166"/>
      <c r="AG31" s="166"/>
      <c r="AH31" s="166"/>
      <c r="AI31" s="166"/>
      <c r="AJ31" s="166"/>
      <c r="AK31" s="166"/>
      <c r="AL31" s="166"/>
      <c r="AM31" s="166"/>
      <c r="AN31" s="166"/>
      <c r="AO31" s="166"/>
      <c r="AP31" s="166"/>
      <c r="AQ31" s="166"/>
      <c r="AR31" s="166"/>
      <c r="AS31" s="166"/>
      <c r="AT31" s="166"/>
      <c r="AU31" s="166"/>
      <c r="AV31" s="166"/>
      <c r="AW31" s="166"/>
      <c r="AX31" s="166"/>
      <c r="AY31" s="166"/>
      <c r="AZ31" s="166"/>
      <c r="BA31" s="166"/>
      <c r="BB31" s="166"/>
      <c r="BC31" s="306"/>
    </row>
    <row r="32" spans="1:55" x14ac:dyDescent="0.2">
      <c r="A32" s="373"/>
      <c r="B32" s="1117"/>
      <c r="C32" s="1117"/>
      <c r="D32" s="1117"/>
      <c r="E32" s="1117"/>
      <c r="F32" s="1117"/>
      <c r="G32" s="166"/>
      <c r="H32" s="166"/>
      <c r="I32" s="166"/>
      <c r="J32" s="166"/>
      <c r="K32" s="166"/>
      <c r="L32" s="166" t="s">
        <v>1788</v>
      </c>
      <c r="M32" s="166"/>
      <c r="N32" s="166"/>
      <c r="O32" s="166"/>
      <c r="P32" s="166"/>
      <c r="Q32" s="166"/>
      <c r="R32" s="166"/>
      <c r="S32" s="166"/>
      <c r="T32" s="166"/>
      <c r="U32" s="166"/>
      <c r="V32" s="166"/>
      <c r="W32" s="166"/>
      <c r="X32" s="166"/>
      <c r="Y32" s="166"/>
      <c r="Z32" s="166"/>
      <c r="AA32" s="166"/>
      <c r="AB32" s="166"/>
      <c r="AC32" s="166"/>
      <c r="AD32" s="166"/>
      <c r="AE32" s="166"/>
      <c r="AF32" s="166"/>
      <c r="AG32" s="166"/>
      <c r="AH32" s="166"/>
      <c r="AI32" s="166"/>
      <c r="AJ32" s="166"/>
      <c r="AK32" s="166"/>
      <c r="AL32" s="166"/>
      <c r="AM32" s="166"/>
      <c r="AN32" s="166"/>
      <c r="AO32" s="166"/>
      <c r="AP32" s="166"/>
      <c r="AQ32" s="166"/>
      <c r="AR32" s="166"/>
      <c r="AS32" s="166"/>
      <c r="AT32" s="166"/>
      <c r="AU32" s="166"/>
      <c r="AV32" s="166"/>
      <c r="AW32" s="166"/>
      <c r="AX32" s="166"/>
      <c r="AY32" s="166"/>
      <c r="AZ32" s="166"/>
      <c r="BA32" s="166"/>
      <c r="BB32" s="166"/>
      <c r="BC32" s="306"/>
    </row>
    <row r="33" spans="1:55" x14ac:dyDescent="0.2">
      <c r="A33" s="373"/>
      <c r="B33" s="1117"/>
      <c r="C33" s="1117"/>
      <c r="D33" s="1117"/>
      <c r="E33" s="1117"/>
      <c r="F33" s="1117"/>
      <c r="G33" s="166"/>
      <c r="H33" s="166"/>
      <c r="I33" s="166"/>
      <c r="J33" s="166"/>
      <c r="K33" s="166"/>
      <c r="L33" s="166"/>
      <c r="M33" s="166"/>
      <c r="N33" s="166"/>
      <c r="O33" s="166"/>
      <c r="P33" s="166"/>
      <c r="Q33" s="166"/>
      <c r="R33" s="166"/>
      <c r="S33" s="166"/>
      <c r="T33" s="166"/>
      <c r="U33" s="166"/>
      <c r="V33" s="166"/>
      <c r="W33" s="166"/>
      <c r="X33" s="166"/>
      <c r="Y33" s="166"/>
      <c r="Z33" s="166"/>
      <c r="AA33" s="166"/>
      <c r="AB33" s="166"/>
      <c r="AC33" s="166"/>
      <c r="AD33" s="166"/>
      <c r="AE33" s="166"/>
      <c r="AF33" s="166"/>
      <c r="AG33" s="166"/>
      <c r="AH33" s="166"/>
      <c r="AI33" s="166"/>
      <c r="AJ33" s="166"/>
      <c r="AK33" s="166"/>
      <c r="AL33" s="166"/>
      <c r="AM33" s="166"/>
      <c r="AN33" s="166"/>
      <c r="AO33" s="166"/>
      <c r="AP33" s="166"/>
      <c r="AQ33" s="166"/>
      <c r="AR33" s="166"/>
      <c r="AS33" s="166"/>
      <c r="AT33" s="166"/>
      <c r="AU33" s="166"/>
      <c r="AV33" s="166"/>
      <c r="AW33" s="166"/>
      <c r="AX33" s="166"/>
      <c r="AY33" s="166"/>
      <c r="AZ33" s="166"/>
      <c r="BA33" s="166"/>
      <c r="BB33" s="166"/>
      <c r="BC33" s="306"/>
    </row>
    <row r="34" spans="1:55" x14ac:dyDescent="0.2">
      <c r="A34" s="373"/>
      <c r="B34" s="1117"/>
      <c r="C34" s="303">
        <v>3</v>
      </c>
      <c r="D34" s="1117"/>
      <c r="E34" s="1106" t="s">
        <v>1789</v>
      </c>
      <c r="F34" s="1117"/>
      <c r="G34" s="166"/>
      <c r="H34" s="166"/>
      <c r="I34" s="166"/>
      <c r="J34" s="166"/>
      <c r="K34" s="166"/>
      <c r="L34" s="166"/>
      <c r="M34" s="166"/>
      <c r="N34" s="166"/>
      <c r="O34" s="166"/>
      <c r="P34" s="166"/>
      <c r="Q34" s="166"/>
      <c r="R34" s="166"/>
      <c r="S34" s="166"/>
      <c r="T34" s="166"/>
      <c r="U34" s="166"/>
      <c r="V34" s="166"/>
      <c r="W34" s="166"/>
      <c r="X34" s="166"/>
      <c r="Y34" s="166"/>
      <c r="Z34" s="166"/>
      <c r="AA34" s="166"/>
      <c r="AB34" s="166"/>
      <c r="AC34" s="166"/>
      <c r="AD34" s="166"/>
      <c r="AE34" s="166"/>
      <c r="AF34" s="166"/>
      <c r="AG34" s="166"/>
      <c r="AH34" s="166"/>
      <c r="AI34" s="166"/>
      <c r="AJ34" s="166"/>
      <c r="AK34" s="166"/>
      <c r="AL34" s="2258"/>
      <c r="AM34" s="2259"/>
      <c r="AN34" s="2259"/>
      <c r="AO34" s="2259"/>
      <c r="AP34" s="2259"/>
      <c r="AQ34" s="2259"/>
      <c r="AR34" s="2259"/>
      <c r="AS34" s="2259"/>
      <c r="AT34" s="2259"/>
      <c r="AU34" s="2259"/>
      <c r="AV34" s="2259"/>
      <c r="AW34" s="2260"/>
      <c r="AX34" s="166"/>
      <c r="AY34" s="166"/>
      <c r="AZ34" s="166"/>
      <c r="BA34" s="166"/>
      <c r="BB34" s="166"/>
      <c r="BC34" s="306"/>
    </row>
    <row r="35" spans="1:55" x14ac:dyDescent="0.2">
      <c r="A35" s="373"/>
      <c r="B35" s="1117"/>
      <c r="C35" s="1117"/>
      <c r="D35" s="1117"/>
      <c r="E35" s="1117"/>
      <c r="F35" s="1117"/>
      <c r="G35" s="166"/>
      <c r="H35" s="166"/>
      <c r="I35" s="166"/>
      <c r="J35" s="166"/>
      <c r="K35" s="166"/>
      <c r="L35" s="166"/>
      <c r="M35" s="166"/>
      <c r="N35" s="166"/>
      <c r="O35" s="166"/>
      <c r="P35" s="166"/>
      <c r="Q35" s="166"/>
      <c r="R35" s="166"/>
      <c r="S35" s="166"/>
      <c r="T35" s="166"/>
      <c r="U35" s="166"/>
      <c r="V35" s="166"/>
      <c r="W35" s="166"/>
      <c r="X35" s="166"/>
      <c r="Y35" s="166"/>
      <c r="Z35" s="166"/>
      <c r="AA35" s="166"/>
      <c r="AB35" s="166"/>
      <c r="AC35" s="166"/>
      <c r="AD35" s="166"/>
      <c r="AE35" s="166"/>
      <c r="AF35" s="166"/>
      <c r="AG35" s="166"/>
      <c r="AH35" s="166"/>
      <c r="AI35" s="166"/>
      <c r="AJ35" s="166"/>
      <c r="AK35" s="166"/>
      <c r="AL35" s="166"/>
      <c r="AM35" s="166"/>
      <c r="AN35" s="166"/>
      <c r="AO35" s="166"/>
      <c r="AP35" s="166"/>
      <c r="AQ35" s="166"/>
      <c r="AR35" s="166"/>
      <c r="AS35" s="166"/>
      <c r="AT35" s="166"/>
      <c r="AU35" s="166"/>
      <c r="AV35" s="166"/>
      <c r="AW35" s="166"/>
      <c r="AX35" s="166"/>
      <c r="AY35" s="166"/>
      <c r="AZ35" s="166"/>
      <c r="BA35" s="166"/>
      <c r="BB35" s="166"/>
      <c r="BC35" s="306"/>
    </row>
    <row r="36" spans="1:55" x14ac:dyDescent="0.2">
      <c r="A36" s="373"/>
      <c r="B36" s="1117"/>
      <c r="C36" s="1117"/>
      <c r="D36" s="1117"/>
      <c r="E36" s="398" t="s">
        <v>1790</v>
      </c>
      <c r="F36" s="1117"/>
      <c r="G36" s="166"/>
      <c r="H36" s="166"/>
      <c r="I36" s="166"/>
      <c r="J36" s="166"/>
      <c r="K36" s="166"/>
      <c r="L36" s="166"/>
      <c r="M36" s="166"/>
      <c r="N36" s="166"/>
      <c r="O36" s="166"/>
      <c r="P36" s="166"/>
      <c r="Q36" s="166"/>
      <c r="R36" s="166"/>
      <c r="S36" s="166"/>
      <c r="T36" s="166"/>
      <c r="U36" s="166"/>
      <c r="V36" s="166"/>
      <c r="W36" s="166"/>
      <c r="X36" s="166"/>
      <c r="Y36" s="166"/>
      <c r="Z36" s="166"/>
      <c r="AA36" s="166"/>
      <c r="AB36" s="166"/>
      <c r="AC36" s="166"/>
      <c r="AD36" s="166"/>
      <c r="AE36" s="166"/>
      <c r="AF36" s="166"/>
      <c r="AG36" s="166"/>
      <c r="AH36" s="166"/>
      <c r="AI36" s="166"/>
      <c r="AJ36" s="166"/>
      <c r="AK36" s="166"/>
      <c r="AL36" s="166"/>
      <c r="AM36" s="166"/>
      <c r="AN36" s="166"/>
      <c r="AO36" s="166"/>
      <c r="AP36" s="166"/>
      <c r="AQ36" s="166"/>
      <c r="AR36" s="166"/>
      <c r="AS36" s="166"/>
      <c r="AT36" s="166"/>
      <c r="AU36" s="166"/>
      <c r="AV36" s="166"/>
      <c r="AW36" s="166"/>
      <c r="AX36" s="166"/>
      <c r="AY36" s="166"/>
      <c r="AZ36" s="166"/>
      <c r="BA36" s="166"/>
      <c r="BB36" s="166"/>
      <c r="BC36" s="306"/>
    </row>
    <row r="37" spans="1:55" x14ac:dyDescent="0.2">
      <c r="A37" s="373"/>
      <c r="B37" s="1117"/>
      <c r="C37" s="1117"/>
      <c r="D37" s="1117"/>
      <c r="E37" s="398" t="s">
        <v>1791</v>
      </c>
      <c r="F37" s="1117"/>
      <c r="G37" s="166"/>
      <c r="H37" s="166"/>
      <c r="I37" s="166"/>
      <c r="J37" s="166"/>
      <c r="K37" s="166"/>
      <c r="L37" s="166"/>
      <c r="M37" s="166"/>
      <c r="N37" s="166"/>
      <c r="O37" s="166"/>
      <c r="P37" s="166"/>
      <c r="Q37" s="166"/>
      <c r="R37" s="166"/>
      <c r="S37" s="166"/>
      <c r="T37" s="166"/>
      <c r="U37" s="166"/>
      <c r="V37" s="166"/>
      <c r="W37" s="166"/>
      <c r="X37" s="166"/>
      <c r="Y37" s="166"/>
      <c r="Z37" s="166"/>
      <c r="AA37" s="166"/>
      <c r="AB37" s="166"/>
      <c r="AC37" s="166"/>
      <c r="AD37" s="166"/>
      <c r="AE37" s="166"/>
      <c r="AF37" s="166"/>
      <c r="AG37" s="166"/>
      <c r="AH37" s="166"/>
      <c r="AI37" s="166"/>
      <c r="AJ37" s="166"/>
      <c r="AK37" s="166"/>
      <c r="AL37" s="166"/>
      <c r="AM37" s="166"/>
      <c r="AN37" s="166"/>
      <c r="AO37" s="166"/>
      <c r="AP37" s="166"/>
      <c r="AQ37" s="166"/>
      <c r="AR37" s="166"/>
      <c r="AS37" s="166"/>
      <c r="AT37" s="166"/>
      <c r="AU37" s="166"/>
      <c r="AV37" s="166"/>
      <c r="AW37" s="166"/>
      <c r="AX37" s="166"/>
      <c r="AY37" s="166"/>
      <c r="AZ37" s="166"/>
      <c r="BA37" s="166"/>
      <c r="BB37" s="166"/>
      <c r="BC37" s="306"/>
    </row>
    <row r="38" spans="1:55" x14ac:dyDescent="0.2">
      <c r="A38" s="373"/>
      <c r="B38" s="1117"/>
      <c r="C38" s="1117"/>
      <c r="D38" s="1117"/>
      <c r="E38" s="398"/>
      <c r="F38" s="1117"/>
      <c r="G38" s="166"/>
      <c r="H38" s="166"/>
      <c r="I38" s="166"/>
      <c r="J38" s="166"/>
      <c r="K38" s="166"/>
      <c r="L38" s="166"/>
      <c r="M38" s="166"/>
      <c r="N38" s="166"/>
      <c r="O38" s="166"/>
      <c r="P38" s="166"/>
      <c r="Q38" s="166"/>
      <c r="R38" s="166"/>
      <c r="S38" s="166"/>
      <c r="T38" s="166"/>
      <c r="U38" s="166"/>
      <c r="V38" s="166"/>
      <c r="W38" s="166"/>
      <c r="X38" s="166"/>
      <c r="Y38" s="166"/>
      <c r="Z38" s="166"/>
      <c r="AA38" s="166"/>
      <c r="AB38" s="166"/>
      <c r="AC38" s="166"/>
      <c r="AD38" s="166"/>
      <c r="AE38" s="166"/>
      <c r="AF38" s="166"/>
      <c r="AG38" s="166"/>
      <c r="AH38" s="166"/>
      <c r="AI38" s="166"/>
      <c r="AJ38" s="166"/>
      <c r="AK38" s="166"/>
      <c r="AL38" s="166"/>
      <c r="AM38" s="166"/>
      <c r="AN38" s="166"/>
      <c r="AO38" s="166"/>
      <c r="AP38" s="166"/>
      <c r="AQ38" s="166"/>
      <c r="AR38" s="166"/>
      <c r="AS38" s="166"/>
      <c r="AT38" s="166"/>
      <c r="AU38" s="166"/>
      <c r="AV38" s="166"/>
      <c r="AW38" s="166"/>
      <c r="AX38" s="166"/>
      <c r="AY38" s="166"/>
      <c r="AZ38" s="166"/>
      <c r="BA38" s="166"/>
      <c r="BB38" s="166"/>
      <c r="BC38" s="306"/>
    </row>
    <row r="39" spans="1:55" x14ac:dyDescent="0.2">
      <c r="A39" s="373" t="s">
        <v>1792</v>
      </c>
      <c r="B39" s="1117"/>
      <c r="C39" s="1113" t="s">
        <v>1793</v>
      </c>
      <c r="D39" s="1117"/>
      <c r="E39" s="1117"/>
      <c r="F39" s="1117"/>
      <c r="G39" s="166"/>
      <c r="H39" s="1118"/>
      <c r="I39" s="1118"/>
      <c r="J39" s="1118"/>
      <c r="K39" s="1118"/>
      <c r="L39" s="1118"/>
      <c r="M39" s="1118"/>
      <c r="N39" s="1118"/>
      <c r="O39" s="1118"/>
      <c r="P39" s="1118"/>
      <c r="Q39" s="1118"/>
      <c r="R39" s="1118"/>
      <c r="S39" s="1118"/>
      <c r="T39" s="166"/>
      <c r="U39" s="166"/>
      <c r="V39" s="166"/>
      <c r="W39" s="166"/>
      <c r="X39" s="166"/>
      <c r="Y39" s="166"/>
      <c r="Z39" s="166"/>
      <c r="AA39" s="166"/>
      <c r="AB39" s="166"/>
      <c r="AC39" s="166"/>
      <c r="AD39" s="166"/>
      <c r="AE39" s="166"/>
      <c r="AF39" s="166"/>
      <c r="AG39" s="166"/>
      <c r="AH39" s="166"/>
      <c r="AI39" s="166"/>
      <c r="AJ39" s="166"/>
      <c r="AK39" s="166"/>
      <c r="AL39" s="166"/>
      <c r="AM39" s="166"/>
      <c r="AN39" s="166"/>
      <c r="AO39" s="166"/>
      <c r="AP39" s="166"/>
      <c r="AQ39" s="166"/>
      <c r="AR39" s="166"/>
      <c r="AS39" s="166"/>
      <c r="AT39" s="166"/>
      <c r="AU39" s="166"/>
      <c r="AV39" s="166"/>
      <c r="AW39" s="166"/>
      <c r="AX39" s="166"/>
      <c r="AY39" s="166"/>
      <c r="AZ39" s="166"/>
      <c r="BA39" s="166"/>
      <c r="BB39" s="166"/>
      <c r="BC39" s="306"/>
    </row>
    <row r="40" spans="1:55" x14ac:dyDescent="0.2">
      <c r="A40" s="373"/>
      <c r="B40" s="1117"/>
      <c r="C40" s="1117"/>
      <c r="D40" s="1117"/>
      <c r="E40" s="398"/>
      <c r="F40" s="1117"/>
      <c r="G40" s="166"/>
      <c r="H40" s="166"/>
      <c r="I40" s="166"/>
      <c r="J40" s="166"/>
      <c r="K40" s="166"/>
      <c r="L40" s="166"/>
      <c r="M40" s="166"/>
      <c r="N40" s="166"/>
      <c r="O40" s="166"/>
      <c r="P40" s="166"/>
      <c r="Q40" s="166"/>
      <c r="R40" s="166"/>
      <c r="S40" s="166"/>
      <c r="T40" s="166"/>
      <c r="U40" s="166"/>
      <c r="V40" s="166"/>
      <c r="W40" s="166"/>
      <c r="X40" s="166"/>
      <c r="Y40" s="166"/>
      <c r="Z40" s="166"/>
      <c r="AA40" s="166"/>
      <c r="AB40" s="166"/>
      <c r="AC40" s="166"/>
      <c r="AD40" s="166"/>
      <c r="AE40" s="166"/>
      <c r="AF40" s="166"/>
      <c r="AG40" s="166"/>
      <c r="AH40" s="166"/>
      <c r="AI40" s="166"/>
      <c r="AJ40" s="166"/>
      <c r="AK40" s="166"/>
      <c r="AL40" s="166"/>
      <c r="AM40" s="166"/>
      <c r="AN40" s="166"/>
      <c r="AO40" s="166"/>
      <c r="AP40" s="166"/>
      <c r="AQ40" s="166"/>
      <c r="AR40" s="166"/>
      <c r="AS40" s="166"/>
      <c r="AT40" s="166"/>
      <c r="AU40" s="166"/>
      <c r="AV40" s="166"/>
      <c r="AW40" s="166"/>
      <c r="AX40" s="166"/>
      <c r="AY40" s="166"/>
      <c r="AZ40" s="166"/>
      <c r="BA40" s="166"/>
      <c r="BB40" s="166"/>
      <c r="BC40" s="306"/>
    </row>
    <row r="41" spans="1:55" x14ac:dyDescent="0.2">
      <c r="A41" s="373"/>
      <c r="B41" s="1117"/>
      <c r="C41" s="303">
        <v>1</v>
      </c>
      <c r="D41" s="166"/>
      <c r="E41" s="166" t="s">
        <v>1794</v>
      </c>
      <c r="F41" s="166"/>
      <c r="G41" s="166"/>
      <c r="H41" s="166"/>
      <c r="I41" s="166"/>
      <c r="J41" s="166"/>
      <c r="K41" s="166"/>
      <c r="L41" s="166"/>
      <c r="M41" s="166"/>
      <c r="N41" s="166"/>
      <c r="O41" s="166"/>
      <c r="P41" s="166"/>
      <c r="Q41" s="166"/>
      <c r="R41" s="166"/>
      <c r="S41" s="166"/>
      <c r="T41" s="166"/>
      <c r="U41" s="166"/>
      <c r="V41" s="166"/>
      <c r="W41" s="166"/>
      <c r="X41" s="166"/>
      <c r="Y41" s="166"/>
      <c r="Z41" s="166"/>
      <c r="AA41" s="166"/>
      <c r="AB41" s="166"/>
      <c r="AC41" s="166"/>
      <c r="AD41" s="166"/>
      <c r="AE41" s="166"/>
      <c r="AF41" s="166"/>
      <c r="AG41" s="166"/>
      <c r="AH41" s="166"/>
      <c r="AI41" s="166"/>
      <c r="AJ41" s="166"/>
      <c r="AK41" s="166"/>
      <c r="AL41" s="166"/>
      <c r="AM41" s="166"/>
      <c r="AN41" s="166"/>
      <c r="AO41" s="166"/>
      <c r="AP41" s="166"/>
      <c r="AQ41" s="166"/>
      <c r="AR41" s="166"/>
      <c r="AS41" s="166"/>
      <c r="AT41" s="166"/>
      <c r="AU41" s="166"/>
      <c r="AV41" s="166"/>
      <c r="AW41" s="166"/>
      <c r="AX41" s="166"/>
      <c r="AY41" s="166"/>
      <c r="AZ41" s="166"/>
      <c r="BA41" s="166"/>
      <c r="BB41" s="166"/>
      <c r="BC41" s="306"/>
    </row>
    <row r="42" spans="1:55" x14ac:dyDescent="0.2">
      <c r="A42" s="373"/>
      <c r="B42" s="1117"/>
      <c r="C42" s="1117"/>
      <c r="D42" s="166"/>
      <c r="E42" s="166" t="s">
        <v>1795</v>
      </c>
      <c r="F42" s="166"/>
      <c r="G42" s="166"/>
      <c r="H42" s="166"/>
      <c r="I42" s="166"/>
      <c r="J42" s="166"/>
      <c r="K42" s="166"/>
      <c r="L42" s="166"/>
      <c r="M42" s="166"/>
      <c r="N42" s="166"/>
      <c r="O42" s="166"/>
      <c r="P42" s="166"/>
      <c r="Q42" s="166"/>
      <c r="R42" s="166"/>
      <c r="S42" s="166"/>
      <c r="T42" s="166"/>
      <c r="U42" s="166"/>
      <c r="V42" s="166"/>
      <c r="W42" s="166"/>
      <c r="X42" s="166"/>
      <c r="Y42" s="166"/>
      <c r="Z42" s="166"/>
      <c r="AA42" s="166"/>
      <c r="AB42" s="166"/>
      <c r="AC42" s="166"/>
      <c r="AD42" s="166"/>
      <c r="AE42" s="166"/>
      <c r="AF42" s="166"/>
      <c r="AG42" s="166"/>
      <c r="AH42" s="166"/>
      <c r="AI42" s="166"/>
      <c r="AJ42" s="166"/>
      <c r="AK42" s="166"/>
      <c r="AL42" s="166"/>
      <c r="AM42" s="166"/>
      <c r="AN42" s="166"/>
      <c r="AO42" s="166"/>
      <c r="AP42" s="166"/>
      <c r="AQ42" s="166" t="s">
        <v>1796</v>
      </c>
      <c r="AR42" s="166"/>
      <c r="AS42" s="166"/>
      <c r="AT42" s="166"/>
      <c r="AU42" s="166"/>
      <c r="AV42" s="166"/>
      <c r="AW42" s="166"/>
      <c r="AX42" s="166"/>
      <c r="AY42" s="166"/>
      <c r="AZ42" s="166"/>
      <c r="BA42" s="166"/>
      <c r="BB42" s="166"/>
      <c r="BC42" s="306"/>
    </row>
    <row r="43" spans="1:55" x14ac:dyDescent="0.2">
      <c r="A43" s="373"/>
      <c r="B43" s="1117"/>
      <c r="C43" s="1117"/>
      <c r="D43" s="1117"/>
      <c r="E43" s="1117"/>
      <c r="F43" s="1117"/>
      <c r="G43" s="166"/>
      <c r="H43" s="166"/>
      <c r="I43" s="166"/>
      <c r="J43" s="166"/>
      <c r="K43" s="166"/>
      <c r="L43" s="166"/>
      <c r="M43" s="166"/>
      <c r="N43" s="166"/>
      <c r="O43" s="166"/>
      <c r="P43" s="166"/>
      <c r="Q43" s="166"/>
      <c r="R43" s="166"/>
      <c r="S43" s="166"/>
      <c r="T43" s="166"/>
      <c r="U43" s="166"/>
      <c r="V43" s="166"/>
      <c r="W43" s="166"/>
      <c r="X43" s="166"/>
      <c r="Y43" s="166"/>
      <c r="Z43" s="166"/>
      <c r="AA43" s="166"/>
      <c r="AB43" s="166"/>
      <c r="AC43" s="166"/>
      <c r="AD43" s="166"/>
      <c r="AE43" s="166"/>
      <c r="AF43" s="166"/>
      <c r="AG43" s="166"/>
      <c r="AH43" s="166"/>
      <c r="AI43" s="166"/>
      <c r="AJ43" s="166"/>
      <c r="AK43" s="166"/>
      <c r="AL43" s="166"/>
      <c r="AM43" s="166"/>
      <c r="AN43" s="166"/>
      <c r="AO43" s="166"/>
      <c r="AP43" s="166"/>
      <c r="AQ43" s="166"/>
      <c r="AR43" s="166"/>
      <c r="AS43" s="166"/>
      <c r="AT43" s="166"/>
      <c r="AU43" s="166"/>
      <c r="AV43" s="166"/>
      <c r="AW43" s="166"/>
      <c r="AX43" s="166"/>
      <c r="AY43" s="166"/>
      <c r="AZ43" s="166"/>
      <c r="BA43" s="166"/>
      <c r="BB43" s="166"/>
      <c r="BC43" s="306"/>
    </row>
    <row r="44" spans="1:55" x14ac:dyDescent="0.2">
      <c r="A44" s="373" t="s">
        <v>1797</v>
      </c>
      <c r="B44" s="1117"/>
      <c r="C44" s="1113" t="s">
        <v>1798</v>
      </c>
      <c r="D44" s="1117"/>
      <c r="E44" s="1117"/>
      <c r="F44" s="1117"/>
      <c r="G44" s="166"/>
      <c r="H44" s="1118"/>
      <c r="I44" s="1118"/>
      <c r="J44" s="1118"/>
      <c r="K44" s="1118"/>
      <c r="L44" s="1118"/>
      <c r="M44" s="1118"/>
      <c r="N44" s="1118"/>
      <c r="O44" s="1118"/>
      <c r="P44" s="1118"/>
      <c r="Q44" s="1118"/>
      <c r="R44" s="1118"/>
      <c r="S44" s="1118"/>
      <c r="T44" s="1118"/>
      <c r="U44" s="1118"/>
      <c r="V44" s="1118"/>
      <c r="W44" s="1118"/>
      <c r="X44" s="1118"/>
      <c r="Y44" s="1118"/>
      <c r="Z44" s="1118"/>
      <c r="AA44" s="1118"/>
      <c r="AB44" s="1118"/>
      <c r="AC44" s="1118"/>
      <c r="AD44" s="1118"/>
      <c r="AE44" s="1118"/>
      <c r="AF44" s="1118"/>
      <c r="AG44" s="1118"/>
      <c r="AH44" s="1118"/>
      <c r="AI44" s="1118"/>
      <c r="AJ44" s="1118"/>
      <c r="AK44" s="1118"/>
      <c r="AL44" s="1118"/>
      <c r="AM44" s="1118"/>
      <c r="AN44" s="1118"/>
      <c r="AO44" s="1118"/>
      <c r="AP44" s="1118"/>
      <c r="AQ44" s="1118"/>
      <c r="AR44" s="1118"/>
      <c r="AS44" s="1118"/>
      <c r="AT44" s="1118"/>
      <c r="AU44" s="1118"/>
      <c r="AV44" s="1118"/>
      <c r="AW44" s="1118"/>
      <c r="AX44" s="1118"/>
      <c r="AY44" s="1118"/>
      <c r="AZ44" s="1118"/>
      <c r="BA44" s="166"/>
      <c r="BB44" s="166"/>
      <c r="BC44" s="306"/>
    </row>
    <row r="45" spans="1:55" x14ac:dyDescent="0.2">
      <c r="A45" s="373"/>
      <c r="B45" s="1117"/>
      <c r="C45" s="1117"/>
      <c r="D45" s="1117"/>
      <c r="E45" s="1117"/>
      <c r="F45" s="1117"/>
      <c r="G45" s="166"/>
      <c r="H45" s="166"/>
      <c r="I45" s="166"/>
      <c r="J45" s="166"/>
      <c r="K45" s="166"/>
      <c r="L45" s="166"/>
      <c r="M45" s="166"/>
      <c r="N45" s="166"/>
      <c r="O45" s="166"/>
      <c r="P45" s="166"/>
      <c r="Q45" s="166"/>
      <c r="R45" s="166"/>
      <c r="S45" s="166"/>
      <c r="T45" s="166"/>
      <c r="U45" s="166"/>
      <c r="V45" s="166"/>
      <c r="W45" s="166"/>
      <c r="X45" s="166"/>
      <c r="Y45" s="166"/>
      <c r="Z45" s="166"/>
      <c r="AA45" s="166"/>
      <c r="AB45" s="166"/>
      <c r="AC45" s="166"/>
      <c r="AD45" s="166"/>
      <c r="AE45" s="166"/>
      <c r="AF45" s="166"/>
      <c r="AG45" s="166"/>
      <c r="AH45" s="166"/>
      <c r="AI45" s="166"/>
      <c r="AJ45" s="166"/>
      <c r="AK45" s="166"/>
      <c r="AL45" s="166"/>
      <c r="AM45" s="166"/>
      <c r="AN45" s="166"/>
      <c r="AO45" s="166"/>
      <c r="AP45" s="166"/>
      <c r="AQ45" s="166"/>
      <c r="AR45" s="166"/>
      <c r="AS45" s="166"/>
      <c r="AT45" s="166"/>
      <c r="AU45" s="166"/>
      <c r="AV45" s="166"/>
      <c r="AW45" s="166"/>
      <c r="AX45" s="166"/>
      <c r="AY45" s="166"/>
      <c r="AZ45" s="166"/>
      <c r="BA45" s="166"/>
      <c r="BB45" s="166"/>
      <c r="BC45" s="306"/>
    </row>
    <row r="46" spans="1:55" x14ac:dyDescent="0.2">
      <c r="A46" s="373"/>
      <c r="B46" s="1117"/>
      <c r="C46" s="303">
        <v>1</v>
      </c>
      <c r="D46" s="1117"/>
      <c r="E46" s="1106" t="s">
        <v>1799</v>
      </c>
      <c r="F46" s="1117"/>
      <c r="G46" s="166"/>
      <c r="H46" s="166"/>
      <c r="I46" s="166"/>
      <c r="J46" s="166"/>
      <c r="K46" s="166"/>
      <c r="L46" s="166"/>
      <c r="M46" s="166"/>
      <c r="N46" s="166"/>
      <c r="O46" s="166"/>
      <c r="P46" s="166"/>
      <c r="Q46" s="166"/>
      <c r="R46" s="166"/>
      <c r="S46" s="166"/>
      <c r="T46" s="166"/>
      <c r="U46" s="166"/>
      <c r="V46" s="166"/>
      <c r="W46" s="166"/>
      <c r="X46" s="166"/>
      <c r="Y46" s="166"/>
      <c r="Z46" s="166"/>
      <c r="AA46" s="166"/>
      <c r="AB46" s="166"/>
      <c r="AC46" s="166"/>
      <c r="AD46" s="166"/>
      <c r="AE46" s="166"/>
      <c r="AF46" s="166"/>
      <c r="AG46" s="166"/>
      <c r="AH46" s="166"/>
      <c r="AI46" s="166"/>
      <c r="AJ46" s="166"/>
      <c r="AK46" s="166"/>
      <c r="AL46" s="166"/>
      <c r="AM46" s="166"/>
      <c r="AN46" s="166"/>
      <c r="AO46" s="166"/>
      <c r="AP46" s="166" t="s">
        <v>274</v>
      </c>
      <c r="AQ46" s="166"/>
      <c r="AR46" s="166"/>
      <c r="AS46" s="166"/>
      <c r="AT46" s="166" t="s">
        <v>275</v>
      </c>
      <c r="AU46" s="166"/>
      <c r="AV46" s="166"/>
      <c r="AW46" s="166"/>
      <c r="AX46" s="166" t="s">
        <v>573</v>
      </c>
      <c r="AY46" s="166"/>
      <c r="AZ46" s="166"/>
      <c r="BA46" s="166"/>
      <c r="BB46" s="166"/>
      <c r="BC46" s="306"/>
    </row>
    <row r="47" spans="1:55" x14ac:dyDescent="0.2">
      <c r="A47" s="373"/>
      <c r="B47" s="1117"/>
      <c r="C47" s="1117"/>
      <c r="D47" s="1117"/>
      <c r="E47" s="1117"/>
      <c r="F47" s="1117"/>
      <c r="G47" s="166"/>
      <c r="H47" s="166"/>
      <c r="I47" s="166"/>
      <c r="J47" s="166"/>
      <c r="K47" s="166"/>
      <c r="L47" s="166"/>
      <c r="M47" s="166"/>
      <c r="N47" s="166"/>
      <c r="O47" s="166"/>
      <c r="P47" s="166"/>
      <c r="Q47" s="166"/>
      <c r="R47" s="166"/>
      <c r="S47" s="166"/>
      <c r="T47" s="166"/>
      <c r="U47" s="166"/>
      <c r="V47" s="166"/>
      <c r="W47" s="166"/>
      <c r="X47" s="166"/>
      <c r="Y47" s="166"/>
      <c r="Z47" s="166"/>
      <c r="AA47" s="166"/>
      <c r="AB47" s="166"/>
      <c r="AC47" s="166"/>
      <c r="AD47" s="166"/>
      <c r="AE47" s="166"/>
      <c r="AF47" s="166"/>
      <c r="AG47" s="166"/>
      <c r="AH47" s="166"/>
      <c r="AI47" s="166"/>
      <c r="AJ47" s="166"/>
      <c r="AK47" s="166"/>
      <c r="AL47" s="166"/>
      <c r="AM47" s="166"/>
      <c r="AN47" s="166"/>
      <c r="AO47" s="166"/>
      <c r="AP47" s="166"/>
      <c r="AQ47" s="166"/>
      <c r="AR47" s="166"/>
      <c r="AS47" s="166"/>
      <c r="AT47" s="166"/>
      <c r="AU47" s="166"/>
      <c r="AV47" s="166"/>
      <c r="AW47" s="166"/>
      <c r="AX47" s="166"/>
      <c r="AY47" s="166"/>
      <c r="AZ47" s="166"/>
      <c r="BA47" s="166"/>
      <c r="BB47" s="166"/>
      <c r="BC47" s="306"/>
    </row>
    <row r="48" spans="1:55" x14ac:dyDescent="0.2">
      <c r="A48" s="373"/>
      <c r="B48" s="1117"/>
      <c r="C48" s="1117"/>
      <c r="D48" s="1117"/>
      <c r="E48" s="1117"/>
      <c r="F48" s="1117" t="s">
        <v>1028</v>
      </c>
      <c r="G48" s="166"/>
      <c r="H48" s="166" t="s">
        <v>1800</v>
      </c>
      <c r="I48" s="166"/>
      <c r="J48" s="166"/>
      <c r="K48" s="166"/>
      <c r="L48" s="166"/>
      <c r="M48" s="166"/>
      <c r="N48" s="166"/>
      <c r="O48" s="166"/>
      <c r="P48" s="166"/>
      <c r="Q48" s="166"/>
      <c r="R48" s="166"/>
      <c r="S48" s="166"/>
      <c r="T48" s="166"/>
      <c r="U48" s="166"/>
      <c r="V48" s="166"/>
      <c r="W48" s="166"/>
      <c r="X48" s="166"/>
      <c r="Y48" s="166"/>
      <c r="Z48" s="166"/>
      <c r="AA48" s="166"/>
      <c r="AB48" s="166"/>
      <c r="AC48" s="166"/>
      <c r="AD48" s="166"/>
      <c r="AE48" s="166"/>
      <c r="AF48" s="166"/>
      <c r="AG48" s="166"/>
      <c r="AH48" s="166"/>
      <c r="AI48" s="166"/>
      <c r="AJ48" s="166"/>
      <c r="AK48" s="166"/>
      <c r="AL48" s="166"/>
      <c r="AM48" s="166"/>
      <c r="AN48" s="166"/>
      <c r="AO48" s="166"/>
      <c r="AP48" s="166"/>
      <c r="AQ48" s="166"/>
      <c r="AR48" s="166"/>
      <c r="AS48" s="166"/>
      <c r="AT48" s="166"/>
      <c r="AU48" s="166"/>
      <c r="AV48" s="166"/>
      <c r="AW48" s="166"/>
      <c r="AX48" s="166"/>
      <c r="AY48" s="166"/>
      <c r="AZ48" s="166"/>
      <c r="BA48" s="166"/>
      <c r="BB48" s="166"/>
      <c r="BC48" s="306"/>
    </row>
    <row r="49" spans="1:55" x14ac:dyDescent="0.2">
      <c r="A49" s="373"/>
      <c r="B49" s="1117"/>
      <c r="C49" s="1117"/>
      <c r="D49" s="1117"/>
      <c r="E49" s="1117"/>
      <c r="F49" s="1117" t="s">
        <v>1034</v>
      </c>
      <c r="G49" s="166"/>
      <c r="H49" s="166" t="s">
        <v>1801</v>
      </c>
      <c r="I49" s="166"/>
      <c r="J49" s="166"/>
      <c r="K49" s="166"/>
      <c r="L49" s="166"/>
      <c r="M49" s="166"/>
      <c r="N49" s="166"/>
      <c r="O49" s="166"/>
      <c r="P49" s="166"/>
      <c r="Q49" s="166"/>
      <c r="R49" s="166"/>
      <c r="S49" s="166"/>
      <c r="T49" s="166"/>
      <c r="U49" s="166"/>
      <c r="V49" s="166"/>
      <c r="W49" s="166"/>
      <c r="X49" s="166"/>
      <c r="Y49" s="166"/>
      <c r="Z49" s="166"/>
      <c r="AA49" s="166"/>
      <c r="AB49" s="166"/>
      <c r="AC49" s="166"/>
      <c r="AD49" s="166"/>
      <c r="AE49" s="166"/>
      <c r="AF49" s="166"/>
      <c r="AG49" s="166"/>
      <c r="AH49" s="166"/>
      <c r="AI49" s="166"/>
      <c r="AJ49" s="166"/>
      <c r="AK49" s="166"/>
      <c r="AL49" s="166"/>
      <c r="AM49" s="166"/>
      <c r="AN49" s="166"/>
      <c r="AO49" s="166"/>
      <c r="AP49" s="166"/>
      <c r="AQ49" s="166"/>
      <c r="AR49" s="166"/>
      <c r="AS49" s="166"/>
      <c r="AT49" s="166"/>
      <c r="AU49" s="166"/>
      <c r="AV49" s="166"/>
      <c r="AW49" s="166"/>
      <c r="AX49" s="166"/>
      <c r="AY49" s="166"/>
      <c r="AZ49" s="166"/>
      <c r="BA49" s="166"/>
      <c r="BB49" s="166"/>
      <c r="BC49" s="306"/>
    </row>
    <row r="50" spans="1:55" x14ac:dyDescent="0.2">
      <c r="A50" s="373"/>
      <c r="B50" s="1117"/>
      <c r="C50" s="1117"/>
      <c r="D50" s="1117"/>
      <c r="E50" s="1117"/>
      <c r="F50" s="1117"/>
      <c r="G50" s="166"/>
      <c r="H50" s="166"/>
      <c r="I50" s="166"/>
      <c r="J50" s="166"/>
      <c r="K50" s="166"/>
      <c r="L50" s="166"/>
      <c r="M50" s="166"/>
      <c r="N50" s="166"/>
      <c r="O50" s="166"/>
      <c r="P50" s="166"/>
      <c r="Q50" s="166"/>
      <c r="R50" s="166"/>
      <c r="S50" s="166"/>
      <c r="T50" s="166"/>
      <c r="U50" s="166"/>
      <c r="V50" s="166"/>
      <c r="W50" s="166"/>
      <c r="X50" s="166"/>
      <c r="Y50" s="166"/>
      <c r="Z50" s="166"/>
      <c r="AA50" s="166"/>
      <c r="AB50" s="166"/>
      <c r="AC50" s="166"/>
      <c r="AD50" s="166"/>
      <c r="AE50" s="166"/>
      <c r="AF50" s="166"/>
      <c r="AG50" s="166"/>
      <c r="AH50" s="166"/>
      <c r="AI50" s="166"/>
      <c r="AJ50" s="166"/>
      <c r="AK50" s="166"/>
      <c r="AL50" s="166"/>
      <c r="AM50" s="166"/>
      <c r="AN50" s="166"/>
      <c r="AO50" s="166"/>
      <c r="AP50" s="166"/>
      <c r="AQ50" s="166"/>
      <c r="AR50" s="166"/>
      <c r="AS50" s="166"/>
      <c r="AT50" s="166"/>
      <c r="AU50" s="166"/>
      <c r="AV50" s="166"/>
      <c r="AW50" s="166"/>
      <c r="AX50" s="166"/>
      <c r="AY50" s="166"/>
      <c r="AZ50" s="166"/>
      <c r="BA50" s="166"/>
      <c r="BB50" s="166"/>
      <c r="BC50" s="306"/>
    </row>
    <row r="51" spans="1:55" x14ac:dyDescent="0.2">
      <c r="A51" s="1121" t="s">
        <v>364</v>
      </c>
      <c r="B51" s="324"/>
      <c r="C51" s="324"/>
      <c r="D51" s="324"/>
      <c r="E51" s="324"/>
      <c r="F51" s="324"/>
      <c r="G51" s="2783"/>
      <c r="H51" s="2784"/>
      <c r="I51" s="2784"/>
      <c r="J51" s="2784"/>
      <c r="K51" s="2784"/>
      <c r="L51" s="2784"/>
      <c r="M51" s="2784"/>
      <c r="N51" s="2784"/>
      <c r="O51" s="2784"/>
      <c r="P51" s="2784"/>
      <c r="Q51" s="2784"/>
      <c r="R51" s="2784"/>
      <c r="S51" s="2784"/>
      <c r="T51" s="2784"/>
      <c r="U51" s="2784"/>
      <c r="V51" s="2784"/>
      <c r="W51" s="2784"/>
      <c r="X51" s="2784"/>
      <c r="Y51" s="2784"/>
      <c r="Z51" s="2784"/>
      <c r="AA51" s="2784"/>
      <c r="AB51" s="2784"/>
      <c r="AC51" s="2784"/>
      <c r="AD51" s="2784"/>
      <c r="AE51" s="2784"/>
      <c r="AF51" s="2784"/>
      <c r="AG51" s="2784"/>
      <c r="AH51" s="2784"/>
      <c r="AI51" s="2784"/>
      <c r="AJ51" s="2784"/>
      <c r="AK51" s="2784"/>
      <c r="AL51" s="2784"/>
      <c r="AM51" s="2784"/>
      <c r="AN51" s="2784"/>
      <c r="AO51" s="2784"/>
      <c r="AP51" s="2784"/>
      <c r="AQ51" s="2784"/>
      <c r="AR51" s="2784"/>
      <c r="AS51" s="2784"/>
      <c r="AT51" s="2784"/>
      <c r="AU51" s="2784"/>
      <c r="AV51" s="2784"/>
      <c r="AW51" s="2784"/>
      <c r="AX51" s="2784"/>
      <c r="AY51" s="2784"/>
      <c r="AZ51" s="2785"/>
      <c r="BA51" s="166"/>
      <c r="BB51" s="166"/>
      <c r="BC51" s="306"/>
    </row>
    <row r="52" spans="1:55" x14ac:dyDescent="0.2">
      <c r="A52" s="1121"/>
      <c r="B52" s="324"/>
      <c r="C52" s="324"/>
      <c r="D52" s="324"/>
      <c r="E52" s="324"/>
      <c r="F52" s="324"/>
      <c r="G52" s="2786"/>
      <c r="H52" s="2787"/>
      <c r="I52" s="2787"/>
      <c r="J52" s="2787"/>
      <c r="K52" s="2787"/>
      <c r="L52" s="2787"/>
      <c r="M52" s="2787"/>
      <c r="N52" s="2787"/>
      <c r="O52" s="2787"/>
      <c r="P52" s="2787"/>
      <c r="Q52" s="2787"/>
      <c r="R52" s="2787"/>
      <c r="S52" s="2787"/>
      <c r="T52" s="2787"/>
      <c r="U52" s="2787"/>
      <c r="V52" s="2787"/>
      <c r="W52" s="2787"/>
      <c r="X52" s="2787"/>
      <c r="Y52" s="2787"/>
      <c r="Z52" s="2787"/>
      <c r="AA52" s="2787"/>
      <c r="AB52" s="2787"/>
      <c r="AC52" s="2787"/>
      <c r="AD52" s="2787"/>
      <c r="AE52" s="2787"/>
      <c r="AF52" s="2787"/>
      <c r="AG52" s="2787"/>
      <c r="AH52" s="2787"/>
      <c r="AI52" s="2787"/>
      <c r="AJ52" s="2787"/>
      <c r="AK52" s="2787"/>
      <c r="AL52" s="2787"/>
      <c r="AM52" s="2787"/>
      <c r="AN52" s="2787"/>
      <c r="AO52" s="2787"/>
      <c r="AP52" s="2787"/>
      <c r="AQ52" s="2787"/>
      <c r="AR52" s="2787"/>
      <c r="AS52" s="2787"/>
      <c r="AT52" s="2787"/>
      <c r="AU52" s="2787"/>
      <c r="AV52" s="2787"/>
      <c r="AW52" s="2787"/>
      <c r="AX52" s="2787"/>
      <c r="AY52" s="2787"/>
      <c r="AZ52" s="2788"/>
      <c r="BA52" s="166"/>
      <c r="BB52" s="166"/>
      <c r="BC52" s="306"/>
    </row>
    <row r="53" spans="1:55" x14ac:dyDescent="0.2">
      <c r="A53" s="1121"/>
      <c r="B53" s="324"/>
      <c r="C53" s="324"/>
      <c r="D53" s="324"/>
      <c r="E53" s="324"/>
      <c r="F53" s="324"/>
      <c r="G53" s="2786"/>
      <c r="H53" s="2787"/>
      <c r="I53" s="2787"/>
      <c r="J53" s="2787"/>
      <c r="K53" s="2787"/>
      <c r="L53" s="2787"/>
      <c r="M53" s="2787"/>
      <c r="N53" s="2787"/>
      <c r="O53" s="2787"/>
      <c r="P53" s="2787"/>
      <c r="Q53" s="2787"/>
      <c r="R53" s="2787"/>
      <c r="S53" s="2787"/>
      <c r="T53" s="2787"/>
      <c r="U53" s="2787"/>
      <c r="V53" s="2787"/>
      <c r="W53" s="2787"/>
      <c r="X53" s="2787"/>
      <c r="Y53" s="2787"/>
      <c r="Z53" s="2787"/>
      <c r="AA53" s="2787"/>
      <c r="AB53" s="2787"/>
      <c r="AC53" s="2787"/>
      <c r="AD53" s="2787"/>
      <c r="AE53" s="2787"/>
      <c r="AF53" s="2787"/>
      <c r="AG53" s="2787"/>
      <c r="AH53" s="2787"/>
      <c r="AI53" s="2787"/>
      <c r="AJ53" s="2787"/>
      <c r="AK53" s="2787"/>
      <c r="AL53" s="2787"/>
      <c r="AM53" s="2787"/>
      <c r="AN53" s="2787"/>
      <c r="AO53" s="2787"/>
      <c r="AP53" s="2787"/>
      <c r="AQ53" s="2787"/>
      <c r="AR53" s="2787"/>
      <c r="AS53" s="2787"/>
      <c r="AT53" s="2787"/>
      <c r="AU53" s="2787"/>
      <c r="AV53" s="2787"/>
      <c r="AW53" s="2787"/>
      <c r="AX53" s="2787"/>
      <c r="AY53" s="2787"/>
      <c r="AZ53" s="2788"/>
      <c r="BA53" s="166"/>
      <c r="BB53" s="166"/>
      <c r="BC53" s="306"/>
    </row>
    <row r="54" spans="1:55" x14ac:dyDescent="0.2">
      <c r="A54" s="374"/>
      <c r="B54" s="324"/>
      <c r="C54" s="324"/>
      <c r="D54" s="324"/>
      <c r="E54" s="324"/>
      <c r="F54" s="324"/>
      <c r="G54" s="2789"/>
      <c r="H54" s="2790"/>
      <c r="I54" s="2790"/>
      <c r="J54" s="2790"/>
      <c r="K54" s="2790"/>
      <c r="L54" s="2790"/>
      <c r="M54" s="2790"/>
      <c r="N54" s="2790"/>
      <c r="O54" s="2790"/>
      <c r="P54" s="2790"/>
      <c r="Q54" s="2790"/>
      <c r="R54" s="2790"/>
      <c r="S54" s="2790"/>
      <c r="T54" s="2790"/>
      <c r="U54" s="2790"/>
      <c r="V54" s="2790"/>
      <c r="W54" s="2790"/>
      <c r="X54" s="2790"/>
      <c r="Y54" s="2790"/>
      <c r="Z54" s="2790"/>
      <c r="AA54" s="2790"/>
      <c r="AB54" s="2790"/>
      <c r="AC54" s="2790"/>
      <c r="AD54" s="2790"/>
      <c r="AE54" s="2790"/>
      <c r="AF54" s="2790"/>
      <c r="AG54" s="2790"/>
      <c r="AH54" s="2790"/>
      <c r="AI54" s="2790"/>
      <c r="AJ54" s="2790"/>
      <c r="AK54" s="2790"/>
      <c r="AL54" s="2790"/>
      <c r="AM54" s="2790"/>
      <c r="AN54" s="2790"/>
      <c r="AO54" s="2790"/>
      <c r="AP54" s="2790"/>
      <c r="AQ54" s="2790"/>
      <c r="AR54" s="2790"/>
      <c r="AS54" s="2790"/>
      <c r="AT54" s="2790"/>
      <c r="AU54" s="2790"/>
      <c r="AV54" s="2790"/>
      <c r="AW54" s="2790"/>
      <c r="AX54" s="2790"/>
      <c r="AY54" s="2790"/>
      <c r="AZ54" s="2791"/>
      <c r="BA54" s="166"/>
      <c r="BB54" s="166"/>
      <c r="BC54" s="306"/>
    </row>
    <row r="55" spans="1:55" x14ac:dyDescent="0.2">
      <c r="A55" s="373"/>
      <c r="B55" s="1117"/>
      <c r="C55" s="1117"/>
      <c r="D55" s="1117"/>
      <c r="E55" s="1117"/>
      <c r="F55" s="1117"/>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166"/>
      <c r="BC55" s="306"/>
    </row>
    <row r="56" spans="1:55" ht="13.5" thickBot="1" x14ac:dyDescent="0.25">
      <c r="A56" s="317"/>
      <c r="B56" s="380"/>
      <c r="C56" s="380"/>
      <c r="D56" s="380"/>
      <c r="E56" s="380"/>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8"/>
      <c r="AL56" s="318"/>
      <c r="AM56" s="318"/>
      <c r="AN56" s="318"/>
      <c r="AO56" s="318"/>
      <c r="AP56" s="318"/>
      <c r="AQ56" s="318"/>
      <c r="AR56" s="318"/>
      <c r="AS56" s="318"/>
      <c r="AT56" s="318"/>
      <c r="AU56" s="318"/>
      <c r="AV56" s="318"/>
      <c r="AW56" s="318"/>
      <c r="AX56" s="318"/>
      <c r="AY56" s="318"/>
      <c r="AZ56" s="318"/>
      <c r="BA56" s="318"/>
      <c r="BB56" s="318"/>
      <c r="BC56" s="319"/>
    </row>
  </sheetData>
  <sheetProtection algorithmName="SHA-512" hashValue="2nhq4vCwCvJug2NMtWbzEVsGecJqszKyNBcz8dL8aq1A9miYMXwSe2gMGohdJJ6PRzP12L/NFkBiK3QlocZDQA==" saltValue="eHf4j0XGEzWgwFQVfRTMAg==" spinCount="100000" sheet="1" objects="1" scenarios="1" selectLockedCells="1"/>
  <mergeCells count="3">
    <mergeCell ref="AL34:AW34"/>
    <mergeCell ref="G3:AZ10"/>
    <mergeCell ref="G51:AZ54"/>
  </mergeCells>
  <phoneticPr fontId="0" type="noConversion"/>
  <printOptions horizontalCentered="1"/>
  <pageMargins left="0.75" right="0.75" top="0.5" bottom="0.5" header="0.5" footer="0.5"/>
  <pageSetup scale="89"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41" r:id="rId4" name="Check Box 1">
              <controlPr defaultSize="0" autoFill="0" autoLine="0" autoPict="0">
                <anchor moveWithCells="1">
                  <from>
                    <xdr:col>39</xdr:col>
                    <xdr:colOff>38100</xdr:colOff>
                    <xdr:row>12</xdr:row>
                    <xdr:rowOff>9525</xdr:rowOff>
                  </from>
                  <to>
                    <xdr:col>41</xdr:col>
                    <xdr:colOff>57150</xdr:colOff>
                    <xdr:row>13</xdr:row>
                    <xdr:rowOff>19050</xdr:rowOff>
                  </to>
                </anchor>
              </controlPr>
            </control>
          </mc:Choice>
        </mc:AlternateContent>
        <mc:AlternateContent xmlns:mc="http://schemas.openxmlformats.org/markup-compatibility/2006">
          <mc:Choice Requires="x14">
            <control shapeId="10242" r:id="rId5" name="Check Box 2">
              <controlPr defaultSize="0" autoFill="0" autoLine="0" autoPict="0">
                <anchor moveWithCells="1">
                  <from>
                    <xdr:col>43</xdr:col>
                    <xdr:colOff>19050</xdr:colOff>
                    <xdr:row>12</xdr:row>
                    <xdr:rowOff>9525</xdr:rowOff>
                  </from>
                  <to>
                    <xdr:col>45</xdr:col>
                    <xdr:colOff>38100</xdr:colOff>
                    <xdr:row>13</xdr:row>
                    <xdr:rowOff>19050</xdr:rowOff>
                  </to>
                </anchor>
              </controlPr>
            </control>
          </mc:Choice>
        </mc:AlternateContent>
        <mc:AlternateContent xmlns:mc="http://schemas.openxmlformats.org/markup-compatibility/2006">
          <mc:Choice Requires="x14">
            <control shapeId="10243" r:id="rId6" name="Check Box 3">
              <controlPr defaultSize="0" autoFill="0" autoLine="0" autoPict="0">
                <anchor moveWithCells="1">
                  <from>
                    <xdr:col>39</xdr:col>
                    <xdr:colOff>47625</xdr:colOff>
                    <xdr:row>15</xdr:row>
                    <xdr:rowOff>9525</xdr:rowOff>
                  </from>
                  <to>
                    <xdr:col>41</xdr:col>
                    <xdr:colOff>57150</xdr:colOff>
                    <xdr:row>16</xdr:row>
                    <xdr:rowOff>19050</xdr:rowOff>
                  </to>
                </anchor>
              </controlPr>
            </control>
          </mc:Choice>
        </mc:AlternateContent>
        <mc:AlternateContent xmlns:mc="http://schemas.openxmlformats.org/markup-compatibility/2006">
          <mc:Choice Requires="x14">
            <control shapeId="10244" r:id="rId7" name="Check Box 4">
              <controlPr defaultSize="0" autoFill="0" autoLine="0" autoPict="0">
                <anchor moveWithCells="1">
                  <from>
                    <xdr:col>43</xdr:col>
                    <xdr:colOff>38100</xdr:colOff>
                    <xdr:row>15</xdr:row>
                    <xdr:rowOff>9525</xdr:rowOff>
                  </from>
                  <to>
                    <xdr:col>45</xdr:col>
                    <xdr:colOff>57150</xdr:colOff>
                    <xdr:row>16</xdr:row>
                    <xdr:rowOff>19050</xdr:rowOff>
                  </to>
                </anchor>
              </controlPr>
            </control>
          </mc:Choice>
        </mc:AlternateContent>
        <mc:AlternateContent xmlns:mc="http://schemas.openxmlformats.org/markup-compatibility/2006">
          <mc:Choice Requires="x14">
            <control shapeId="10245" r:id="rId8" name="Check Box 5">
              <controlPr defaultSize="0" autoFill="0" autoLine="0" autoPict="0">
                <anchor moveWithCells="1">
                  <from>
                    <xdr:col>47</xdr:col>
                    <xdr:colOff>19050</xdr:colOff>
                    <xdr:row>15</xdr:row>
                    <xdr:rowOff>9525</xdr:rowOff>
                  </from>
                  <to>
                    <xdr:col>49</xdr:col>
                    <xdr:colOff>38100</xdr:colOff>
                    <xdr:row>16</xdr:row>
                    <xdr:rowOff>19050</xdr:rowOff>
                  </to>
                </anchor>
              </controlPr>
            </control>
          </mc:Choice>
        </mc:AlternateContent>
        <mc:AlternateContent xmlns:mc="http://schemas.openxmlformats.org/markup-compatibility/2006">
          <mc:Choice Requires="x14">
            <control shapeId="10247" r:id="rId9" name="Check Box 7">
              <controlPr defaultSize="0" autoFill="0" autoLine="0" autoPict="0">
                <anchor moveWithCells="1">
                  <from>
                    <xdr:col>39</xdr:col>
                    <xdr:colOff>66675</xdr:colOff>
                    <xdr:row>20</xdr:row>
                    <xdr:rowOff>0</xdr:rowOff>
                  </from>
                  <to>
                    <xdr:col>41</xdr:col>
                    <xdr:colOff>85725</xdr:colOff>
                    <xdr:row>21</xdr:row>
                    <xdr:rowOff>9525</xdr:rowOff>
                  </to>
                </anchor>
              </controlPr>
            </control>
          </mc:Choice>
        </mc:AlternateContent>
        <mc:AlternateContent xmlns:mc="http://schemas.openxmlformats.org/markup-compatibility/2006">
          <mc:Choice Requires="x14">
            <control shapeId="10248" r:id="rId10" name="Check Box 8">
              <controlPr defaultSize="0" autoFill="0" autoLine="0" autoPict="0">
                <anchor moveWithCells="1">
                  <from>
                    <xdr:col>43</xdr:col>
                    <xdr:colOff>57150</xdr:colOff>
                    <xdr:row>20</xdr:row>
                    <xdr:rowOff>0</xdr:rowOff>
                  </from>
                  <to>
                    <xdr:col>45</xdr:col>
                    <xdr:colOff>66675</xdr:colOff>
                    <xdr:row>21</xdr:row>
                    <xdr:rowOff>9525</xdr:rowOff>
                  </to>
                </anchor>
              </controlPr>
            </control>
          </mc:Choice>
        </mc:AlternateContent>
        <mc:AlternateContent xmlns:mc="http://schemas.openxmlformats.org/markup-compatibility/2006">
          <mc:Choice Requires="x14">
            <control shapeId="10249" r:id="rId11" name="Check Box 9">
              <controlPr defaultSize="0" autoFill="0" autoLine="0" autoPict="0">
                <anchor moveWithCells="1">
                  <from>
                    <xdr:col>39</xdr:col>
                    <xdr:colOff>76200</xdr:colOff>
                    <xdr:row>24</xdr:row>
                    <xdr:rowOff>9525</xdr:rowOff>
                  </from>
                  <to>
                    <xdr:col>41</xdr:col>
                    <xdr:colOff>95250</xdr:colOff>
                    <xdr:row>25</xdr:row>
                    <xdr:rowOff>19050</xdr:rowOff>
                  </to>
                </anchor>
              </controlPr>
            </control>
          </mc:Choice>
        </mc:AlternateContent>
        <mc:AlternateContent xmlns:mc="http://schemas.openxmlformats.org/markup-compatibility/2006">
          <mc:Choice Requires="x14">
            <control shapeId="10250" r:id="rId12" name="Check Box 10">
              <controlPr defaultSize="0" autoFill="0" autoLine="0" autoPict="0">
                <anchor moveWithCells="1">
                  <from>
                    <xdr:col>43</xdr:col>
                    <xdr:colOff>66675</xdr:colOff>
                    <xdr:row>24</xdr:row>
                    <xdr:rowOff>9525</xdr:rowOff>
                  </from>
                  <to>
                    <xdr:col>45</xdr:col>
                    <xdr:colOff>85725</xdr:colOff>
                    <xdr:row>25</xdr:row>
                    <xdr:rowOff>19050</xdr:rowOff>
                  </to>
                </anchor>
              </controlPr>
            </control>
          </mc:Choice>
        </mc:AlternateContent>
        <mc:AlternateContent xmlns:mc="http://schemas.openxmlformats.org/markup-compatibility/2006">
          <mc:Choice Requires="x14">
            <control shapeId="10252" r:id="rId13" name="Check Box 12">
              <controlPr defaultSize="0" autoFill="0" autoLine="0" autoPict="0">
                <anchor moveWithCells="1">
                  <from>
                    <xdr:col>39</xdr:col>
                    <xdr:colOff>57150</xdr:colOff>
                    <xdr:row>26</xdr:row>
                    <xdr:rowOff>9525</xdr:rowOff>
                  </from>
                  <to>
                    <xdr:col>41</xdr:col>
                    <xdr:colOff>66675</xdr:colOff>
                    <xdr:row>27</xdr:row>
                    <xdr:rowOff>19050</xdr:rowOff>
                  </to>
                </anchor>
              </controlPr>
            </control>
          </mc:Choice>
        </mc:AlternateContent>
        <mc:AlternateContent xmlns:mc="http://schemas.openxmlformats.org/markup-compatibility/2006">
          <mc:Choice Requires="x14">
            <control shapeId="10253" r:id="rId14" name="Check Box 13">
              <controlPr defaultSize="0" autoFill="0" autoLine="0" autoPict="0">
                <anchor moveWithCells="1">
                  <from>
                    <xdr:col>43</xdr:col>
                    <xdr:colOff>57150</xdr:colOff>
                    <xdr:row>26</xdr:row>
                    <xdr:rowOff>9525</xdr:rowOff>
                  </from>
                  <to>
                    <xdr:col>45</xdr:col>
                    <xdr:colOff>76200</xdr:colOff>
                    <xdr:row>27</xdr:row>
                    <xdr:rowOff>19050</xdr:rowOff>
                  </to>
                </anchor>
              </controlPr>
            </control>
          </mc:Choice>
        </mc:AlternateContent>
        <mc:AlternateContent xmlns:mc="http://schemas.openxmlformats.org/markup-compatibility/2006">
          <mc:Choice Requires="x14">
            <control shapeId="10254" r:id="rId15" name="Check Box 14">
              <controlPr defaultSize="0" autoFill="0" autoLine="0" autoPict="0">
                <anchor moveWithCells="1">
                  <from>
                    <xdr:col>39</xdr:col>
                    <xdr:colOff>57150</xdr:colOff>
                    <xdr:row>28</xdr:row>
                    <xdr:rowOff>19050</xdr:rowOff>
                  </from>
                  <to>
                    <xdr:col>41</xdr:col>
                    <xdr:colOff>66675</xdr:colOff>
                    <xdr:row>29</xdr:row>
                    <xdr:rowOff>28575</xdr:rowOff>
                  </to>
                </anchor>
              </controlPr>
            </control>
          </mc:Choice>
        </mc:AlternateContent>
        <mc:AlternateContent xmlns:mc="http://schemas.openxmlformats.org/markup-compatibility/2006">
          <mc:Choice Requires="x14">
            <control shapeId="10255" r:id="rId16" name="Check Box 15">
              <controlPr defaultSize="0" autoFill="0" autoLine="0" autoPict="0">
                <anchor>
                  <from>
                    <xdr:col>43</xdr:col>
                    <xdr:colOff>66675</xdr:colOff>
                    <xdr:row>28</xdr:row>
                    <xdr:rowOff>9525</xdr:rowOff>
                  </from>
                  <to>
                    <xdr:col>45</xdr:col>
                    <xdr:colOff>85725</xdr:colOff>
                    <xdr:row>29</xdr:row>
                    <xdr:rowOff>19050</xdr:rowOff>
                  </to>
                </anchor>
              </controlPr>
            </control>
          </mc:Choice>
        </mc:AlternateContent>
        <mc:AlternateContent xmlns:mc="http://schemas.openxmlformats.org/markup-compatibility/2006">
          <mc:Choice Requires="x14">
            <control shapeId="10256" r:id="rId17" name="Check Box 16">
              <controlPr defaultSize="0" autoFill="0" autoLine="0" autoPict="0">
                <anchor moveWithCells="1">
                  <from>
                    <xdr:col>39</xdr:col>
                    <xdr:colOff>66675</xdr:colOff>
                    <xdr:row>45</xdr:row>
                    <xdr:rowOff>19050</xdr:rowOff>
                  </from>
                  <to>
                    <xdr:col>41</xdr:col>
                    <xdr:colOff>85725</xdr:colOff>
                    <xdr:row>46</xdr:row>
                    <xdr:rowOff>28575</xdr:rowOff>
                  </to>
                </anchor>
              </controlPr>
            </control>
          </mc:Choice>
        </mc:AlternateContent>
        <mc:AlternateContent xmlns:mc="http://schemas.openxmlformats.org/markup-compatibility/2006">
          <mc:Choice Requires="x14">
            <control shapeId="10257" r:id="rId18" name="Check Box 17">
              <controlPr defaultSize="0" autoFill="0" autoLine="0" autoPict="0">
                <anchor moveWithCells="1">
                  <from>
                    <xdr:col>43</xdr:col>
                    <xdr:colOff>66675</xdr:colOff>
                    <xdr:row>45</xdr:row>
                    <xdr:rowOff>9525</xdr:rowOff>
                  </from>
                  <to>
                    <xdr:col>45</xdr:col>
                    <xdr:colOff>85725</xdr:colOff>
                    <xdr:row>46</xdr:row>
                    <xdr:rowOff>19050</xdr:rowOff>
                  </to>
                </anchor>
              </controlPr>
            </control>
          </mc:Choice>
        </mc:AlternateContent>
        <mc:AlternateContent xmlns:mc="http://schemas.openxmlformats.org/markup-compatibility/2006">
          <mc:Choice Requires="x14">
            <control shapeId="10795" r:id="rId19" name="Check Box 555">
              <controlPr defaultSize="0" autoFill="0" autoLine="0" autoPict="0">
                <anchor moveWithCells="1">
                  <from>
                    <xdr:col>40</xdr:col>
                    <xdr:colOff>57150</xdr:colOff>
                    <xdr:row>41</xdr:row>
                    <xdr:rowOff>9525</xdr:rowOff>
                  </from>
                  <to>
                    <xdr:col>42</xdr:col>
                    <xdr:colOff>76200</xdr:colOff>
                    <xdr:row>42</xdr:row>
                    <xdr:rowOff>19050</xdr:rowOff>
                  </to>
                </anchor>
              </controlPr>
            </control>
          </mc:Choice>
        </mc:AlternateContent>
      </controls>
    </mc:Choice>
  </mc:AlternateConten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62">
    <pageSetUpPr fitToPage="1"/>
  </sheetPr>
  <dimension ref="A1:BG57"/>
  <sheetViews>
    <sheetView zoomScale="90" zoomScaleNormal="90" workbookViewId="0">
      <selection activeCell="E21" sqref="E21:BC25"/>
    </sheetView>
  </sheetViews>
  <sheetFormatPr defaultColWidth="9.28515625" defaultRowHeight="12.75" x14ac:dyDescent="0.2"/>
  <cols>
    <col min="1" max="3" width="1.5703125" style="160" customWidth="1"/>
    <col min="4" max="5" width="1.7109375" style="160" customWidth="1"/>
    <col min="6" max="15" width="1.5703125" style="160" customWidth="1"/>
    <col min="16" max="16" width="1.7109375" style="160" customWidth="1"/>
    <col min="17" max="25" width="1.5703125" style="160" customWidth="1"/>
    <col min="26" max="26" width="1.7109375" style="160" customWidth="1"/>
    <col min="27" max="27" width="2" style="160" customWidth="1"/>
    <col min="28" max="30" width="1.5703125" style="160" customWidth="1"/>
    <col min="31" max="32" width="1.7109375" style="160" customWidth="1"/>
    <col min="33" max="62" width="1.5703125" style="160" customWidth="1"/>
    <col min="63" max="16384" width="9.28515625" style="160"/>
  </cols>
  <sheetData>
    <row r="1" spans="1:59" x14ac:dyDescent="0.2">
      <c r="A1" s="401" t="s">
        <v>1802</v>
      </c>
      <c r="B1" s="402"/>
      <c r="C1" s="402"/>
      <c r="D1" s="402" t="s">
        <v>1803</v>
      </c>
      <c r="E1" s="402"/>
      <c r="F1" s="402"/>
      <c r="G1" s="402"/>
      <c r="H1" s="402"/>
      <c r="I1" s="402"/>
      <c r="J1" s="402"/>
      <c r="K1" s="402"/>
      <c r="L1" s="402"/>
      <c r="M1" s="402"/>
      <c r="N1" s="402"/>
      <c r="O1" s="402"/>
      <c r="P1" s="402"/>
      <c r="Q1" s="402"/>
      <c r="R1" s="402"/>
      <c r="S1" s="402"/>
      <c r="T1" s="402"/>
      <c r="U1" s="402"/>
      <c r="V1" s="403"/>
      <c r="W1" s="403"/>
      <c r="X1" s="403"/>
      <c r="Y1" s="403"/>
      <c r="Z1" s="403"/>
      <c r="AA1" s="403"/>
      <c r="AB1" s="403"/>
      <c r="AC1" s="403"/>
      <c r="AD1" s="403"/>
      <c r="AE1" s="403"/>
      <c r="AF1" s="403"/>
      <c r="AG1" s="403"/>
      <c r="AH1" s="403"/>
      <c r="AI1" s="403"/>
      <c r="AJ1" s="403"/>
      <c r="AK1" s="403"/>
      <c r="AL1" s="403"/>
      <c r="AM1" s="403"/>
      <c r="AN1" s="403"/>
      <c r="AO1" s="403"/>
      <c r="AP1" s="403"/>
      <c r="AQ1" s="403"/>
      <c r="AR1" s="403"/>
      <c r="AS1" s="403"/>
      <c r="AT1" s="403"/>
      <c r="AU1" s="403"/>
      <c r="AV1" s="403"/>
      <c r="AW1" s="403"/>
      <c r="AX1" s="403"/>
      <c r="AY1" s="403"/>
      <c r="AZ1" s="403"/>
      <c r="BA1" s="403"/>
      <c r="BB1" s="403"/>
      <c r="BC1" s="403"/>
      <c r="BD1" s="403"/>
      <c r="BE1" s="403"/>
      <c r="BF1" s="403"/>
      <c r="BG1" s="404"/>
    </row>
    <row r="2" spans="1:59" x14ac:dyDescent="0.2">
      <c r="A2" s="405"/>
      <c r="BG2" s="406"/>
    </row>
    <row r="3" spans="1:59" x14ac:dyDescent="0.2">
      <c r="A3" s="405"/>
      <c r="D3" s="160" t="s">
        <v>1804</v>
      </c>
      <c r="BG3" s="406"/>
    </row>
    <row r="4" spans="1:59" x14ac:dyDescent="0.2">
      <c r="A4" s="405"/>
      <c r="BG4" s="406"/>
    </row>
    <row r="5" spans="1:59" x14ac:dyDescent="0.2">
      <c r="A5" s="405"/>
      <c r="D5" s="112"/>
      <c r="F5" s="160" t="s">
        <v>1707</v>
      </c>
      <c r="Z5" s="112"/>
      <c r="AB5" s="160" t="s">
        <v>1805</v>
      </c>
      <c r="BG5" s="406"/>
    </row>
    <row r="6" spans="1:59" x14ac:dyDescent="0.2">
      <c r="A6" s="405"/>
      <c r="BG6" s="406"/>
    </row>
    <row r="7" spans="1:59" x14ac:dyDescent="0.2">
      <c r="A7" s="405"/>
      <c r="D7" s="112"/>
      <c r="F7" s="160" t="s">
        <v>1806</v>
      </c>
      <c r="Z7" s="112"/>
      <c r="AB7" s="160" t="s">
        <v>1807</v>
      </c>
      <c r="BG7" s="406"/>
    </row>
    <row r="8" spans="1:59" x14ac:dyDescent="0.2">
      <c r="A8" s="405"/>
      <c r="BG8" s="406"/>
    </row>
    <row r="9" spans="1:59" x14ac:dyDescent="0.2">
      <c r="A9" s="405"/>
      <c r="D9" s="112"/>
      <c r="F9" s="160" t="s">
        <v>1808</v>
      </c>
      <c r="Z9" s="112"/>
      <c r="AB9" s="160" t="s">
        <v>1809</v>
      </c>
      <c r="BG9" s="406"/>
    </row>
    <row r="10" spans="1:59" x14ac:dyDescent="0.2">
      <c r="A10" s="405"/>
      <c r="F10" s="160" t="s">
        <v>1810</v>
      </c>
      <c r="BG10" s="406"/>
    </row>
    <row r="11" spans="1:59" x14ac:dyDescent="0.2">
      <c r="A11" s="405"/>
      <c r="BG11" s="406"/>
    </row>
    <row r="12" spans="1:59" x14ac:dyDescent="0.2">
      <c r="A12" s="407" t="s">
        <v>1811</v>
      </c>
      <c r="B12" s="399"/>
      <c r="C12" s="399"/>
      <c r="D12" s="399" t="s">
        <v>1812</v>
      </c>
      <c r="E12" s="399"/>
      <c r="F12" s="399"/>
      <c r="G12" s="399"/>
      <c r="H12" s="399"/>
      <c r="I12" s="399"/>
      <c r="J12" s="399"/>
      <c r="K12" s="399"/>
      <c r="BG12" s="406"/>
    </row>
    <row r="13" spans="1:59" x14ac:dyDescent="0.2">
      <c r="A13" s="405"/>
      <c r="BG13" s="406"/>
    </row>
    <row r="14" spans="1:59" x14ac:dyDescent="0.2">
      <c r="A14" s="405"/>
      <c r="D14" s="160" t="s">
        <v>1813</v>
      </c>
      <c r="BG14" s="406"/>
    </row>
    <row r="15" spans="1:59" x14ac:dyDescent="0.2">
      <c r="A15" s="405"/>
      <c r="D15" s="160" t="s">
        <v>1814</v>
      </c>
      <c r="BG15" s="406"/>
    </row>
    <row r="16" spans="1:59" x14ac:dyDescent="0.2">
      <c r="A16" s="405"/>
      <c r="BG16" s="406"/>
    </row>
    <row r="17" spans="1:59" x14ac:dyDescent="0.2">
      <c r="A17" s="405"/>
      <c r="D17" s="160" t="s">
        <v>1815</v>
      </c>
      <c r="BG17" s="406"/>
    </row>
    <row r="18" spans="1:59" x14ac:dyDescent="0.2">
      <c r="A18" s="405"/>
      <c r="D18" s="160" t="s">
        <v>1816</v>
      </c>
      <c r="BG18" s="406"/>
    </row>
    <row r="19" spans="1:59" x14ac:dyDescent="0.2">
      <c r="A19" s="405"/>
      <c r="BG19" s="406"/>
    </row>
    <row r="20" spans="1:59" x14ac:dyDescent="0.2">
      <c r="A20" s="405"/>
      <c r="E20" s="399" t="s">
        <v>1817</v>
      </c>
      <c r="F20" s="399" t="s">
        <v>1818</v>
      </c>
      <c r="BG20" s="406"/>
    </row>
    <row r="21" spans="1:59" x14ac:dyDescent="0.2">
      <c r="A21" s="405"/>
      <c r="E21" s="2792"/>
      <c r="F21" s="2793"/>
      <c r="G21" s="2793"/>
      <c r="H21" s="2793"/>
      <c r="I21" s="2793"/>
      <c r="J21" s="2793"/>
      <c r="K21" s="2793"/>
      <c r="L21" s="2793"/>
      <c r="M21" s="2793"/>
      <c r="N21" s="2793"/>
      <c r="O21" s="2793"/>
      <c r="P21" s="2793"/>
      <c r="Q21" s="2793"/>
      <c r="R21" s="2793"/>
      <c r="S21" s="2793"/>
      <c r="T21" s="2793"/>
      <c r="U21" s="2793"/>
      <c r="V21" s="2793"/>
      <c r="W21" s="2793"/>
      <c r="X21" s="2793"/>
      <c r="Y21" s="2793"/>
      <c r="Z21" s="2793"/>
      <c r="AA21" s="2793"/>
      <c r="AB21" s="2793"/>
      <c r="AC21" s="2793"/>
      <c r="AD21" s="2793"/>
      <c r="AE21" s="2793"/>
      <c r="AF21" s="2793"/>
      <c r="AG21" s="2793"/>
      <c r="AH21" s="2793"/>
      <c r="AI21" s="2793"/>
      <c r="AJ21" s="2793"/>
      <c r="AK21" s="2793"/>
      <c r="AL21" s="2793"/>
      <c r="AM21" s="2793"/>
      <c r="AN21" s="2793"/>
      <c r="AO21" s="2793"/>
      <c r="AP21" s="2793"/>
      <c r="AQ21" s="2793"/>
      <c r="AR21" s="2793"/>
      <c r="AS21" s="2793"/>
      <c r="AT21" s="2793"/>
      <c r="AU21" s="2793"/>
      <c r="AV21" s="2793"/>
      <c r="AW21" s="2793"/>
      <c r="AX21" s="2793"/>
      <c r="AY21" s="2793"/>
      <c r="AZ21" s="2793"/>
      <c r="BA21" s="2793"/>
      <c r="BB21" s="2793"/>
      <c r="BC21" s="2794"/>
      <c r="BG21" s="406"/>
    </row>
    <row r="22" spans="1:59" x14ac:dyDescent="0.2">
      <c r="A22" s="405"/>
      <c r="E22" s="2795"/>
      <c r="F22" s="2796"/>
      <c r="G22" s="2796"/>
      <c r="H22" s="2796"/>
      <c r="I22" s="2796"/>
      <c r="J22" s="2796"/>
      <c r="K22" s="2796"/>
      <c r="L22" s="2796"/>
      <c r="M22" s="2796"/>
      <c r="N22" s="2796"/>
      <c r="O22" s="2796"/>
      <c r="P22" s="2796"/>
      <c r="Q22" s="2796"/>
      <c r="R22" s="2796"/>
      <c r="S22" s="2796"/>
      <c r="T22" s="2796"/>
      <c r="U22" s="2796"/>
      <c r="V22" s="2796"/>
      <c r="W22" s="2796"/>
      <c r="X22" s="2796"/>
      <c r="Y22" s="2796"/>
      <c r="Z22" s="2796"/>
      <c r="AA22" s="2796"/>
      <c r="AB22" s="2796"/>
      <c r="AC22" s="2796"/>
      <c r="AD22" s="2796"/>
      <c r="AE22" s="2796"/>
      <c r="AF22" s="2796"/>
      <c r="AG22" s="2796"/>
      <c r="AH22" s="2796"/>
      <c r="AI22" s="2796"/>
      <c r="AJ22" s="2796"/>
      <c r="AK22" s="2796"/>
      <c r="AL22" s="2796"/>
      <c r="AM22" s="2796"/>
      <c r="AN22" s="2796"/>
      <c r="AO22" s="2796"/>
      <c r="AP22" s="2796"/>
      <c r="AQ22" s="2796"/>
      <c r="AR22" s="2796"/>
      <c r="AS22" s="2796"/>
      <c r="AT22" s="2796"/>
      <c r="AU22" s="2796"/>
      <c r="AV22" s="2796"/>
      <c r="AW22" s="2796"/>
      <c r="AX22" s="2796"/>
      <c r="AY22" s="2796"/>
      <c r="AZ22" s="2796"/>
      <c r="BA22" s="2796"/>
      <c r="BB22" s="2796"/>
      <c r="BC22" s="2797"/>
      <c r="BG22" s="406"/>
    </row>
    <row r="23" spans="1:59" x14ac:dyDescent="0.2">
      <c r="A23" s="405"/>
      <c r="E23" s="2795"/>
      <c r="F23" s="2796"/>
      <c r="G23" s="2796"/>
      <c r="H23" s="2796"/>
      <c r="I23" s="2796"/>
      <c r="J23" s="2796"/>
      <c r="K23" s="2796"/>
      <c r="L23" s="2796"/>
      <c r="M23" s="2796"/>
      <c r="N23" s="2796"/>
      <c r="O23" s="2796"/>
      <c r="P23" s="2796"/>
      <c r="Q23" s="2796"/>
      <c r="R23" s="2796"/>
      <c r="S23" s="2796"/>
      <c r="T23" s="2796"/>
      <c r="U23" s="2796"/>
      <c r="V23" s="2796"/>
      <c r="W23" s="2796"/>
      <c r="X23" s="2796"/>
      <c r="Y23" s="2796"/>
      <c r="Z23" s="2796"/>
      <c r="AA23" s="2796"/>
      <c r="AB23" s="2796"/>
      <c r="AC23" s="2796"/>
      <c r="AD23" s="2796"/>
      <c r="AE23" s="2796"/>
      <c r="AF23" s="2796"/>
      <c r="AG23" s="2796"/>
      <c r="AH23" s="2796"/>
      <c r="AI23" s="2796"/>
      <c r="AJ23" s="2796"/>
      <c r="AK23" s="2796"/>
      <c r="AL23" s="2796"/>
      <c r="AM23" s="2796"/>
      <c r="AN23" s="2796"/>
      <c r="AO23" s="2796"/>
      <c r="AP23" s="2796"/>
      <c r="AQ23" s="2796"/>
      <c r="AR23" s="2796"/>
      <c r="AS23" s="2796"/>
      <c r="AT23" s="2796"/>
      <c r="AU23" s="2796"/>
      <c r="AV23" s="2796"/>
      <c r="AW23" s="2796"/>
      <c r="AX23" s="2796"/>
      <c r="AY23" s="2796"/>
      <c r="AZ23" s="2796"/>
      <c r="BA23" s="2796"/>
      <c r="BB23" s="2796"/>
      <c r="BC23" s="2797"/>
      <c r="BG23" s="406"/>
    </row>
    <row r="24" spans="1:59" x14ac:dyDescent="0.2">
      <c r="A24" s="405"/>
      <c r="E24" s="2795"/>
      <c r="F24" s="2796"/>
      <c r="G24" s="2796"/>
      <c r="H24" s="2796"/>
      <c r="I24" s="2796"/>
      <c r="J24" s="2796"/>
      <c r="K24" s="2796"/>
      <c r="L24" s="2796"/>
      <c r="M24" s="2796"/>
      <c r="N24" s="2796"/>
      <c r="O24" s="2796"/>
      <c r="P24" s="2796"/>
      <c r="Q24" s="2796"/>
      <c r="R24" s="2796"/>
      <c r="S24" s="2796"/>
      <c r="T24" s="2796"/>
      <c r="U24" s="2796"/>
      <c r="V24" s="2796"/>
      <c r="W24" s="2796"/>
      <c r="X24" s="2796"/>
      <c r="Y24" s="2796"/>
      <c r="Z24" s="2796"/>
      <c r="AA24" s="2796"/>
      <c r="AB24" s="2796"/>
      <c r="AC24" s="2796"/>
      <c r="AD24" s="2796"/>
      <c r="AE24" s="2796"/>
      <c r="AF24" s="2796"/>
      <c r="AG24" s="2796"/>
      <c r="AH24" s="2796"/>
      <c r="AI24" s="2796"/>
      <c r="AJ24" s="2796"/>
      <c r="AK24" s="2796"/>
      <c r="AL24" s="2796"/>
      <c r="AM24" s="2796"/>
      <c r="AN24" s="2796"/>
      <c r="AO24" s="2796"/>
      <c r="AP24" s="2796"/>
      <c r="AQ24" s="2796"/>
      <c r="AR24" s="2796"/>
      <c r="AS24" s="2796"/>
      <c r="AT24" s="2796"/>
      <c r="AU24" s="2796"/>
      <c r="AV24" s="2796"/>
      <c r="AW24" s="2796"/>
      <c r="AX24" s="2796"/>
      <c r="AY24" s="2796"/>
      <c r="AZ24" s="2796"/>
      <c r="BA24" s="2796"/>
      <c r="BB24" s="2796"/>
      <c r="BC24" s="2797"/>
      <c r="BG24" s="406"/>
    </row>
    <row r="25" spans="1:59" x14ac:dyDescent="0.2">
      <c r="A25" s="405"/>
      <c r="E25" s="2798"/>
      <c r="F25" s="2799"/>
      <c r="G25" s="2799"/>
      <c r="H25" s="2799"/>
      <c r="I25" s="2799"/>
      <c r="J25" s="2799"/>
      <c r="K25" s="2799"/>
      <c r="L25" s="2799"/>
      <c r="M25" s="2799"/>
      <c r="N25" s="2799"/>
      <c r="O25" s="2799"/>
      <c r="P25" s="2799"/>
      <c r="Q25" s="2799"/>
      <c r="R25" s="2799"/>
      <c r="S25" s="2799"/>
      <c r="T25" s="2799"/>
      <c r="U25" s="2799"/>
      <c r="V25" s="2799"/>
      <c r="W25" s="2799"/>
      <c r="X25" s="2799"/>
      <c r="Y25" s="2799"/>
      <c r="Z25" s="2799"/>
      <c r="AA25" s="2799"/>
      <c r="AB25" s="2799"/>
      <c r="AC25" s="2799"/>
      <c r="AD25" s="2799"/>
      <c r="AE25" s="2799"/>
      <c r="AF25" s="2799"/>
      <c r="AG25" s="2799"/>
      <c r="AH25" s="2799"/>
      <c r="AI25" s="2799"/>
      <c r="AJ25" s="2799"/>
      <c r="AK25" s="2799"/>
      <c r="AL25" s="2799"/>
      <c r="AM25" s="2799"/>
      <c r="AN25" s="2799"/>
      <c r="AO25" s="2799"/>
      <c r="AP25" s="2799"/>
      <c r="AQ25" s="2799"/>
      <c r="AR25" s="2799"/>
      <c r="AS25" s="2799"/>
      <c r="AT25" s="2799"/>
      <c r="AU25" s="2799"/>
      <c r="AV25" s="2799"/>
      <c r="AW25" s="2799"/>
      <c r="AX25" s="2799"/>
      <c r="AY25" s="2799"/>
      <c r="AZ25" s="2799"/>
      <c r="BA25" s="2799"/>
      <c r="BB25" s="2799"/>
      <c r="BC25" s="2800"/>
      <c r="BG25" s="406"/>
    </row>
    <row r="26" spans="1:59" x14ac:dyDescent="0.2">
      <c r="A26" s="405"/>
      <c r="BG26" s="406"/>
    </row>
    <row r="27" spans="1:59" x14ac:dyDescent="0.2">
      <c r="A27" s="405"/>
      <c r="D27" s="400"/>
      <c r="E27" s="399" t="s">
        <v>1034</v>
      </c>
      <c r="F27" s="399" t="s">
        <v>1819</v>
      </c>
      <c r="AA27" s="399" t="s">
        <v>1038</v>
      </c>
      <c r="AB27" s="399" t="s">
        <v>1820</v>
      </c>
      <c r="BG27" s="406"/>
    </row>
    <row r="28" spans="1:59" x14ac:dyDescent="0.2">
      <c r="A28" s="405"/>
      <c r="F28" s="112"/>
      <c r="H28" s="2283"/>
      <c r="I28" s="2801"/>
      <c r="J28" s="160" t="s">
        <v>573</v>
      </c>
      <c r="K28" s="160" t="s">
        <v>1821</v>
      </c>
      <c r="AB28" s="112"/>
      <c r="AD28" s="2283"/>
      <c r="AE28" s="2801"/>
      <c r="AG28" s="160" t="s">
        <v>1822</v>
      </c>
      <c r="BG28" s="406"/>
    </row>
    <row r="29" spans="1:59" x14ac:dyDescent="0.2">
      <c r="A29" s="405"/>
      <c r="F29" s="112"/>
      <c r="H29" s="160" t="s">
        <v>1823</v>
      </c>
      <c r="AB29" s="112"/>
      <c r="AD29" s="2283"/>
      <c r="AE29" s="2801"/>
      <c r="AG29" s="160" t="s">
        <v>1824</v>
      </c>
      <c r="BG29" s="406"/>
    </row>
    <row r="30" spans="1:59" x14ac:dyDescent="0.2">
      <c r="A30" s="405"/>
      <c r="F30" s="112"/>
      <c r="H30" s="160" t="s">
        <v>1825</v>
      </c>
      <c r="BG30" s="406"/>
    </row>
    <row r="31" spans="1:59" x14ac:dyDescent="0.2">
      <c r="A31" s="405"/>
      <c r="BG31" s="406"/>
    </row>
    <row r="32" spans="1:59" x14ac:dyDescent="0.2">
      <c r="A32" s="405"/>
      <c r="E32" s="399" t="s">
        <v>1049</v>
      </c>
      <c r="F32" s="399" t="s">
        <v>1826</v>
      </c>
      <c r="AA32" s="399" t="s">
        <v>1057</v>
      </c>
      <c r="AB32" s="399" t="s">
        <v>1827</v>
      </c>
      <c r="BG32" s="406"/>
    </row>
    <row r="33" spans="1:59" x14ac:dyDescent="0.2">
      <c r="A33" s="405"/>
      <c r="F33" s="112"/>
      <c r="H33" s="160" t="s">
        <v>1828</v>
      </c>
      <c r="AB33" s="112"/>
      <c r="AD33" s="160" t="s">
        <v>1829</v>
      </c>
      <c r="BG33" s="406"/>
    </row>
    <row r="34" spans="1:59" x14ac:dyDescent="0.2">
      <c r="A34" s="405"/>
      <c r="F34" s="112"/>
      <c r="H34" s="160" t="s">
        <v>1830</v>
      </c>
      <c r="AB34" s="112"/>
      <c r="AD34" s="160" t="s">
        <v>1831</v>
      </c>
      <c r="BG34" s="406"/>
    </row>
    <row r="35" spans="1:59" x14ac:dyDescent="0.2">
      <c r="A35" s="405"/>
      <c r="F35" s="112"/>
      <c r="H35" s="160" t="s">
        <v>1832</v>
      </c>
      <c r="AB35" s="112"/>
      <c r="AD35" s="160" t="s">
        <v>1833</v>
      </c>
      <c r="BG35" s="406"/>
    </row>
    <row r="36" spans="1:59" x14ac:dyDescent="0.2">
      <c r="A36" s="405"/>
      <c r="BG36" s="406"/>
    </row>
    <row r="37" spans="1:59" x14ac:dyDescent="0.2">
      <c r="A37" s="405"/>
      <c r="BG37" s="406"/>
    </row>
    <row r="38" spans="1:59" x14ac:dyDescent="0.2">
      <c r="A38" s="405"/>
      <c r="BG38" s="406"/>
    </row>
    <row r="39" spans="1:59" x14ac:dyDescent="0.2">
      <c r="A39" s="405"/>
      <c r="BG39" s="406"/>
    </row>
    <row r="40" spans="1:59" x14ac:dyDescent="0.2">
      <c r="A40" s="405"/>
      <c r="BG40" s="406"/>
    </row>
    <row r="41" spans="1:59" x14ac:dyDescent="0.2">
      <c r="A41" s="405"/>
      <c r="BG41" s="406"/>
    </row>
    <row r="42" spans="1:59" x14ac:dyDescent="0.2">
      <c r="A42" s="405"/>
      <c r="BG42" s="406"/>
    </row>
    <row r="43" spans="1:59" x14ac:dyDescent="0.2">
      <c r="A43" s="405"/>
      <c r="BG43" s="406"/>
    </row>
    <row r="44" spans="1:59" x14ac:dyDescent="0.2">
      <c r="A44" s="405"/>
      <c r="BG44" s="406"/>
    </row>
    <row r="45" spans="1:59" x14ac:dyDescent="0.2">
      <c r="A45" s="405"/>
      <c r="BG45" s="406"/>
    </row>
    <row r="46" spans="1:59" x14ac:dyDescent="0.2">
      <c r="A46" s="405"/>
      <c r="BG46" s="406"/>
    </row>
    <row r="47" spans="1:59" x14ac:dyDescent="0.2">
      <c r="A47" s="405"/>
      <c r="BG47" s="406"/>
    </row>
    <row r="48" spans="1:59" x14ac:dyDescent="0.2">
      <c r="A48" s="405"/>
      <c r="BG48" s="406"/>
    </row>
    <row r="49" spans="1:59" ht="12.75" customHeight="1" x14ac:dyDescent="0.2">
      <c r="A49" s="405"/>
      <c r="B49" s="2811" t="s">
        <v>364</v>
      </c>
      <c r="C49" s="2811"/>
      <c r="D49" s="2811"/>
      <c r="E49" s="2811"/>
      <c r="F49" s="2811"/>
      <c r="G49" s="2811"/>
      <c r="H49" s="2802"/>
      <c r="I49" s="2803"/>
      <c r="J49" s="2803"/>
      <c r="K49" s="2803"/>
      <c r="L49" s="2803"/>
      <c r="M49" s="2803"/>
      <c r="N49" s="2803"/>
      <c r="O49" s="2803"/>
      <c r="P49" s="2803"/>
      <c r="Q49" s="2803"/>
      <c r="R49" s="2803"/>
      <c r="S49" s="2803"/>
      <c r="T49" s="2803"/>
      <c r="U49" s="2803"/>
      <c r="V49" s="2803"/>
      <c r="W49" s="2803"/>
      <c r="X49" s="2803"/>
      <c r="Y49" s="2803"/>
      <c r="Z49" s="2803"/>
      <c r="AA49" s="2803"/>
      <c r="AB49" s="2803"/>
      <c r="AC49" s="2803"/>
      <c r="AD49" s="2803"/>
      <c r="AE49" s="2803"/>
      <c r="AF49" s="2803"/>
      <c r="AG49" s="2803"/>
      <c r="AH49" s="2803"/>
      <c r="AI49" s="2803"/>
      <c r="AJ49" s="2803"/>
      <c r="AK49" s="2803"/>
      <c r="AL49" s="2803"/>
      <c r="AM49" s="2803"/>
      <c r="AN49" s="2803"/>
      <c r="AO49" s="2803"/>
      <c r="AP49" s="2803"/>
      <c r="AQ49" s="2803"/>
      <c r="AR49" s="2803"/>
      <c r="AS49" s="2803"/>
      <c r="AT49" s="2803"/>
      <c r="AU49" s="2803"/>
      <c r="AV49" s="2803"/>
      <c r="AW49" s="2803"/>
      <c r="AX49" s="2803"/>
      <c r="AY49" s="2803"/>
      <c r="AZ49" s="2803"/>
      <c r="BA49" s="2804"/>
      <c r="BG49" s="406"/>
    </row>
    <row r="50" spans="1:59" ht="12.75" customHeight="1" x14ac:dyDescent="0.2">
      <c r="A50" s="405"/>
      <c r="B50" s="2811"/>
      <c r="C50" s="2811"/>
      <c r="D50" s="2811"/>
      <c r="E50" s="2811"/>
      <c r="F50" s="2811"/>
      <c r="G50" s="2811"/>
      <c r="H50" s="2805"/>
      <c r="I50" s="2806"/>
      <c r="J50" s="2806"/>
      <c r="K50" s="2806"/>
      <c r="L50" s="2806"/>
      <c r="M50" s="2806"/>
      <c r="N50" s="2806"/>
      <c r="O50" s="2806"/>
      <c r="P50" s="2806"/>
      <c r="Q50" s="2806"/>
      <c r="R50" s="2806"/>
      <c r="S50" s="2806"/>
      <c r="T50" s="2806"/>
      <c r="U50" s="2806"/>
      <c r="V50" s="2806"/>
      <c r="W50" s="2806"/>
      <c r="X50" s="2806"/>
      <c r="Y50" s="2806"/>
      <c r="Z50" s="2806"/>
      <c r="AA50" s="2806"/>
      <c r="AB50" s="2806"/>
      <c r="AC50" s="2806"/>
      <c r="AD50" s="2806"/>
      <c r="AE50" s="2806"/>
      <c r="AF50" s="2806"/>
      <c r="AG50" s="2806"/>
      <c r="AH50" s="2806"/>
      <c r="AI50" s="2806"/>
      <c r="AJ50" s="2806"/>
      <c r="AK50" s="2806"/>
      <c r="AL50" s="2806"/>
      <c r="AM50" s="2806"/>
      <c r="AN50" s="2806"/>
      <c r="AO50" s="2806"/>
      <c r="AP50" s="2806"/>
      <c r="AQ50" s="2806"/>
      <c r="AR50" s="2806"/>
      <c r="AS50" s="2806"/>
      <c r="AT50" s="2806"/>
      <c r="AU50" s="2806"/>
      <c r="AV50" s="2806"/>
      <c r="AW50" s="2806"/>
      <c r="AX50" s="2806"/>
      <c r="AY50" s="2806"/>
      <c r="AZ50" s="2806"/>
      <c r="BA50" s="2807"/>
      <c r="BG50" s="406"/>
    </row>
    <row r="51" spans="1:59" ht="12.75" customHeight="1" x14ac:dyDescent="0.2">
      <c r="A51" s="405"/>
      <c r="B51" s="2811"/>
      <c r="C51" s="2811"/>
      <c r="D51" s="2811"/>
      <c r="E51" s="2811"/>
      <c r="F51" s="2811"/>
      <c r="G51" s="2811"/>
      <c r="H51" s="2805"/>
      <c r="I51" s="2806"/>
      <c r="J51" s="2806"/>
      <c r="K51" s="2806"/>
      <c r="L51" s="2806"/>
      <c r="M51" s="2806"/>
      <c r="N51" s="2806"/>
      <c r="O51" s="2806"/>
      <c r="P51" s="2806"/>
      <c r="Q51" s="2806"/>
      <c r="R51" s="2806"/>
      <c r="S51" s="2806"/>
      <c r="T51" s="2806"/>
      <c r="U51" s="2806"/>
      <c r="V51" s="2806"/>
      <c r="W51" s="2806"/>
      <c r="X51" s="2806"/>
      <c r="Y51" s="2806"/>
      <c r="Z51" s="2806"/>
      <c r="AA51" s="2806"/>
      <c r="AB51" s="2806"/>
      <c r="AC51" s="2806"/>
      <c r="AD51" s="2806"/>
      <c r="AE51" s="2806"/>
      <c r="AF51" s="2806"/>
      <c r="AG51" s="2806"/>
      <c r="AH51" s="2806"/>
      <c r="AI51" s="2806"/>
      <c r="AJ51" s="2806"/>
      <c r="AK51" s="2806"/>
      <c r="AL51" s="2806"/>
      <c r="AM51" s="2806"/>
      <c r="AN51" s="2806"/>
      <c r="AO51" s="2806"/>
      <c r="AP51" s="2806"/>
      <c r="AQ51" s="2806"/>
      <c r="AR51" s="2806"/>
      <c r="AS51" s="2806"/>
      <c r="AT51" s="2806"/>
      <c r="AU51" s="2806"/>
      <c r="AV51" s="2806"/>
      <c r="AW51" s="2806"/>
      <c r="AX51" s="2806"/>
      <c r="AY51" s="2806"/>
      <c r="AZ51" s="2806"/>
      <c r="BA51" s="2807"/>
      <c r="BG51" s="406"/>
    </row>
    <row r="52" spans="1:59" x14ac:dyDescent="0.2">
      <c r="A52" s="405"/>
      <c r="B52" s="2811"/>
      <c r="C52" s="2811"/>
      <c r="D52" s="2811"/>
      <c r="E52" s="2811"/>
      <c r="F52" s="2811"/>
      <c r="G52" s="2811"/>
      <c r="H52" s="2808"/>
      <c r="I52" s="2809"/>
      <c r="J52" s="2809"/>
      <c r="K52" s="2809"/>
      <c r="L52" s="2809"/>
      <c r="M52" s="2809"/>
      <c r="N52" s="2809"/>
      <c r="O52" s="2809"/>
      <c r="P52" s="2809"/>
      <c r="Q52" s="2809"/>
      <c r="R52" s="2809"/>
      <c r="S52" s="2809"/>
      <c r="T52" s="2809"/>
      <c r="U52" s="2809"/>
      <c r="V52" s="2809"/>
      <c r="W52" s="2809"/>
      <c r="X52" s="2809"/>
      <c r="Y52" s="2809"/>
      <c r="Z52" s="2809"/>
      <c r="AA52" s="2809"/>
      <c r="AB52" s="2809"/>
      <c r="AC52" s="2809"/>
      <c r="AD52" s="2809"/>
      <c r="AE52" s="2809"/>
      <c r="AF52" s="2809"/>
      <c r="AG52" s="2809"/>
      <c r="AH52" s="2809"/>
      <c r="AI52" s="2809"/>
      <c r="AJ52" s="2809"/>
      <c r="AK52" s="2809"/>
      <c r="AL52" s="2809"/>
      <c r="AM52" s="2809"/>
      <c r="AN52" s="2809"/>
      <c r="AO52" s="2809"/>
      <c r="AP52" s="2809"/>
      <c r="AQ52" s="2809"/>
      <c r="AR52" s="2809"/>
      <c r="AS52" s="2809"/>
      <c r="AT52" s="2809"/>
      <c r="AU52" s="2809"/>
      <c r="AV52" s="2809"/>
      <c r="AW52" s="2809"/>
      <c r="AX52" s="2809"/>
      <c r="AY52" s="2809"/>
      <c r="AZ52" s="2809"/>
      <c r="BA52" s="2810"/>
      <c r="BG52" s="406"/>
    </row>
    <row r="53" spans="1:59" x14ac:dyDescent="0.2">
      <c r="A53" s="405"/>
      <c r="BG53" s="406"/>
    </row>
    <row r="54" spans="1:59" x14ac:dyDescent="0.2">
      <c r="A54" s="405"/>
      <c r="BG54" s="406"/>
    </row>
    <row r="55" spans="1:59" x14ac:dyDescent="0.2">
      <c r="A55" s="405"/>
      <c r="BG55" s="406"/>
    </row>
    <row r="56" spans="1:59" ht="13.5" thickBot="1" x14ac:dyDescent="0.25">
      <c r="A56" s="317"/>
      <c r="B56" s="380"/>
      <c r="C56" s="380"/>
      <c r="D56" s="380"/>
      <c r="E56" s="380"/>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8"/>
      <c r="AL56" s="318"/>
      <c r="AM56" s="318"/>
      <c r="AN56" s="318"/>
      <c r="AO56" s="318"/>
      <c r="AP56" s="318"/>
      <c r="AQ56" s="318"/>
      <c r="AR56" s="318"/>
      <c r="AS56" s="318"/>
      <c r="AT56" s="318"/>
      <c r="AU56" s="318"/>
      <c r="AV56" s="318"/>
      <c r="AW56" s="318"/>
      <c r="AX56" s="318"/>
      <c r="AY56" s="318"/>
      <c r="AZ56" s="318"/>
      <c r="BA56" s="318"/>
      <c r="BB56" s="318"/>
      <c r="BC56" s="318"/>
      <c r="BD56" s="318"/>
      <c r="BE56" s="318"/>
      <c r="BF56" s="318"/>
      <c r="BG56" s="409"/>
    </row>
    <row r="57" spans="1:59" s="1" customFormat="1" x14ac:dyDescent="0.2">
      <c r="B57" s="1036"/>
      <c r="C57" s="1036"/>
      <c r="D57" s="1036"/>
      <c r="E57" s="1036"/>
    </row>
  </sheetData>
  <sheetProtection algorithmName="SHA-512" hashValue="R65YJFMW3Jky7Iv/NTByhRDexvzUiJJZTsuwMZhzrki+gNzcL3inW+O2XyL4416/zjK7f67j0fR96urInH90Sw==" saltValue="S9Jezj3peBR1lskPi3uLag==" spinCount="100000" sheet="1" objects="1" scenarios="1" selectLockedCells="1"/>
  <mergeCells count="6">
    <mergeCell ref="E21:BC25"/>
    <mergeCell ref="AD28:AE28"/>
    <mergeCell ref="AD29:AE29"/>
    <mergeCell ref="H28:I28"/>
    <mergeCell ref="H49:BA52"/>
    <mergeCell ref="B49:G52"/>
  </mergeCells>
  <phoneticPr fontId="15" type="noConversion"/>
  <printOptions horizontalCentered="1"/>
  <pageMargins left="0.75" right="0.75" top="0.5" bottom="0.5" header="0.5" footer="0.5"/>
  <pageSetup scale="93" fitToHeight="0" orientation="portrait"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3">
    <pageSetUpPr fitToPage="1"/>
  </sheetPr>
  <dimension ref="A1:BC55"/>
  <sheetViews>
    <sheetView workbookViewId="0">
      <selection activeCell="C6" sqref="C6:U7"/>
    </sheetView>
  </sheetViews>
  <sheetFormatPr defaultColWidth="9.28515625" defaultRowHeight="12.75" x14ac:dyDescent="0.2"/>
  <cols>
    <col min="1" max="1" width="2.28515625" style="160" customWidth="1"/>
    <col min="2" max="69" width="1.7109375" style="160" customWidth="1"/>
    <col min="70" max="16384" width="9.28515625" style="160"/>
  </cols>
  <sheetData>
    <row r="1" spans="1:55" x14ac:dyDescent="0.2">
      <c r="A1" s="401" t="s">
        <v>1834</v>
      </c>
      <c r="B1" s="403"/>
      <c r="C1" s="403"/>
      <c r="D1" s="402" t="s">
        <v>1603</v>
      </c>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3"/>
      <c r="AH1" s="403"/>
      <c r="AI1" s="403"/>
      <c r="AJ1" s="403"/>
      <c r="AK1" s="403"/>
      <c r="AL1" s="403"/>
      <c r="AM1" s="403"/>
      <c r="AN1" s="403"/>
      <c r="AO1" s="403"/>
      <c r="AP1" s="403"/>
      <c r="AQ1" s="403"/>
      <c r="AR1" s="403"/>
      <c r="AS1" s="403"/>
      <c r="AT1" s="403"/>
      <c r="AU1" s="403"/>
      <c r="AV1" s="403"/>
      <c r="AW1" s="403"/>
      <c r="AX1" s="403"/>
      <c r="AY1" s="403"/>
      <c r="AZ1" s="403"/>
      <c r="BA1" s="403"/>
      <c r="BB1" s="403"/>
      <c r="BC1" s="404"/>
    </row>
    <row r="2" spans="1:55" x14ac:dyDescent="0.2">
      <c r="A2" s="405"/>
      <c r="BC2" s="406"/>
    </row>
    <row r="3" spans="1:55" x14ac:dyDescent="0.2">
      <c r="A3" s="405"/>
      <c r="D3" s="160" t="s">
        <v>1835</v>
      </c>
      <c r="BC3" s="406"/>
    </row>
    <row r="4" spans="1:55" x14ac:dyDescent="0.2">
      <c r="A4" s="405"/>
      <c r="BC4" s="406"/>
    </row>
    <row r="5" spans="1:55" x14ac:dyDescent="0.2">
      <c r="A5" s="405"/>
      <c r="C5" s="2840" t="s">
        <v>1603</v>
      </c>
      <c r="D5" s="2841"/>
      <c r="E5" s="2841"/>
      <c r="F5" s="2841"/>
      <c r="G5" s="2841"/>
      <c r="H5" s="2841"/>
      <c r="I5" s="2841"/>
      <c r="J5" s="2841"/>
      <c r="K5" s="2841"/>
      <c r="L5" s="2841"/>
      <c r="M5" s="2841"/>
      <c r="N5" s="2841"/>
      <c r="O5" s="2841"/>
      <c r="P5" s="2841"/>
      <c r="Q5" s="2841"/>
      <c r="R5" s="2841"/>
      <c r="S5" s="2841"/>
      <c r="T5" s="2841"/>
      <c r="U5" s="2842"/>
      <c r="V5" s="2840" t="s">
        <v>1606</v>
      </c>
      <c r="W5" s="2841"/>
      <c r="X5" s="2841"/>
      <c r="Y5" s="2841"/>
      <c r="Z5" s="2841"/>
      <c r="AA5" s="2841"/>
      <c r="AB5" s="2841"/>
      <c r="AC5" s="2841"/>
      <c r="AD5" s="2841"/>
      <c r="AE5" s="2841"/>
      <c r="AF5" s="2841"/>
      <c r="AG5" s="2841"/>
      <c r="AH5" s="2841"/>
      <c r="AI5" s="2841"/>
      <c r="AJ5" s="2841"/>
      <c r="AK5" s="2841"/>
      <c r="AL5" s="2841"/>
      <c r="AM5" s="2842"/>
      <c r="AN5" s="2840" t="s">
        <v>494</v>
      </c>
      <c r="AO5" s="2841"/>
      <c r="AP5" s="2841"/>
      <c r="AQ5" s="2841"/>
      <c r="AR5" s="2841"/>
      <c r="AS5" s="2841"/>
      <c r="AT5" s="2841"/>
      <c r="AU5" s="2841"/>
      <c r="AV5" s="2842"/>
      <c r="BC5" s="406"/>
    </row>
    <row r="6" spans="1:55" x14ac:dyDescent="0.2">
      <c r="A6" s="405"/>
      <c r="C6" s="2792"/>
      <c r="D6" s="2793"/>
      <c r="E6" s="2793"/>
      <c r="F6" s="2793"/>
      <c r="G6" s="2793"/>
      <c r="H6" s="2793"/>
      <c r="I6" s="2793"/>
      <c r="J6" s="2793"/>
      <c r="K6" s="2793"/>
      <c r="L6" s="2793"/>
      <c r="M6" s="2793"/>
      <c r="N6" s="2793"/>
      <c r="O6" s="2793"/>
      <c r="P6" s="2793"/>
      <c r="Q6" s="2793"/>
      <c r="R6" s="2793"/>
      <c r="S6" s="2793"/>
      <c r="T6" s="2793"/>
      <c r="U6" s="2794"/>
      <c r="V6" s="2792"/>
      <c r="W6" s="2793"/>
      <c r="X6" s="2793"/>
      <c r="Y6" s="2793"/>
      <c r="Z6" s="2793"/>
      <c r="AA6" s="2793"/>
      <c r="AB6" s="2793"/>
      <c r="AC6" s="2793"/>
      <c r="AD6" s="2793"/>
      <c r="AE6" s="2793"/>
      <c r="AF6" s="2793"/>
      <c r="AG6" s="2793"/>
      <c r="AH6" s="2793"/>
      <c r="AI6" s="2793"/>
      <c r="AJ6" s="2793"/>
      <c r="AK6" s="2793"/>
      <c r="AL6" s="2793"/>
      <c r="AM6" s="2794"/>
      <c r="AN6" s="2813"/>
      <c r="AO6" s="2814"/>
      <c r="AP6" s="2814"/>
      <c r="AQ6" s="2814"/>
      <c r="AR6" s="2814"/>
      <c r="AS6" s="2814"/>
      <c r="AT6" s="2814"/>
      <c r="AU6" s="2814"/>
      <c r="AV6" s="2815"/>
      <c r="BC6" s="406"/>
    </row>
    <row r="7" spans="1:55" x14ac:dyDescent="0.2">
      <c r="A7" s="405"/>
      <c r="C7" s="2798"/>
      <c r="D7" s="2799"/>
      <c r="E7" s="2799"/>
      <c r="F7" s="2799"/>
      <c r="G7" s="2799"/>
      <c r="H7" s="2799"/>
      <c r="I7" s="2799"/>
      <c r="J7" s="2799"/>
      <c r="K7" s="2799"/>
      <c r="L7" s="2799"/>
      <c r="M7" s="2799"/>
      <c r="N7" s="2799"/>
      <c r="O7" s="2799"/>
      <c r="P7" s="2799"/>
      <c r="Q7" s="2799"/>
      <c r="R7" s="2799"/>
      <c r="S7" s="2799"/>
      <c r="T7" s="2799"/>
      <c r="U7" s="2800"/>
      <c r="V7" s="2798"/>
      <c r="W7" s="2799"/>
      <c r="X7" s="2799"/>
      <c r="Y7" s="2799"/>
      <c r="Z7" s="2799"/>
      <c r="AA7" s="2799"/>
      <c r="AB7" s="2799"/>
      <c r="AC7" s="2799"/>
      <c r="AD7" s="2799"/>
      <c r="AE7" s="2799"/>
      <c r="AF7" s="2799"/>
      <c r="AG7" s="2799"/>
      <c r="AH7" s="2799"/>
      <c r="AI7" s="2799"/>
      <c r="AJ7" s="2799"/>
      <c r="AK7" s="2799"/>
      <c r="AL7" s="2799"/>
      <c r="AM7" s="2800"/>
      <c r="AN7" s="2816"/>
      <c r="AO7" s="2817"/>
      <c r="AP7" s="2817"/>
      <c r="AQ7" s="2817"/>
      <c r="AR7" s="2817"/>
      <c r="AS7" s="2817"/>
      <c r="AT7" s="2817"/>
      <c r="AU7" s="2817"/>
      <c r="AV7" s="2818"/>
      <c r="BC7" s="406"/>
    </row>
    <row r="8" spans="1:55" x14ac:dyDescent="0.2">
      <c r="A8" s="405"/>
      <c r="C8" s="2792"/>
      <c r="D8" s="2793"/>
      <c r="E8" s="2793"/>
      <c r="F8" s="2793"/>
      <c r="G8" s="2793"/>
      <c r="H8" s="2793"/>
      <c r="I8" s="2793"/>
      <c r="J8" s="2793"/>
      <c r="K8" s="2793"/>
      <c r="L8" s="2793"/>
      <c r="M8" s="2793"/>
      <c r="N8" s="2793"/>
      <c r="O8" s="2793"/>
      <c r="P8" s="2793"/>
      <c r="Q8" s="2793"/>
      <c r="R8" s="2793"/>
      <c r="S8" s="2793"/>
      <c r="T8" s="2793"/>
      <c r="U8" s="2794"/>
      <c r="V8" s="2792"/>
      <c r="W8" s="2793"/>
      <c r="X8" s="2793"/>
      <c r="Y8" s="2793"/>
      <c r="Z8" s="2793"/>
      <c r="AA8" s="2793"/>
      <c r="AB8" s="2793"/>
      <c r="AC8" s="2793"/>
      <c r="AD8" s="2793"/>
      <c r="AE8" s="2793"/>
      <c r="AF8" s="2793"/>
      <c r="AG8" s="2793"/>
      <c r="AH8" s="2793"/>
      <c r="AI8" s="2793"/>
      <c r="AJ8" s="2793"/>
      <c r="AK8" s="2793"/>
      <c r="AL8" s="2793"/>
      <c r="AM8" s="2794"/>
      <c r="AN8" s="2813"/>
      <c r="AO8" s="2814"/>
      <c r="AP8" s="2814"/>
      <c r="AQ8" s="2814"/>
      <c r="AR8" s="2814"/>
      <c r="AS8" s="2814"/>
      <c r="AT8" s="2814"/>
      <c r="AU8" s="2814"/>
      <c r="AV8" s="2815"/>
      <c r="BC8" s="406"/>
    </row>
    <row r="9" spans="1:55" x14ac:dyDescent="0.2">
      <c r="A9" s="405"/>
      <c r="C9" s="2798"/>
      <c r="D9" s="2799"/>
      <c r="E9" s="2799"/>
      <c r="F9" s="2799"/>
      <c r="G9" s="2799"/>
      <c r="H9" s="2799"/>
      <c r="I9" s="2799"/>
      <c r="J9" s="2799"/>
      <c r="K9" s="2799"/>
      <c r="L9" s="2799"/>
      <c r="M9" s="2799"/>
      <c r="N9" s="2799"/>
      <c r="O9" s="2799"/>
      <c r="P9" s="2799"/>
      <c r="Q9" s="2799"/>
      <c r="R9" s="2799"/>
      <c r="S9" s="2799"/>
      <c r="T9" s="2799"/>
      <c r="U9" s="2800"/>
      <c r="V9" s="2798"/>
      <c r="W9" s="2799"/>
      <c r="X9" s="2799"/>
      <c r="Y9" s="2799"/>
      <c r="Z9" s="2799"/>
      <c r="AA9" s="2799"/>
      <c r="AB9" s="2799"/>
      <c r="AC9" s="2799"/>
      <c r="AD9" s="2799"/>
      <c r="AE9" s="2799"/>
      <c r="AF9" s="2799"/>
      <c r="AG9" s="2799"/>
      <c r="AH9" s="2799"/>
      <c r="AI9" s="2799"/>
      <c r="AJ9" s="2799"/>
      <c r="AK9" s="2799"/>
      <c r="AL9" s="2799"/>
      <c r="AM9" s="2800"/>
      <c r="AN9" s="2816"/>
      <c r="AO9" s="2817"/>
      <c r="AP9" s="2817"/>
      <c r="AQ9" s="2817"/>
      <c r="AR9" s="2817"/>
      <c r="AS9" s="2817"/>
      <c r="AT9" s="2817"/>
      <c r="AU9" s="2817"/>
      <c r="AV9" s="2818"/>
      <c r="BC9" s="406"/>
    </row>
    <row r="10" spans="1:55" x14ac:dyDescent="0.2">
      <c r="A10" s="405"/>
      <c r="C10" s="2792"/>
      <c r="D10" s="2793"/>
      <c r="E10" s="2793"/>
      <c r="F10" s="2793"/>
      <c r="G10" s="2793"/>
      <c r="H10" s="2793"/>
      <c r="I10" s="2793"/>
      <c r="J10" s="2793"/>
      <c r="K10" s="2793"/>
      <c r="L10" s="2793"/>
      <c r="M10" s="2793"/>
      <c r="N10" s="2793"/>
      <c r="O10" s="2793"/>
      <c r="P10" s="2793"/>
      <c r="Q10" s="2793"/>
      <c r="R10" s="2793"/>
      <c r="S10" s="2793"/>
      <c r="T10" s="2793"/>
      <c r="U10" s="2794"/>
      <c r="V10" s="2792"/>
      <c r="W10" s="2793"/>
      <c r="X10" s="2793"/>
      <c r="Y10" s="2793"/>
      <c r="Z10" s="2793"/>
      <c r="AA10" s="2793"/>
      <c r="AB10" s="2793"/>
      <c r="AC10" s="2793"/>
      <c r="AD10" s="2793"/>
      <c r="AE10" s="2793"/>
      <c r="AF10" s="2793"/>
      <c r="AG10" s="2793"/>
      <c r="AH10" s="2793"/>
      <c r="AI10" s="2793"/>
      <c r="AJ10" s="2793"/>
      <c r="AK10" s="2793"/>
      <c r="AL10" s="2793"/>
      <c r="AM10" s="2794"/>
      <c r="AN10" s="2813"/>
      <c r="AO10" s="2814"/>
      <c r="AP10" s="2814"/>
      <c r="AQ10" s="2814"/>
      <c r="AR10" s="2814"/>
      <c r="AS10" s="2814"/>
      <c r="AT10" s="2814"/>
      <c r="AU10" s="2814"/>
      <c r="AV10" s="2815"/>
      <c r="BC10" s="406"/>
    </row>
    <row r="11" spans="1:55" x14ac:dyDescent="0.2">
      <c r="A11" s="405"/>
      <c r="C11" s="2798"/>
      <c r="D11" s="2799"/>
      <c r="E11" s="2799"/>
      <c r="F11" s="2799"/>
      <c r="G11" s="2799"/>
      <c r="H11" s="2799"/>
      <c r="I11" s="2799"/>
      <c r="J11" s="2799"/>
      <c r="K11" s="2799"/>
      <c r="L11" s="2799"/>
      <c r="M11" s="2799"/>
      <c r="N11" s="2799"/>
      <c r="O11" s="2799"/>
      <c r="P11" s="2799"/>
      <c r="Q11" s="2799"/>
      <c r="R11" s="2799"/>
      <c r="S11" s="2799"/>
      <c r="T11" s="2799"/>
      <c r="U11" s="2800"/>
      <c r="V11" s="2798"/>
      <c r="W11" s="2799"/>
      <c r="X11" s="2799"/>
      <c r="Y11" s="2799"/>
      <c r="Z11" s="2799"/>
      <c r="AA11" s="2799"/>
      <c r="AB11" s="2799"/>
      <c r="AC11" s="2799"/>
      <c r="AD11" s="2799"/>
      <c r="AE11" s="2799"/>
      <c r="AF11" s="2799"/>
      <c r="AG11" s="2799"/>
      <c r="AH11" s="2799"/>
      <c r="AI11" s="2799"/>
      <c r="AJ11" s="2799"/>
      <c r="AK11" s="2799"/>
      <c r="AL11" s="2799"/>
      <c r="AM11" s="2800"/>
      <c r="AN11" s="2816"/>
      <c r="AO11" s="2817"/>
      <c r="AP11" s="2817"/>
      <c r="AQ11" s="2817"/>
      <c r="AR11" s="2817"/>
      <c r="AS11" s="2817"/>
      <c r="AT11" s="2817"/>
      <c r="AU11" s="2817"/>
      <c r="AV11" s="2818"/>
      <c r="BC11" s="406"/>
    </row>
    <row r="12" spans="1:55" x14ac:dyDescent="0.2">
      <c r="A12" s="405"/>
      <c r="C12" s="2859" t="s">
        <v>1836</v>
      </c>
      <c r="D12" s="2860"/>
      <c r="E12" s="2860"/>
      <c r="F12" s="2860"/>
      <c r="G12" s="2860"/>
      <c r="H12" s="2860"/>
      <c r="I12" s="2860"/>
      <c r="J12" s="2860"/>
      <c r="K12" s="2860"/>
      <c r="L12" s="2860"/>
      <c r="M12" s="2860"/>
      <c r="N12" s="2860"/>
      <c r="O12" s="2860"/>
      <c r="P12" s="2860"/>
      <c r="Q12" s="2860"/>
      <c r="R12" s="2860"/>
      <c r="S12" s="2860"/>
      <c r="T12" s="2860"/>
      <c r="U12" s="2860"/>
      <c r="V12" s="2860"/>
      <c r="W12" s="2860"/>
      <c r="X12" s="2860"/>
      <c r="Y12" s="2860"/>
      <c r="Z12" s="2860"/>
      <c r="AA12" s="2860"/>
      <c r="AB12" s="2860"/>
      <c r="AC12" s="2860"/>
      <c r="AD12" s="2860"/>
      <c r="AE12" s="2860"/>
      <c r="AF12" s="2860"/>
      <c r="AG12" s="2860"/>
      <c r="AH12" s="2860"/>
      <c r="AI12" s="2860"/>
      <c r="AJ12" s="2860"/>
      <c r="AK12" s="2860"/>
      <c r="AL12" s="2860"/>
      <c r="AM12" s="2861"/>
      <c r="AN12" s="2819">
        <f>AN6+AN8+AN10</f>
        <v>0</v>
      </c>
      <c r="AO12" s="2820"/>
      <c r="AP12" s="2820"/>
      <c r="AQ12" s="2820"/>
      <c r="AR12" s="2820"/>
      <c r="AS12" s="2820"/>
      <c r="AT12" s="2820"/>
      <c r="AU12" s="2820"/>
      <c r="AV12" s="2821"/>
      <c r="BC12" s="406"/>
    </row>
    <row r="13" spans="1:55" x14ac:dyDescent="0.2">
      <c r="A13" s="405"/>
      <c r="BC13" s="406"/>
    </row>
    <row r="14" spans="1:55" x14ac:dyDescent="0.2">
      <c r="A14" s="407" t="s">
        <v>1837</v>
      </c>
      <c r="D14" s="160" t="s">
        <v>1838</v>
      </c>
      <c r="BC14" s="406"/>
    </row>
    <row r="15" spans="1:55" x14ac:dyDescent="0.2">
      <c r="A15" s="405"/>
      <c r="D15" s="160" t="s">
        <v>1028</v>
      </c>
      <c r="E15" s="160" t="s">
        <v>1839</v>
      </c>
      <c r="AP15" s="81"/>
      <c r="AQ15" s="160" t="s">
        <v>274</v>
      </c>
      <c r="AT15" s="81"/>
      <c r="AU15" s="160" t="s">
        <v>275</v>
      </c>
      <c r="BC15" s="406"/>
    </row>
    <row r="16" spans="1:55" x14ac:dyDescent="0.2">
      <c r="A16" s="405"/>
      <c r="D16" s="160" t="s">
        <v>1034</v>
      </c>
      <c r="E16" s="2862" t="s">
        <v>1840</v>
      </c>
      <c r="F16" s="2862"/>
      <c r="G16" s="2862"/>
      <c r="H16" s="2862"/>
      <c r="I16" s="2862"/>
      <c r="J16" s="2862"/>
      <c r="K16" s="2862"/>
      <c r="L16" s="2862"/>
      <c r="M16" s="2862"/>
      <c r="N16" s="2862"/>
      <c r="O16" s="2862"/>
      <c r="P16" s="2862"/>
      <c r="Q16" s="2862"/>
      <c r="R16" s="2862"/>
      <c r="S16" s="2862"/>
      <c r="T16" s="2862"/>
      <c r="U16" s="2862"/>
      <c r="V16" s="2862"/>
      <c r="W16" s="2862"/>
      <c r="X16" s="2862"/>
      <c r="Y16" s="2862"/>
      <c r="Z16" s="2862"/>
      <c r="AA16" s="2862"/>
      <c r="AB16" s="2862"/>
      <c r="AC16" s="2862"/>
      <c r="AD16" s="2862"/>
      <c r="AE16" s="2862"/>
      <c r="AF16" s="2862"/>
      <c r="AG16" s="2862"/>
      <c r="AH16" s="2862"/>
      <c r="AI16" s="2862"/>
      <c r="AJ16" s="2862"/>
      <c r="AK16" s="2862"/>
      <c r="AL16" s="2862"/>
      <c r="AM16" s="2862"/>
      <c r="AP16" s="81"/>
      <c r="AQ16" s="160" t="s">
        <v>274</v>
      </c>
      <c r="AT16" s="81"/>
      <c r="AU16" s="160" t="s">
        <v>275</v>
      </c>
      <c r="BC16" s="406"/>
    </row>
    <row r="17" spans="1:55" x14ac:dyDescent="0.2">
      <c r="A17" s="405"/>
      <c r="E17" s="2862"/>
      <c r="F17" s="2862"/>
      <c r="G17" s="2862"/>
      <c r="H17" s="2862"/>
      <c r="I17" s="2862"/>
      <c r="J17" s="2862"/>
      <c r="K17" s="2862"/>
      <c r="L17" s="2862"/>
      <c r="M17" s="2862"/>
      <c r="N17" s="2862"/>
      <c r="O17" s="2862"/>
      <c r="P17" s="2862"/>
      <c r="Q17" s="2862"/>
      <c r="R17" s="2862"/>
      <c r="S17" s="2862"/>
      <c r="T17" s="2862"/>
      <c r="U17" s="2862"/>
      <c r="V17" s="2862"/>
      <c r="W17" s="2862"/>
      <c r="X17" s="2862"/>
      <c r="Y17" s="2862"/>
      <c r="Z17" s="2862"/>
      <c r="AA17" s="2862"/>
      <c r="AB17" s="2862"/>
      <c r="AC17" s="2862"/>
      <c r="AD17" s="2862"/>
      <c r="AE17" s="2862"/>
      <c r="AF17" s="2862"/>
      <c r="AG17" s="2862"/>
      <c r="AH17" s="2862"/>
      <c r="AI17" s="2862"/>
      <c r="AJ17" s="2862"/>
      <c r="AK17" s="2862"/>
      <c r="AL17" s="2862"/>
      <c r="AM17" s="2862"/>
      <c r="AP17" s="1251"/>
      <c r="AT17" s="1251"/>
      <c r="BC17" s="406"/>
    </row>
    <row r="18" spans="1:55" x14ac:dyDescent="0.2">
      <c r="A18" s="405"/>
      <c r="BC18" s="406"/>
    </row>
    <row r="19" spans="1:55" ht="25.5" customHeight="1" x14ac:dyDescent="0.2">
      <c r="A19" s="405"/>
      <c r="G19" s="2828" t="s">
        <v>1841</v>
      </c>
      <c r="H19" s="2829"/>
      <c r="I19" s="2829"/>
      <c r="J19" s="2829"/>
      <c r="K19" s="2829"/>
      <c r="L19" s="2829"/>
      <c r="M19" s="2829"/>
      <c r="N19" s="2829"/>
      <c r="O19" s="2829"/>
      <c r="P19" s="2829"/>
      <c r="Q19" s="2829"/>
      <c r="R19" s="2829"/>
      <c r="S19" s="2829"/>
      <c r="T19" s="2829"/>
      <c r="U19" s="2829"/>
      <c r="V19" s="2830"/>
      <c r="W19" s="2831">
        <f>'HOME &amp; Dev. FUND (1)'!S65</f>
        <v>0</v>
      </c>
      <c r="X19" s="2832"/>
      <c r="Y19" s="2832"/>
      <c r="Z19" s="2832"/>
      <c r="AA19" s="2832"/>
      <c r="AB19" s="2832"/>
      <c r="AC19" s="2832"/>
      <c r="AD19" s="2832"/>
      <c r="AE19" s="2832"/>
      <c r="AF19" s="2832"/>
      <c r="AG19" s="2832"/>
      <c r="AH19" s="2832"/>
      <c r="AI19" s="2832"/>
      <c r="AJ19" s="2832"/>
      <c r="AK19" s="2832"/>
      <c r="AL19" s="2833"/>
      <c r="BC19" s="406"/>
    </row>
    <row r="20" spans="1:55" x14ac:dyDescent="0.2">
      <c r="A20" s="405"/>
      <c r="G20" s="2837" t="s">
        <v>1842</v>
      </c>
      <c r="H20" s="2838"/>
      <c r="I20" s="2838"/>
      <c r="J20" s="2838"/>
      <c r="K20" s="2838"/>
      <c r="L20" s="2838"/>
      <c r="M20" s="2838"/>
      <c r="N20" s="2838"/>
      <c r="O20" s="2838"/>
      <c r="P20" s="2838"/>
      <c r="Q20" s="2838"/>
      <c r="R20" s="2838"/>
      <c r="S20" s="2838"/>
      <c r="T20" s="2838"/>
      <c r="U20" s="2838"/>
      <c r="V20" s="2839"/>
      <c r="W20" s="2822" t="s">
        <v>1843</v>
      </c>
      <c r="X20" s="2823"/>
      <c r="Y20" s="2823"/>
      <c r="Z20" s="2823"/>
      <c r="AA20" s="2823"/>
      <c r="AB20" s="2823"/>
      <c r="AC20" s="2823"/>
      <c r="AD20" s="2823"/>
      <c r="AE20" s="2823"/>
      <c r="AF20" s="2823"/>
      <c r="AG20" s="2823"/>
      <c r="AH20" s="2823"/>
      <c r="AI20" s="2823"/>
      <c r="AJ20" s="2823"/>
      <c r="AK20" s="2823"/>
      <c r="AL20" s="2824"/>
      <c r="BC20" s="406"/>
    </row>
    <row r="21" spans="1:55" x14ac:dyDescent="0.2">
      <c r="A21" s="405"/>
      <c r="G21" s="2834"/>
      <c r="H21" s="2835"/>
      <c r="I21" s="2835"/>
      <c r="J21" s="2835"/>
      <c r="K21" s="2835"/>
      <c r="L21" s="2835"/>
      <c r="M21" s="2835"/>
      <c r="N21" s="2835"/>
      <c r="O21" s="2835"/>
      <c r="P21" s="2835"/>
      <c r="Q21" s="2835"/>
      <c r="R21" s="2835"/>
      <c r="S21" s="2835"/>
      <c r="T21" s="2835"/>
      <c r="U21" s="2835"/>
      <c r="V21" s="2836"/>
      <c r="W21" s="2825">
        <v>0</v>
      </c>
      <c r="X21" s="2826"/>
      <c r="Y21" s="2826"/>
      <c r="Z21" s="2826"/>
      <c r="AA21" s="2826"/>
      <c r="AB21" s="2826"/>
      <c r="AC21" s="2826"/>
      <c r="AD21" s="2826"/>
      <c r="AE21" s="2826"/>
      <c r="AF21" s="2826"/>
      <c r="AG21" s="2826"/>
      <c r="AH21" s="2826"/>
      <c r="AI21" s="2826"/>
      <c r="AJ21" s="2826"/>
      <c r="AK21" s="2826"/>
      <c r="AL21" s="2827"/>
      <c r="BC21" s="406"/>
    </row>
    <row r="22" spans="1:55" x14ac:dyDescent="0.2">
      <c r="A22" s="405"/>
      <c r="G22" s="2834"/>
      <c r="H22" s="2835"/>
      <c r="I22" s="2835"/>
      <c r="J22" s="2835"/>
      <c r="K22" s="2835"/>
      <c r="L22" s="2835"/>
      <c r="M22" s="2835"/>
      <c r="N22" s="2835"/>
      <c r="O22" s="2835"/>
      <c r="P22" s="2835"/>
      <c r="Q22" s="2835"/>
      <c r="R22" s="2835"/>
      <c r="S22" s="2835"/>
      <c r="T22" s="2835"/>
      <c r="U22" s="2835"/>
      <c r="V22" s="2836"/>
      <c r="W22" s="2825">
        <v>0</v>
      </c>
      <c r="X22" s="2826"/>
      <c r="Y22" s="2826"/>
      <c r="Z22" s="2826"/>
      <c r="AA22" s="2826"/>
      <c r="AB22" s="2826"/>
      <c r="AC22" s="2826"/>
      <c r="AD22" s="2826"/>
      <c r="AE22" s="2826"/>
      <c r="AF22" s="2826"/>
      <c r="AG22" s="2826"/>
      <c r="AH22" s="2826"/>
      <c r="AI22" s="2826"/>
      <c r="AJ22" s="2826"/>
      <c r="AK22" s="2826"/>
      <c r="AL22" s="2827"/>
      <c r="BC22" s="406"/>
    </row>
    <row r="23" spans="1:55" x14ac:dyDescent="0.2">
      <c r="A23" s="405"/>
      <c r="G23" s="2834"/>
      <c r="H23" s="2835"/>
      <c r="I23" s="2835"/>
      <c r="J23" s="2835"/>
      <c r="K23" s="2835"/>
      <c r="L23" s="2835"/>
      <c r="M23" s="2835"/>
      <c r="N23" s="2835"/>
      <c r="O23" s="2835"/>
      <c r="P23" s="2835"/>
      <c r="Q23" s="2835"/>
      <c r="R23" s="2835"/>
      <c r="S23" s="2835"/>
      <c r="T23" s="2835"/>
      <c r="U23" s="2835"/>
      <c r="V23" s="2836"/>
      <c r="W23" s="2825">
        <v>0</v>
      </c>
      <c r="X23" s="2826"/>
      <c r="Y23" s="2826"/>
      <c r="Z23" s="2826"/>
      <c r="AA23" s="2826"/>
      <c r="AB23" s="2826"/>
      <c r="AC23" s="2826"/>
      <c r="AD23" s="2826"/>
      <c r="AE23" s="2826"/>
      <c r="AF23" s="2826"/>
      <c r="AG23" s="2826"/>
      <c r="AH23" s="2826"/>
      <c r="AI23" s="2826"/>
      <c r="AJ23" s="2826"/>
      <c r="AK23" s="2826"/>
      <c r="AL23" s="2827"/>
      <c r="BC23" s="406"/>
    </row>
    <row r="24" spans="1:55" x14ac:dyDescent="0.2">
      <c r="A24" s="405"/>
      <c r="G24" s="2853" t="s">
        <v>1836</v>
      </c>
      <c r="H24" s="2854"/>
      <c r="I24" s="2854"/>
      <c r="J24" s="2854"/>
      <c r="K24" s="2854"/>
      <c r="L24" s="2854"/>
      <c r="M24" s="2854"/>
      <c r="N24" s="2854"/>
      <c r="O24" s="2854"/>
      <c r="P24" s="2854"/>
      <c r="Q24" s="2854"/>
      <c r="R24" s="2854"/>
      <c r="S24" s="2854"/>
      <c r="T24" s="2854"/>
      <c r="U24" s="2854"/>
      <c r="V24" s="2855"/>
      <c r="W24" s="2850">
        <f>SUM(W19,W21,W22,W23)</f>
        <v>0</v>
      </c>
      <c r="X24" s="2851"/>
      <c r="Y24" s="2851"/>
      <c r="Z24" s="2851"/>
      <c r="AA24" s="2851"/>
      <c r="AB24" s="2851"/>
      <c r="AC24" s="2851"/>
      <c r="AD24" s="2851"/>
      <c r="AE24" s="2851"/>
      <c r="AF24" s="2851"/>
      <c r="AG24" s="2851"/>
      <c r="AH24" s="2851"/>
      <c r="AI24" s="2851"/>
      <c r="AJ24" s="2851"/>
      <c r="AK24" s="2851"/>
      <c r="AL24" s="2852"/>
      <c r="BC24" s="406"/>
    </row>
    <row r="25" spans="1:55" x14ac:dyDescent="0.2">
      <c r="A25" s="405"/>
      <c r="BC25" s="406"/>
    </row>
    <row r="26" spans="1:55" x14ac:dyDescent="0.2">
      <c r="A26" s="407" t="s">
        <v>1844</v>
      </c>
      <c r="D26" s="160" t="s">
        <v>1845</v>
      </c>
      <c r="BC26" s="406"/>
    </row>
    <row r="27" spans="1:55" x14ac:dyDescent="0.2">
      <c r="A27" s="405"/>
      <c r="BC27" s="406"/>
    </row>
    <row r="28" spans="1:55" x14ac:dyDescent="0.2">
      <c r="A28" s="405"/>
      <c r="D28" s="160" t="s">
        <v>1028</v>
      </c>
      <c r="E28" s="160" t="s">
        <v>1530</v>
      </c>
      <c r="S28" s="160" t="s">
        <v>1846</v>
      </c>
      <c r="AH28" s="160" t="s">
        <v>1847</v>
      </c>
      <c r="BC28" s="406"/>
    </row>
    <row r="29" spans="1:55" x14ac:dyDescent="0.2">
      <c r="A29" s="405"/>
      <c r="E29" s="2856"/>
      <c r="F29" s="2857"/>
      <c r="G29" s="2857"/>
      <c r="H29" s="2857"/>
      <c r="I29" s="2857"/>
      <c r="J29" s="2857"/>
      <c r="K29" s="2857"/>
      <c r="L29" s="2857"/>
      <c r="M29" s="2857"/>
      <c r="N29" s="2857"/>
      <c r="O29" s="2858"/>
      <c r="Q29" s="400" t="s">
        <v>1075</v>
      </c>
      <c r="S29" s="2856"/>
      <c r="T29" s="2857"/>
      <c r="U29" s="2857"/>
      <c r="V29" s="2857"/>
      <c r="W29" s="2857"/>
      <c r="X29" s="2857"/>
      <c r="Y29" s="2857"/>
      <c r="Z29" s="2857"/>
      <c r="AA29" s="2857"/>
      <c r="AB29" s="2857"/>
      <c r="AC29" s="2857"/>
      <c r="AD29" s="2858"/>
      <c r="AF29" s="400" t="s">
        <v>1076</v>
      </c>
      <c r="AH29" s="2846" t="e">
        <f>E29/S29</f>
        <v>#DIV/0!</v>
      </c>
      <c r="AI29" s="2847"/>
      <c r="AJ29" s="2847"/>
      <c r="AK29" s="2847"/>
      <c r="AL29" s="2847"/>
      <c r="AM29" s="2847"/>
      <c r="AN29" s="2847"/>
      <c r="AO29" s="2847"/>
      <c r="AP29" s="2847"/>
      <c r="AQ29" s="2847"/>
      <c r="AR29" s="2847"/>
      <c r="AS29" s="2847"/>
      <c r="AT29" s="2848"/>
      <c r="BC29" s="406"/>
    </row>
    <row r="30" spans="1:55" x14ac:dyDescent="0.2">
      <c r="A30" s="405"/>
      <c r="BC30" s="406"/>
    </row>
    <row r="31" spans="1:55" x14ac:dyDescent="0.2">
      <c r="A31" s="405"/>
      <c r="D31" s="160" t="s">
        <v>1034</v>
      </c>
      <c r="E31" s="160" t="s">
        <v>1569</v>
      </c>
      <c r="O31" s="160" t="s">
        <v>1847</v>
      </c>
      <c r="AF31" s="160" t="s">
        <v>1848</v>
      </c>
      <c r="BC31" s="406"/>
    </row>
    <row r="32" spans="1:55" x14ac:dyDescent="0.2">
      <c r="A32" s="405"/>
      <c r="E32" s="2843">
        <f>'Units and Bedrooms (p 22)'!K14</f>
        <v>0</v>
      </c>
      <c r="F32" s="2844"/>
      <c r="G32" s="2844"/>
      <c r="H32" s="2844"/>
      <c r="I32" s="2845"/>
      <c r="L32" s="160" t="s">
        <v>1849</v>
      </c>
      <c r="R32" s="2846" t="e">
        <f>AH29</f>
        <v>#DIV/0!</v>
      </c>
      <c r="S32" s="2847"/>
      <c r="T32" s="2847"/>
      <c r="U32" s="2847"/>
      <c r="V32" s="2847"/>
      <c r="W32" s="2847"/>
      <c r="X32" s="2848"/>
      <c r="AD32" s="400" t="s">
        <v>1076</v>
      </c>
      <c r="AG32" s="2849" t="e">
        <f>R32*E32</f>
        <v>#DIV/0!</v>
      </c>
      <c r="AH32" s="2844"/>
      <c r="AI32" s="2844"/>
      <c r="AJ32" s="2844"/>
      <c r="AK32" s="2844"/>
      <c r="AL32" s="2844"/>
      <c r="AM32" s="2844"/>
      <c r="AN32" s="2844"/>
      <c r="AO32" s="2844"/>
      <c r="AP32" s="2845"/>
      <c r="BC32" s="406"/>
    </row>
    <row r="33" spans="1:55" x14ac:dyDescent="0.2">
      <c r="A33" s="405"/>
      <c r="BC33" s="406"/>
    </row>
    <row r="34" spans="1:55" x14ac:dyDescent="0.2">
      <c r="A34" s="407" t="s">
        <v>1850</v>
      </c>
      <c r="D34" s="160" t="s">
        <v>1851</v>
      </c>
      <c r="BC34" s="406"/>
    </row>
    <row r="35" spans="1:55" x14ac:dyDescent="0.2">
      <c r="A35" s="405"/>
      <c r="D35" s="81"/>
      <c r="E35" s="160" t="s">
        <v>1852</v>
      </c>
      <c r="BC35" s="406"/>
    </row>
    <row r="36" spans="1:55" x14ac:dyDescent="0.2">
      <c r="A36" s="405"/>
      <c r="D36" s="81"/>
      <c r="E36" s="160" t="s">
        <v>1853</v>
      </c>
      <c r="BC36" s="406"/>
    </row>
    <row r="37" spans="1:55" x14ac:dyDescent="0.2">
      <c r="A37" s="405"/>
      <c r="BC37" s="406"/>
    </row>
    <row r="38" spans="1:55" x14ac:dyDescent="0.2">
      <c r="A38" s="405"/>
      <c r="BC38" s="406"/>
    </row>
    <row r="39" spans="1:55" x14ac:dyDescent="0.2">
      <c r="A39" s="405"/>
      <c r="BC39" s="406"/>
    </row>
    <row r="40" spans="1:55" x14ac:dyDescent="0.2">
      <c r="A40" s="405"/>
      <c r="BC40" s="406"/>
    </row>
    <row r="41" spans="1:55" x14ac:dyDescent="0.2">
      <c r="A41" s="405"/>
      <c r="BC41" s="406"/>
    </row>
    <row r="42" spans="1:55" ht="12.75" customHeight="1" x14ac:dyDescent="0.2">
      <c r="A42" s="2812" t="s">
        <v>364</v>
      </c>
      <c r="B42" s="2811"/>
      <c r="C42" s="2811"/>
      <c r="D42" s="2811"/>
      <c r="E42" s="2811"/>
      <c r="F42" s="2811"/>
      <c r="G42" s="2729"/>
      <c r="H42" s="2730"/>
      <c r="I42" s="2730"/>
      <c r="J42" s="2730"/>
      <c r="K42" s="2730"/>
      <c r="L42" s="2730"/>
      <c r="M42" s="2730"/>
      <c r="N42" s="2730"/>
      <c r="O42" s="2730"/>
      <c r="P42" s="2730"/>
      <c r="Q42" s="2730"/>
      <c r="R42" s="2730"/>
      <c r="S42" s="2730"/>
      <c r="T42" s="2730"/>
      <c r="U42" s="2730"/>
      <c r="V42" s="2730"/>
      <c r="W42" s="2730"/>
      <c r="X42" s="2730"/>
      <c r="Y42" s="2730"/>
      <c r="Z42" s="2730"/>
      <c r="AA42" s="2730"/>
      <c r="AB42" s="2730"/>
      <c r="AC42" s="2730"/>
      <c r="AD42" s="2730"/>
      <c r="AE42" s="2730"/>
      <c r="AF42" s="2730"/>
      <c r="AG42" s="2730"/>
      <c r="AH42" s="2730"/>
      <c r="AI42" s="2730"/>
      <c r="AJ42" s="2730"/>
      <c r="AK42" s="2730"/>
      <c r="AL42" s="2730"/>
      <c r="AM42" s="2730"/>
      <c r="AN42" s="2730"/>
      <c r="AO42" s="2730"/>
      <c r="AP42" s="2730"/>
      <c r="AQ42" s="2730"/>
      <c r="AR42" s="2730"/>
      <c r="AS42" s="2730"/>
      <c r="AT42" s="2730"/>
      <c r="AU42" s="2730"/>
      <c r="AV42" s="2730"/>
      <c r="AW42" s="2730"/>
      <c r="AX42" s="2730"/>
      <c r="AY42" s="2730"/>
      <c r="AZ42" s="2731"/>
      <c r="BC42" s="406"/>
    </row>
    <row r="43" spans="1:55" ht="12.75" customHeight="1" x14ac:dyDescent="0.2">
      <c r="A43" s="2812"/>
      <c r="B43" s="2811"/>
      <c r="C43" s="2811"/>
      <c r="D43" s="2811"/>
      <c r="E43" s="2811"/>
      <c r="F43" s="2811"/>
      <c r="G43" s="2732"/>
      <c r="H43" s="2733"/>
      <c r="I43" s="2733"/>
      <c r="J43" s="2733"/>
      <c r="K43" s="2733"/>
      <c r="L43" s="2733"/>
      <c r="M43" s="2733"/>
      <c r="N43" s="2733"/>
      <c r="O43" s="2733"/>
      <c r="P43" s="2733"/>
      <c r="Q43" s="2733"/>
      <c r="R43" s="2733"/>
      <c r="S43" s="2733"/>
      <c r="T43" s="2733"/>
      <c r="U43" s="2733"/>
      <c r="V43" s="2733"/>
      <c r="W43" s="2733"/>
      <c r="X43" s="2733"/>
      <c r="Y43" s="2733"/>
      <c r="Z43" s="2733"/>
      <c r="AA43" s="2733"/>
      <c r="AB43" s="2733"/>
      <c r="AC43" s="2733"/>
      <c r="AD43" s="2733"/>
      <c r="AE43" s="2733"/>
      <c r="AF43" s="2733"/>
      <c r="AG43" s="2733"/>
      <c r="AH43" s="2733"/>
      <c r="AI43" s="2733"/>
      <c r="AJ43" s="2733"/>
      <c r="AK43" s="2733"/>
      <c r="AL43" s="2733"/>
      <c r="AM43" s="2733"/>
      <c r="AN43" s="2733"/>
      <c r="AO43" s="2733"/>
      <c r="AP43" s="2733"/>
      <c r="AQ43" s="2733"/>
      <c r="AR43" s="2733"/>
      <c r="AS43" s="2733"/>
      <c r="AT43" s="2733"/>
      <c r="AU43" s="2733"/>
      <c r="AV43" s="2733"/>
      <c r="AW43" s="2733"/>
      <c r="AX43" s="2733"/>
      <c r="AY43" s="2733"/>
      <c r="AZ43" s="2734"/>
      <c r="BC43" s="406"/>
    </row>
    <row r="44" spans="1:55" ht="12.75" customHeight="1" x14ac:dyDescent="0.2">
      <c r="A44" s="2812"/>
      <c r="B44" s="2811"/>
      <c r="C44" s="2811"/>
      <c r="D44" s="2811"/>
      <c r="E44" s="2811"/>
      <c r="F44" s="2811"/>
      <c r="G44" s="2732"/>
      <c r="H44" s="2733"/>
      <c r="I44" s="2733"/>
      <c r="J44" s="2733"/>
      <c r="K44" s="2733"/>
      <c r="L44" s="2733"/>
      <c r="M44" s="2733"/>
      <c r="N44" s="2733"/>
      <c r="O44" s="2733"/>
      <c r="P44" s="2733"/>
      <c r="Q44" s="2733"/>
      <c r="R44" s="2733"/>
      <c r="S44" s="2733"/>
      <c r="T44" s="2733"/>
      <c r="U44" s="2733"/>
      <c r="V44" s="2733"/>
      <c r="W44" s="2733"/>
      <c r="X44" s="2733"/>
      <c r="Y44" s="2733"/>
      <c r="Z44" s="2733"/>
      <c r="AA44" s="2733"/>
      <c r="AB44" s="2733"/>
      <c r="AC44" s="2733"/>
      <c r="AD44" s="2733"/>
      <c r="AE44" s="2733"/>
      <c r="AF44" s="2733"/>
      <c r="AG44" s="2733"/>
      <c r="AH44" s="2733"/>
      <c r="AI44" s="2733"/>
      <c r="AJ44" s="2733"/>
      <c r="AK44" s="2733"/>
      <c r="AL44" s="2733"/>
      <c r="AM44" s="2733"/>
      <c r="AN44" s="2733"/>
      <c r="AO44" s="2733"/>
      <c r="AP44" s="2733"/>
      <c r="AQ44" s="2733"/>
      <c r="AR44" s="2733"/>
      <c r="AS44" s="2733"/>
      <c r="AT44" s="2733"/>
      <c r="AU44" s="2733"/>
      <c r="AV44" s="2733"/>
      <c r="AW44" s="2733"/>
      <c r="AX44" s="2733"/>
      <c r="AY44" s="2733"/>
      <c r="AZ44" s="2734"/>
      <c r="BC44" s="406"/>
    </row>
    <row r="45" spans="1:55" x14ac:dyDescent="0.2">
      <c r="A45" s="2812"/>
      <c r="B45" s="2811"/>
      <c r="C45" s="2811"/>
      <c r="D45" s="2811"/>
      <c r="E45" s="2811"/>
      <c r="F45" s="2811"/>
      <c r="G45" s="2735"/>
      <c r="H45" s="2736"/>
      <c r="I45" s="2736"/>
      <c r="J45" s="2736"/>
      <c r="K45" s="2736"/>
      <c r="L45" s="2736"/>
      <c r="M45" s="2736"/>
      <c r="N45" s="2736"/>
      <c r="O45" s="2736"/>
      <c r="P45" s="2736"/>
      <c r="Q45" s="2736"/>
      <c r="R45" s="2736"/>
      <c r="S45" s="2736"/>
      <c r="T45" s="2736"/>
      <c r="U45" s="2736"/>
      <c r="V45" s="2736"/>
      <c r="W45" s="2736"/>
      <c r="X45" s="2736"/>
      <c r="Y45" s="2736"/>
      <c r="Z45" s="2736"/>
      <c r="AA45" s="2736"/>
      <c r="AB45" s="2736"/>
      <c r="AC45" s="2736"/>
      <c r="AD45" s="2736"/>
      <c r="AE45" s="2736"/>
      <c r="AF45" s="2736"/>
      <c r="AG45" s="2736"/>
      <c r="AH45" s="2736"/>
      <c r="AI45" s="2736"/>
      <c r="AJ45" s="2736"/>
      <c r="AK45" s="2736"/>
      <c r="AL45" s="2736"/>
      <c r="AM45" s="2736"/>
      <c r="AN45" s="2736"/>
      <c r="AO45" s="2736"/>
      <c r="AP45" s="2736"/>
      <c r="AQ45" s="2736"/>
      <c r="AR45" s="2736"/>
      <c r="AS45" s="2736"/>
      <c r="AT45" s="2736"/>
      <c r="AU45" s="2736"/>
      <c r="AV45" s="2736"/>
      <c r="AW45" s="2736"/>
      <c r="AX45" s="2736"/>
      <c r="AY45" s="2736"/>
      <c r="AZ45" s="2737"/>
      <c r="BC45" s="406"/>
    </row>
    <row r="46" spans="1:55" x14ac:dyDescent="0.2">
      <c r="A46" s="405"/>
      <c r="BC46" s="406"/>
    </row>
    <row r="47" spans="1:55" x14ac:dyDescent="0.2">
      <c r="A47" s="405"/>
      <c r="BC47" s="406"/>
    </row>
    <row r="48" spans="1:55" ht="13.5" thickBot="1" x14ac:dyDescent="0.25">
      <c r="A48" s="410"/>
      <c r="B48" s="408"/>
      <c r="C48" s="408"/>
      <c r="D48" s="408"/>
      <c r="E48" s="408"/>
      <c r="F48" s="408"/>
      <c r="G48" s="408"/>
      <c r="H48" s="408"/>
      <c r="I48" s="408"/>
      <c r="J48" s="408"/>
      <c r="K48" s="408"/>
      <c r="L48" s="408"/>
      <c r="M48" s="408"/>
      <c r="N48" s="408"/>
      <c r="O48" s="408"/>
      <c r="P48" s="408"/>
      <c r="Q48" s="408"/>
      <c r="R48" s="408"/>
      <c r="S48" s="408"/>
      <c r="T48" s="408"/>
      <c r="U48" s="408"/>
      <c r="V48" s="408"/>
      <c r="W48" s="408"/>
      <c r="X48" s="408"/>
      <c r="Y48" s="408"/>
      <c r="Z48" s="408"/>
      <c r="AA48" s="408"/>
      <c r="AB48" s="408"/>
      <c r="AC48" s="408"/>
      <c r="AD48" s="408"/>
      <c r="AE48" s="408"/>
      <c r="AF48" s="408"/>
      <c r="AG48" s="408"/>
      <c r="AH48" s="408"/>
      <c r="AI48" s="408"/>
      <c r="AJ48" s="408"/>
      <c r="AK48" s="408"/>
      <c r="AL48" s="408"/>
      <c r="AM48" s="408"/>
      <c r="AN48" s="408"/>
      <c r="AO48" s="408"/>
      <c r="AP48" s="408"/>
      <c r="AQ48" s="408"/>
      <c r="AR48" s="408"/>
      <c r="AS48" s="408"/>
      <c r="AT48" s="408"/>
      <c r="AU48" s="408"/>
      <c r="AV48" s="408"/>
      <c r="AW48" s="408"/>
      <c r="AX48" s="408"/>
      <c r="AY48" s="408"/>
      <c r="AZ48" s="408"/>
      <c r="BA48" s="408"/>
      <c r="BB48" s="408"/>
      <c r="BC48" s="409"/>
    </row>
    <row r="55" s="1" customFormat="1" x14ac:dyDescent="0.2"/>
  </sheetData>
  <sheetProtection algorithmName="SHA-512" hashValue="FJP787hKC7ebadtrM3u0hTbdtxD7lrbgBB0owvH9GmRTGK15uBQsooLQeaMBBqooddK4tIkVJMvHTYcHUgI7GQ==" saltValue="epo8enG9kmhwah7+C0hNlw==" spinCount="100000" sheet="1" selectLockedCells="1"/>
  <mergeCells count="35">
    <mergeCell ref="C8:U9"/>
    <mergeCell ref="C10:U11"/>
    <mergeCell ref="E32:I32"/>
    <mergeCell ref="R32:X32"/>
    <mergeCell ref="AG32:AP32"/>
    <mergeCell ref="W23:AL23"/>
    <mergeCell ref="W24:AL24"/>
    <mergeCell ref="G24:V24"/>
    <mergeCell ref="AH29:AT29"/>
    <mergeCell ref="S29:AD29"/>
    <mergeCell ref="E29:O29"/>
    <mergeCell ref="G23:V23"/>
    <mergeCell ref="C12:AM12"/>
    <mergeCell ref="E16:AM17"/>
    <mergeCell ref="C5:U5"/>
    <mergeCell ref="V5:AM5"/>
    <mergeCell ref="AN5:AV5"/>
    <mergeCell ref="AN6:AV7"/>
    <mergeCell ref="V6:AM7"/>
    <mergeCell ref="G42:AZ45"/>
    <mergeCell ref="A42:F45"/>
    <mergeCell ref="C6:U7"/>
    <mergeCell ref="AN8:AV9"/>
    <mergeCell ref="AN10:AV11"/>
    <mergeCell ref="AN12:AV12"/>
    <mergeCell ref="V10:AM11"/>
    <mergeCell ref="V8:AM9"/>
    <mergeCell ref="W20:AL20"/>
    <mergeCell ref="W21:AL21"/>
    <mergeCell ref="G19:V19"/>
    <mergeCell ref="W19:AL19"/>
    <mergeCell ref="G22:V22"/>
    <mergeCell ref="G21:V21"/>
    <mergeCell ref="G20:V20"/>
    <mergeCell ref="W22:AL22"/>
  </mergeCells>
  <phoneticPr fontId="15" type="noConversion"/>
  <printOptions horizontalCentered="1"/>
  <pageMargins left="0.75" right="0.75" top="0.5" bottom="0.5" header="0.5" footer="0.5"/>
  <pageSetup scale="86" fitToHeight="0" orientation="portrait"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4">
    <pageSetUpPr fitToPage="1"/>
  </sheetPr>
  <dimension ref="A1:AG61"/>
  <sheetViews>
    <sheetView workbookViewId="0">
      <selection activeCell="C23" sqref="C23:G23"/>
    </sheetView>
  </sheetViews>
  <sheetFormatPr defaultColWidth="9.28515625" defaultRowHeight="12.75" x14ac:dyDescent="0.2"/>
  <cols>
    <col min="1" max="1" width="1.7109375" style="160" customWidth="1"/>
    <col min="2" max="3" width="2.7109375" style="160" customWidth="1"/>
    <col min="4" max="4" width="4.42578125" style="160" customWidth="1"/>
    <col min="5" max="5" width="6" style="160" customWidth="1"/>
    <col min="6" max="6" width="4.7109375" style="160" customWidth="1"/>
    <col min="7" max="7" width="5.5703125" style="160" customWidth="1"/>
    <col min="8" max="10" width="2.7109375" style="160" customWidth="1"/>
    <col min="11" max="11" width="3.42578125" style="160" customWidth="1"/>
    <col min="12" max="14" width="2.7109375" style="160" customWidth="1"/>
    <col min="15" max="17" width="2" style="160" customWidth="1"/>
    <col min="18" max="21" width="2.7109375" style="160" customWidth="1"/>
    <col min="22" max="22" width="2.28515625" style="160" customWidth="1"/>
    <col min="23" max="30" width="2.7109375" style="160" customWidth="1"/>
    <col min="31" max="31" width="5" style="160" customWidth="1"/>
    <col min="32" max="40" width="2.7109375" style="160" customWidth="1"/>
    <col min="41" max="41" width="14.28515625" style="160" customWidth="1"/>
    <col min="42" max="16384" width="9.28515625" style="160"/>
  </cols>
  <sheetData>
    <row r="1" spans="2:33" x14ac:dyDescent="0.2">
      <c r="B1" s="402" t="s">
        <v>857</v>
      </c>
      <c r="C1" s="402" t="s">
        <v>1854</v>
      </c>
      <c r="D1" s="403"/>
      <c r="E1" s="403"/>
      <c r="F1" s="403"/>
      <c r="G1" s="403"/>
      <c r="H1" s="403"/>
      <c r="I1" s="403"/>
      <c r="J1" s="403"/>
      <c r="K1" s="403"/>
      <c r="L1" s="403"/>
      <c r="M1" s="403"/>
      <c r="N1" s="403"/>
      <c r="O1" s="403"/>
      <c r="P1" s="403"/>
      <c r="Q1" s="403"/>
      <c r="R1" s="403"/>
      <c r="S1" s="403"/>
      <c r="T1" s="403"/>
      <c r="U1" s="403"/>
      <c r="V1" s="403"/>
      <c r="W1" s="403"/>
      <c r="X1" s="403"/>
      <c r="Y1" s="403"/>
      <c r="Z1" s="403"/>
      <c r="AA1" s="403"/>
      <c r="AB1" s="403"/>
      <c r="AC1" s="403"/>
      <c r="AD1" s="403"/>
      <c r="AE1" s="403"/>
      <c r="AF1" s="403"/>
      <c r="AG1" s="404"/>
    </row>
    <row r="2" spans="2:33" ht="12" customHeight="1" x14ac:dyDescent="0.3">
      <c r="B2" s="1252"/>
      <c r="AG2" s="406"/>
    </row>
    <row r="3" spans="2:33" x14ac:dyDescent="0.2">
      <c r="B3" s="161" t="s">
        <v>1855</v>
      </c>
      <c r="C3" s="161"/>
      <c r="AG3" s="406"/>
    </row>
    <row r="4" spans="2:33" x14ac:dyDescent="0.2">
      <c r="B4" s="161" t="s">
        <v>1856</v>
      </c>
      <c r="C4" s="161"/>
      <c r="AG4" s="406"/>
    </row>
    <row r="5" spans="2:33" x14ac:dyDescent="0.2">
      <c r="B5" s="161" t="s">
        <v>1857</v>
      </c>
      <c r="C5" s="161"/>
      <c r="AG5" s="406"/>
    </row>
    <row r="6" spans="2:33" x14ac:dyDescent="0.2">
      <c r="B6" s="161" t="s">
        <v>1858</v>
      </c>
      <c r="C6" s="161"/>
      <c r="AG6" s="406"/>
    </row>
    <row r="7" spans="2:33" x14ac:dyDescent="0.2">
      <c r="B7" s="161" t="s">
        <v>1859</v>
      </c>
      <c r="C7" s="161"/>
      <c r="AG7" s="406"/>
    </row>
    <row r="8" spans="2:33" ht="13.5" thickBot="1" x14ac:dyDescent="0.25">
      <c r="B8" s="161"/>
      <c r="C8" s="161"/>
      <c r="AG8" s="406"/>
    </row>
    <row r="9" spans="2:33" ht="13.5" thickBot="1" x14ac:dyDescent="0.25">
      <c r="B9" s="82"/>
      <c r="C9" s="161"/>
      <c r="D9" s="161" t="s">
        <v>1860</v>
      </c>
      <c r="AG9" s="406"/>
    </row>
    <row r="10" spans="2:33" x14ac:dyDescent="0.2">
      <c r="B10" s="161"/>
      <c r="C10" s="161"/>
      <c r="D10" s="161"/>
      <c r="E10" s="160" t="s">
        <v>1861</v>
      </c>
      <c r="AG10" s="406"/>
    </row>
    <row r="11" spans="2:33" ht="13.5" thickBot="1" x14ac:dyDescent="0.25">
      <c r="B11" s="161"/>
      <c r="C11" s="161"/>
      <c r="AG11" s="406"/>
    </row>
    <row r="12" spans="2:33" ht="13.5" thickBot="1" x14ac:dyDescent="0.25">
      <c r="B12" s="82"/>
      <c r="C12" s="161"/>
      <c r="D12" s="161" t="s">
        <v>1862</v>
      </c>
      <c r="AG12" s="406"/>
    </row>
    <row r="13" spans="2:33" x14ac:dyDescent="0.2">
      <c r="B13" s="161"/>
      <c r="C13" s="161"/>
      <c r="D13" s="161" t="s">
        <v>1863</v>
      </c>
      <c r="AG13" s="406"/>
    </row>
    <row r="14" spans="2:33" x14ac:dyDescent="0.2">
      <c r="B14" s="161"/>
      <c r="C14" s="161"/>
      <c r="D14" s="161" t="s">
        <v>1864</v>
      </c>
      <c r="AG14" s="406"/>
    </row>
    <row r="15" spans="2:33" x14ac:dyDescent="0.2">
      <c r="AG15" s="406"/>
    </row>
    <row r="16" spans="2:33" x14ac:dyDescent="0.2">
      <c r="B16" s="399" t="s">
        <v>1865</v>
      </c>
      <c r="AG16" s="406"/>
    </row>
    <row r="17" spans="2:33" x14ac:dyDescent="0.2">
      <c r="C17" s="160" t="s">
        <v>1866</v>
      </c>
      <c r="AG17" s="406"/>
    </row>
    <row r="18" spans="2:33" x14ac:dyDescent="0.2">
      <c r="C18" s="160" t="s">
        <v>1867</v>
      </c>
      <c r="AG18" s="406"/>
    </row>
    <row r="19" spans="2:33" x14ac:dyDescent="0.2">
      <c r="AG19" s="406"/>
    </row>
    <row r="20" spans="2:33" x14ac:dyDescent="0.2">
      <c r="D20" s="399" t="s">
        <v>1868</v>
      </c>
      <c r="AG20" s="406"/>
    </row>
    <row r="21" spans="2:33" x14ac:dyDescent="0.2">
      <c r="B21" s="2863" t="s">
        <v>933</v>
      </c>
      <c r="C21" s="2864"/>
      <c r="D21" s="2864"/>
      <c r="E21" s="2864"/>
      <c r="F21" s="2864"/>
      <c r="G21" s="2865"/>
      <c r="H21" s="2869" t="s">
        <v>934</v>
      </c>
      <c r="I21" s="2870"/>
      <c r="J21" s="2870"/>
      <c r="K21" s="2870"/>
      <c r="L21" s="2869" t="s">
        <v>935</v>
      </c>
      <c r="M21" s="2870"/>
      <c r="N21" s="2870"/>
      <c r="O21" s="2870"/>
      <c r="P21" s="2873"/>
      <c r="Q21" s="2828" t="s">
        <v>936</v>
      </c>
      <c r="R21" s="2829"/>
      <c r="S21" s="2829"/>
      <c r="T21" s="2829"/>
      <c r="U21" s="2829"/>
      <c r="V21" s="2830"/>
      <c r="W21" s="2869" t="s">
        <v>1869</v>
      </c>
      <c r="X21" s="2870"/>
      <c r="Y21" s="2870"/>
      <c r="Z21" s="2870"/>
      <c r="AA21" s="2870"/>
      <c r="AB21" s="2870"/>
      <c r="AC21" s="2870"/>
      <c r="AD21" s="2870"/>
      <c r="AE21" s="2873"/>
      <c r="AG21" s="406"/>
    </row>
    <row r="22" spans="2:33" x14ac:dyDescent="0.2">
      <c r="B22" s="2866"/>
      <c r="C22" s="2867"/>
      <c r="D22" s="2867"/>
      <c r="E22" s="2867"/>
      <c r="F22" s="2867"/>
      <c r="G22" s="2868"/>
      <c r="H22" s="2871"/>
      <c r="I22" s="2872"/>
      <c r="J22" s="2872"/>
      <c r="K22" s="2872"/>
      <c r="L22" s="2871"/>
      <c r="M22" s="2872"/>
      <c r="N22" s="2872"/>
      <c r="O22" s="2872"/>
      <c r="P22" s="2874"/>
      <c r="Q22" s="2875"/>
      <c r="R22" s="2876"/>
      <c r="S22" s="2876"/>
      <c r="T22" s="2876"/>
      <c r="U22" s="2876"/>
      <c r="V22" s="2877"/>
      <c r="W22" s="2871"/>
      <c r="X22" s="2872"/>
      <c r="Y22" s="2872"/>
      <c r="Z22" s="2872"/>
      <c r="AA22" s="2872"/>
      <c r="AB22" s="2872"/>
      <c r="AC22" s="2872"/>
      <c r="AD22" s="2872"/>
      <c r="AE22" s="2874"/>
      <c r="AG22" s="406"/>
    </row>
    <row r="23" spans="2:33" x14ac:dyDescent="0.2">
      <c r="B23" s="1253">
        <v>1</v>
      </c>
      <c r="C23" s="2878"/>
      <c r="D23" s="2878"/>
      <c r="E23" s="2878"/>
      <c r="F23" s="2878"/>
      <c r="G23" s="2879"/>
      <c r="H23" s="2880"/>
      <c r="I23" s="2881"/>
      <c r="J23" s="2881"/>
      <c r="K23" s="2882"/>
      <c r="L23" s="2880"/>
      <c r="M23" s="2881"/>
      <c r="N23" s="2881"/>
      <c r="O23" s="2881"/>
      <c r="P23" s="2882"/>
      <c r="Q23" s="2884"/>
      <c r="R23" s="2885"/>
      <c r="S23" s="2885"/>
      <c r="T23" s="2885"/>
      <c r="U23" s="2885"/>
      <c r="V23" s="2886"/>
      <c r="W23" s="2883"/>
      <c r="X23" s="2878"/>
      <c r="Y23" s="2878"/>
      <c r="Z23" s="2878"/>
      <c r="AA23" s="2878"/>
      <c r="AB23" s="2878"/>
      <c r="AC23" s="2878"/>
      <c r="AD23" s="2878"/>
      <c r="AE23" s="2879"/>
      <c r="AG23" s="406"/>
    </row>
    <row r="24" spans="2:33" x14ac:dyDescent="0.2">
      <c r="B24" s="1253">
        <v>2</v>
      </c>
      <c r="C24" s="2878"/>
      <c r="D24" s="2878"/>
      <c r="E24" s="2878"/>
      <c r="F24" s="2878"/>
      <c r="G24" s="2879"/>
      <c r="H24" s="2880"/>
      <c r="I24" s="2881"/>
      <c r="J24" s="2881"/>
      <c r="K24" s="2882"/>
      <c r="L24" s="2880"/>
      <c r="M24" s="2881"/>
      <c r="N24" s="2881"/>
      <c r="O24" s="2881"/>
      <c r="P24" s="2882"/>
      <c r="Q24" s="2884"/>
      <c r="R24" s="2885"/>
      <c r="S24" s="2885"/>
      <c r="T24" s="2885"/>
      <c r="U24" s="2885"/>
      <c r="V24" s="2886"/>
      <c r="W24" s="2883"/>
      <c r="X24" s="2878"/>
      <c r="Y24" s="2878"/>
      <c r="Z24" s="2878"/>
      <c r="AA24" s="2878"/>
      <c r="AB24" s="2878"/>
      <c r="AC24" s="2878"/>
      <c r="AD24" s="2878"/>
      <c r="AE24" s="2879"/>
      <c r="AG24" s="406"/>
    </row>
    <row r="25" spans="2:33" x14ac:dyDescent="0.2">
      <c r="B25" s="2840" t="s">
        <v>938</v>
      </c>
      <c r="C25" s="2841"/>
      <c r="D25" s="2841"/>
      <c r="E25" s="2841"/>
      <c r="F25" s="2841"/>
      <c r="G25" s="2841"/>
      <c r="H25" s="2841"/>
      <c r="I25" s="2841"/>
      <c r="J25" s="2841"/>
      <c r="K25" s="2841"/>
      <c r="L25" s="2841"/>
      <c r="M25" s="2841"/>
      <c r="N25" s="2841"/>
      <c r="O25" s="2841"/>
      <c r="P25" s="2842"/>
      <c r="Q25" s="2819">
        <f>+Q23+Q24</f>
        <v>0</v>
      </c>
      <c r="R25" s="2820"/>
      <c r="S25" s="2820"/>
      <c r="T25" s="2820"/>
      <c r="U25" s="2820"/>
      <c r="V25" s="2821"/>
      <c r="W25" s="159"/>
      <c r="X25" s="162"/>
      <c r="Y25" s="162"/>
      <c r="Z25" s="162"/>
      <c r="AA25" s="162"/>
      <c r="AB25" s="162"/>
      <c r="AC25" s="162"/>
      <c r="AD25" s="162"/>
      <c r="AE25" s="163"/>
      <c r="AG25" s="406"/>
    </row>
    <row r="26" spans="2:33" x14ac:dyDescent="0.2">
      <c r="AG26" s="406"/>
    </row>
    <row r="27" spans="2:33" x14ac:dyDescent="0.2">
      <c r="AG27" s="406"/>
    </row>
    <row r="28" spans="2:33" x14ac:dyDescent="0.2">
      <c r="D28" s="399" t="s">
        <v>1870</v>
      </c>
      <c r="AG28" s="406"/>
    </row>
    <row r="29" spans="2:33" x14ac:dyDescent="0.2">
      <c r="B29" s="2863" t="s">
        <v>933</v>
      </c>
      <c r="C29" s="2864"/>
      <c r="D29" s="2864"/>
      <c r="E29" s="2864"/>
      <c r="F29" s="2864"/>
      <c r="G29" s="2865"/>
      <c r="H29" s="2869" t="s">
        <v>934</v>
      </c>
      <c r="I29" s="2870"/>
      <c r="J29" s="2870"/>
      <c r="K29" s="2870"/>
      <c r="L29" s="2869" t="s">
        <v>935</v>
      </c>
      <c r="M29" s="2870"/>
      <c r="N29" s="2870"/>
      <c r="O29" s="2870"/>
      <c r="P29" s="2873"/>
      <c r="Q29" s="2828" t="s">
        <v>936</v>
      </c>
      <c r="R29" s="2829"/>
      <c r="S29" s="2829"/>
      <c r="T29" s="2829"/>
      <c r="U29" s="2829"/>
      <c r="V29" s="2830"/>
      <c r="W29" s="2869" t="s">
        <v>1869</v>
      </c>
      <c r="X29" s="2870"/>
      <c r="Y29" s="2870"/>
      <c r="Z29" s="2870"/>
      <c r="AA29" s="2870"/>
      <c r="AB29" s="2870"/>
      <c r="AC29" s="2870"/>
      <c r="AD29" s="2870"/>
      <c r="AE29" s="2873"/>
      <c r="AG29" s="406"/>
    </row>
    <row r="30" spans="2:33" x14ac:dyDescent="0.2">
      <c r="B30" s="2866"/>
      <c r="C30" s="2867"/>
      <c r="D30" s="2867"/>
      <c r="E30" s="2867"/>
      <c r="F30" s="2867"/>
      <c r="G30" s="2868"/>
      <c r="H30" s="2871"/>
      <c r="I30" s="2872"/>
      <c r="J30" s="2872"/>
      <c r="K30" s="2872"/>
      <c r="L30" s="2871"/>
      <c r="M30" s="2872"/>
      <c r="N30" s="2872"/>
      <c r="O30" s="2872"/>
      <c r="P30" s="2874"/>
      <c r="Q30" s="2875"/>
      <c r="R30" s="2876"/>
      <c r="S30" s="2876"/>
      <c r="T30" s="2876"/>
      <c r="U30" s="2876"/>
      <c r="V30" s="2877"/>
      <c r="W30" s="2871"/>
      <c r="X30" s="2872"/>
      <c r="Y30" s="2872"/>
      <c r="Z30" s="2872"/>
      <c r="AA30" s="2872"/>
      <c r="AB30" s="2872"/>
      <c r="AC30" s="2872"/>
      <c r="AD30" s="2872"/>
      <c r="AE30" s="2874"/>
      <c r="AG30" s="406"/>
    </row>
    <row r="31" spans="2:33" x14ac:dyDescent="0.2">
      <c r="B31" s="1253">
        <v>1</v>
      </c>
      <c r="C31" s="2878"/>
      <c r="D31" s="2878"/>
      <c r="E31" s="2878"/>
      <c r="F31" s="2878"/>
      <c r="G31" s="2879"/>
      <c r="H31" s="2880"/>
      <c r="I31" s="2881"/>
      <c r="J31" s="2881"/>
      <c r="K31" s="2882"/>
      <c r="L31" s="2880"/>
      <c r="M31" s="2881"/>
      <c r="N31" s="2881"/>
      <c r="O31" s="2881"/>
      <c r="P31" s="2882"/>
      <c r="Q31" s="2884"/>
      <c r="R31" s="2885"/>
      <c r="S31" s="2885"/>
      <c r="T31" s="2885"/>
      <c r="U31" s="2885"/>
      <c r="V31" s="2886"/>
      <c r="W31" s="2883"/>
      <c r="X31" s="2878"/>
      <c r="Y31" s="2878"/>
      <c r="Z31" s="2878"/>
      <c r="AA31" s="2878"/>
      <c r="AB31" s="2878"/>
      <c r="AC31" s="2878"/>
      <c r="AD31" s="2878"/>
      <c r="AE31" s="2879"/>
      <c r="AG31" s="406"/>
    </row>
    <row r="32" spans="2:33" x14ac:dyDescent="0.2">
      <c r="B32" s="1253">
        <v>2</v>
      </c>
      <c r="C32" s="2878"/>
      <c r="D32" s="2878"/>
      <c r="E32" s="2878"/>
      <c r="F32" s="2878"/>
      <c r="G32" s="2879"/>
      <c r="H32" s="2880"/>
      <c r="I32" s="2881"/>
      <c r="J32" s="2881"/>
      <c r="K32" s="2882"/>
      <c r="L32" s="2880"/>
      <c r="M32" s="2881"/>
      <c r="N32" s="2881"/>
      <c r="O32" s="2881"/>
      <c r="P32" s="2882"/>
      <c r="Q32" s="2884"/>
      <c r="R32" s="2885"/>
      <c r="S32" s="2885"/>
      <c r="T32" s="2885"/>
      <c r="U32" s="2885"/>
      <c r="V32" s="2886"/>
      <c r="W32" s="2883"/>
      <c r="X32" s="2878"/>
      <c r="Y32" s="2878"/>
      <c r="Z32" s="2878"/>
      <c r="AA32" s="2878"/>
      <c r="AB32" s="2878"/>
      <c r="AC32" s="2878"/>
      <c r="AD32" s="2878"/>
      <c r="AE32" s="2879"/>
      <c r="AG32" s="406"/>
    </row>
    <row r="33" spans="2:33" x14ac:dyDescent="0.2">
      <c r="B33" s="2840" t="s">
        <v>938</v>
      </c>
      <c r="C33" s="2841"/>
      <c r="D33" s="2841"/>
      <c r="E33" s="2841"/>
      <c r="F33" s="2841"/>
      <c r="G33" s="2841"/>
      <c r="H33" s="2841"/>
      <c r="I33" s="2841"/>
      <c r="J33" s="2841"/>
      <c r="K33" s="2841"/>
      <c r="L33" s="2841"/>
      <c r="M33" s="2841"/>
      <c r="N33" s="2841"/>
      <c r="O33" s="2841"/>
      <c r="P33" s="2842"/>
      <c r="Q33" s="2819">
        <f>+Q32+Q31</f>
        <v>0</v>
      </c>
      <c r="R33" s="2820"/>
      <c r="S33" s="2820"/>
      <c r="T33" s="2820"/>
      <c r="U33" s="2820"/>
      <c r="V33" s="2821"/>
      <c r="W33" s="159"/>
      <c r="X33" s="162"/>
      <c r="Y33" s="162"/>
      <c r="Z33" s="162"/>
      <c r="AA33" s="162"/>
      <c r="AB33" s="162"/>
      <c r="AC33" s="162"/>
      <c r="AD33" s="162"/>
      <c r="AE33" s="163"/>
      <c r="AG33" s="406"/>
    </row>
    <row r="34" spans="2:33" x14ac:dyDescent="0.2">
      <c r="AG34" s="406"/>
    </row>
    <row r="35" spans="2:33" x14ac:dyDescent="0.2">
      <c r="AG35" s="406"/>
    </row>
    <row r="36" spans="2:33" x14ac:dyDescent="0.2">
      <c r="D36" s="399" t="s">
        <v>1871</v>
      </c>
      <c r="AG36" s="406"/>
    </row>
    <row r="37" spans="2:33" x14ac:dyDescent="0.2">
      <c r="B37" s="2863" t="s">
        <v>933</v>
      </c>
      <c r="C37" s="2864"/>
      <c r="D37" s="2864"/>
      <c r="E37" s="2864"/>
      <c r="F37" s="2864"/>
      <c r="G37" s="2865"/>
      <c r="H37" s="2869" t="s">
        <v>934</v>
      </c>
      <c r="I37" s="2870"/>
      <c r="J37" s="2870"/>
      <c r="K37" s="2870"/>
      <c r="L37" s="2869" t="s">
        <v>935</v>
      </c>
      <c r="M37" s="2870"/>
      <c r="N37" s="2870"/>
      <c r="O37" s="2870"/>
      <c r="P37" s="2873"/>
      <c r="Q37" s="2828" t="s">
        <v>936</v>
      </c>
      <c r="R37" s="2829"/>
      <c r="S37" s="2829"/>
      <c r="T37" s="2829"/>
      <c r="U37" s="2829"/>
      <c r="V37" s="2830"/>
      <c r="W37" s="2869" t="s">
        <v>1869</v>
      </c>
      <c r="X37" s="2870"/>
      <c r="Y37" s="2870"/>
      <c r="Z37" s="2870"/>
      <c r="AA37" s="2870"/>
      <c r="AB37" s="2870"/>
      <c r="AC37" s="2870"/>
      <c r="AD37" s="2870"/>
      <c r="AE37" s="2873"/>
      <c r="AG37" s="406"/>
    </row>
    <row r="38" spans="2:33" x14ac:dyDescent="0.2">
      <c r="B38" s="2866"/>
      <c r="C38" s="2867"/>
      <c r="D38" s="2867"/>
      <c r="E38" s="2867"/>
      <c r="F38" s="2867"/>
      <c r="G38" s="2868"/>
      <c r="H38" s="2871"/>
      <c r="I38" s="2872"/>
      <c r="J38" s="2872"/>
      <c r="K38" s="2872"/>
      <c r="L38" s="2871"/>
      <c r="M38" s="2872"/>
      <c r="N38" s="2872"/>
      <c r="O38" s="2872"/>
      <c r="P38" s="2874"/>
      <c r="Q38" s="2875"/>
      <c r="R38" s="2876"/>
      <c r="S38" s="2876"/>
      <c r="T38" s="2876"/>
      <c r="U38" s="2876"/>
      <c r="V38" s="2877"/>
      <c r="W38" s="2871"/>
      <c r="X38" s="2872"/>
      <c r="Y38" s="2872"/>
      <c r="Z38" s="2872"/>
      <c r="AA38" s="2872"/>
      <c r="AB38" s="2872"/>
      <c r="AC38" s="2872"/>
      <c r="AD38" s="2872"/>
      <c r="AE38" s="2874"/>
      <c r="AG38" s="406"/>
    </row>
    <row r="39" spans="2:33" x14ac:dyDescent="0.2">
      <c r="B39" s="1253">
        <v>1</v>
      </c>
      <c r="C39" s="2878"/>
      <c r="D39" s="2878"/>
      <c r="E39" s="2878"/>
      <c r="F39" s="2878"/>
      <c r="G39" s="2879"/>
      <c r="H39" s="2880"/>
      <c r="I39" s="2881"/>
      <c r="J39" s="2881"/>
      <c r="K39" s="2882"/>
      <c r="L39" s="2880"/>
      <c r="M39" s="2881"/>
      <c r="N39" s="2881"/>
      <c r="O39" s="2881"/>
      <c r="P39" s="2882"/>
      <c r="Q39" s="2884"/>
      <c r="R39" s="2885"/>
      <c r="S39" s="2885"/>
      <c r="T39" s="2885"/>
      <c r="U39" s="2885"/>
      <c r="V39" s="2886"/>
      <c r="W39" s="2883"/>
      <c r="X39" s="2878"/>
      <c r="Y39" s="2878"/>
      <c r="Z39" s="2878"/>
      <c r="AA39" s="2878"/>
      <c r="AB39" s="2878"/>
      <c r="AC39" s="2878"/>
      <c r="AD39" s="2878"/>
      <c r="AE39" s="2879"/>
      <c r="AG39" s="406"/>
    </row>
    <row r="40" spans="2:33" x14ac:dyDescent="0.2">
      <c r="B40" s="1253">
        <v>2</v>
      </c>
      <c r="C40" s="2878"/>
      <c r="D40" s="2878"/>
      <c r="E40" s="2878"/>
      <c r="F40" s="2878"/>
      <c r="G40" s="2879"/>
      <c r="H40" s="2880"/>
      <c r="I40" s="2881"/>
      <c r="J40" s="2881"/>
      <c r="K40" s="2882"/>
      <c r="L40" s="2880"/>
      <c r="M40" s="2881"/>
      <c r="N40" s="2881"/>
      <c r="O40" s="2881"/>
      <c r="P40" s="2882"/>
      <c r="Q40" s="2884"/>
      <c r="R40" s="2885"/>
      <c r="S40" s="2885"/>
      <c r="T40" s="2885"/>
      <c r="U40" s="2885"/>
      <c r="V40" s="2886"/>
      <c r="W40" s="2883"/>
      <c r="X40" s="2878"/>
      <c r="Y40" s="2878"/>
      <c r="Z40" s="2878"/>
      <c r="AA40" s="2878"/>
      <c r="AB40" s="2878"/>
      <c r="AC40" s="2878"/>
      <c r="AD40" s="2878"/>
      <c r="AE40" s="2879"/>
      <c r="AG40" s="406"/>
    </row>
    <row r="41" spans="2:33" x14ac:dyDescent="0.2">
      <c r="B41" s="2840" t="s">
        <v>938</v>
      </c>
      <c r="C41" s="2841"/>
      <c r="D41" s="2841"/>
      <c r="E41" s="2841"/>
      <c r="F41" s="2841"/>
      <c r="G41" s="2841"/>
      <c r="H41" s="2841"/>
      <c r="I41" s="2841"/>
      <c r="J41" s="2841"/>
      <c r="K41" s="2841"/>
      <c r="L41" s="2841"/>
      <c r="M41" s="2841"/>
      <c r="N41" s="2841"/>
      <c r="O41" s="2841"/>
      <c r="P41" s="2842"/>
      <c r="Q41" s="2819">
        <f>+Q40+Q39</f>
        <v>0</v>
      </c>
      <c r="R41" s="2820"/>
      <c r="S41" s="2820"/>
      <c r="T41" s="2820"/>
      <c r="U41" s="2820"/>
      <c r="V41" s="2821"/>
      <c r="W41" s="159"/>
      <c r="X41" s="162"/>
      <c r="Y41" s="162"/>
      <c r="Z41" s="162"/>
      <c r="AA41" s="162"/>
      <c r="AB41" s="162"/>
      <c r="AC41" s="162"/>
      <c r="AD41" s="162"/>
      <c r="AE41" s="163"/>
      <c r="AG41" s="406"/>
    </row>
    <row r="42" spans="2:33" x14ac:dyDescent="0.2">
      <c r="AG42" s="406"/>
    </row>
    <row r="43" spans="2:33" x14ac:dyDescent="0.2">
      <c r="D43" s="399" t="s">
        <v>1872</v>
      </c>
      <c r="AG43" s="406"/>
    </row>
    <row r="44" spans="2:33" x14ac:dyDescent="0.2">
      <c r="B44" s="2792"/>
      <c r="C44" s="2793"/>
      <c r="D44" s="2793"/>
      <c r="E44" s="2793"/>
      <c r="F44" s="2793"/>
      <c r="G44" s="2793"/>
      <c r="H44" s="2793"/>
      <c r="I44" s="2793"/>
      <c r="J44" s="2793"/>
      <c r="K44" s="2793"/>
      <c r="L44" s="2793"/>
      <c r="M44" s="2793"/>
      <c r="N44" s="2793"/>
      <c r="O44" s="2793"/>
      <c r="P44" s="2793"/>
      <c r="Q44" s="2793"/>
      <c r="R44" s="2793"/>
      <c r="S44" s="2793"/>
      <c r="T44" s="2793"/>
      <c r="U44" s="2793"/>
      <c r="V44" s="2793"/>
      <c r="W44" s="2793"/>
      <c r="X44" s="2793"/>
      <c r="Y44" s="2793"/>
      <c r="Z44" s="2793"/>
      <c r="AA44" s="2793"/>
      <c r="AB44" s="2793"/>
      <c r="AC44" s="2793"/>
      <c r="AD44" s="2793"/>
      <c r="AE44" s="2794"/>
      <c r="AG44" s="406"/>
    </row>
    <row r="45" spans="2:33" x14ac:dyDescent="0.2">
      <c r="B45" s="2795"/>
      <c r="C45" s="2796"/>
      <c r="D45" s="2796"/>
      <c r="E45" s="2796"/>
      <c r="F45" s="2796"/>
      <c r="G45" s="2796"/>
      <c r="H45" s="2796"/>
      <c r="I45" s="2796"/>
      <c r="J45" s="2796"/>
      <c r="K45" s="2796"/>
      <c r="L45" s="2796"/>
      <c r="M45" s="2796"/>
      <c r="N45" s="2796"/>
      <c r="O45" s="2796"/>
      <c r="P45" s="2796"/>
      <c r="Q45" s="2796"/>
      <c r="R45" s="2796"/>
      <c r="S45" s="2796"/>
      <c r="T45" s="2796"/>
      <c r="U45" s="2796"/>
      <c r="V45" s="2796"/>
      <c r="W45" s="2796"/>
      <c r="X45" s="2796"/>
      <c r="Y45" s="2796"/>
      <c r="Z45" s="2796"/>
      <c r="AA45" s="2796"/>
      <c r="AB45" s="2796"/>
      <c r="AC45" s="2796"/>
      <c r="AD45" s="2796"/>
      <c r="AE45" s="2797"/>
      <c r="AG45" s="406"/>
    </row>
    <row r="46" spans="2:33" x14ac:dyDescent="0.2">
      <c r="B46" s="2795"/>
      <c r="C46" s="2796"/>
      <c r="D46" s="2796"/>
      <c r="E46" s="2796"/>
      <c r="F46" s="2796"/>
      <c r="G46" s="2796"/>
      <c r="H46" s="2796"/>
      <c r="I46" s="2796"/>
      <c r="J46" s="2796"/>
      <c r="K46" s="2796"/>
      <c r="L46" s="2796"/>
      <c r="M46" s="2796"/>
      <c r="N46" s="2796"/>
      <c r="O46" s="2796"/>
      <c r="P46" s="2796"/>
      <c r="Q46" s="2796"/>
      <c r="R46" s="2796"/>
      <c r="S46" s="2796"/>
      <c r="T46" s="2796"/>
      <c r="U46" s="2796"/>
      <c r="V46" s="2796"/>
      <c r="W46" s="2796"/>
      <c r="X46" s="2796"/>
      <c r="Y46" s="2796"/>
      <c r="Z46" s="2796"/>
      <c r="AA46" s="2796"/>
      <c r="AB46" s="2796"/>
      <c r="AC46" s="2796"/>
      <c r="AD46" s="2796"/>
      <c r="AE46" s="2797"/>
      <c r="AG46" s="406"/>
    </row>
    <row r="47" spans="2:33" x14ac:dyDescent="0.2">
      <c r="B47" s="2795"/>
      <c r="C47" s="2796"/>
      <c r="D47" s="2796"/>
      <c r="E47" s="2796"/>
      <c r="F47" s="2796"/>
      <c r="G47" s="2796"/>
      <c r="H47" s="2796"/>
      <c r="I47" s="2796"/>
      <c r="J47" s="2796"/>
      <c r="K47" s="2796"/>
      <c r="L47" s="2796"/>
      <c r="M47" s="2796"/>
      <c r="N47" s="2796"/>
      <c r="O47" s="2796"/>
      <c r="P47" s="2796"/>
      <c r="Q47" s="2796"/>
      <c r="R47" s="2796"/>
      <c r="S47" s="2796"/>
      <c r="T47" s="2796"/>
      <c r="U47" s="2796"/>
      <c r="V47" s="2796"/>
      <c r="W47" s="2796"/>
      <c r="X47" s="2796"/>
      <c r="Y47" s="2796"/>
      <c r="Z47" s="2796"/>
      <c r="AA47" s="2796"/>
      <c r="AB47" s="2796"/>
      <c r="AC47" s="2796"/>
      <c r="AD47" s="2796"/>
      <c r="AE47" s="2797"/>
      <c r="AG47" s="406"/>
    </row>
    <row r="48" spans="2:33" x14ac:dyDescent="0.2">
      <c r="B48" s="2795"/>
      <c r="C48" s="2796"/>
      <c r="D48" s="2796"/>
      <c r="E48" s="2796"/>
      <c r="F48" s="2796"/>
      <c r="G48" s="2796"/>
      <c r="H48" s="2796"/>
      <c r="I48" s="2796"/>
      <c r="J48" s="2796"/>
      <c r="K48" s="2796"/>
      <c r="L48" s="2796"/>
      <c r="M48" s="2796"/>
      <c r="N48" s="2796"/>
      <c r="O48" s="2796"/>
      <c r="P48" s="2796"/>
      <c r="Q48" s="2796"/>
      <c r="R48" s="2796"/>
      <c r="S48" s="2796"/>
      <c r="T48" s="2796"/>
      <c r="U48" s="2796"/>
      <c r="V48" s="2796"/>
      <c r="W48" s="2796"/>
      <c r="X48" s="2796"/>
      <c r="Y48" s="2796"/>
      <c r="Z48" s="2796"/>
      <c r="AA48" s="2796"/>
      <c r="AB48" s="2796"/>
      <c r="AC48" s="2796"/>
      <c r="AD48" s="2796"/>
      <c r="AE48" s="2797"/>
      <c r="AG48" s="406"/>
    </row>
    <row r="49" spans="1:33" x14ac:dyDescent="0.2">
      <c r="B49" s="2795"/>
      <c r="C49" s="2796"/>
      <c r="D49" s="2796"/>
      <c r="E49" s="2796"/>
      <c r="F49" s="2796"/>
      <c r="G49" s="2796"/>
      <c r="H49" s="2796"/>
      <c r="I49" s="2796"/>
      <c r="J49" s="2796"/>
      <c r="K49" s="2796"/>
      <c r="L49" s="2796"/>
      <c r="M49" s="2796"/>
      <c r="N49" s="2796"/>
      <c r="O49" s="2796"/>
      <c r="P49" s="2796"/>
      <c r="Q49" s="2796"/>
      <c r="R49" s="2796"/>
      <c r="S49" s="2796"/>
      <c r="T49" s="2796"/>
      <c r="U49" s="2796"/>
      <c r="V49" s="2796"/>
      <c r="W49" s="2796"/>
      <c r="X49" s="2796"/>
      <c r="Y49" s="2796"/>
      <c r="Z49" s="2796"/>
      <c r="AA49" s="2796"/>
      <c r="AB49" s="2796"/>
      <c r="AC49" s="2796"/>
      <c r="AD49" s="2796"/>
      <c r="AE49" s="2797"/>
      <c r="AG49" s="406"/>
    </row>
    <row r="50" spans="1:33" x14ac:dyDescent="0.2">
      <c r="B50" s="2795"/>
      <c r="C50" s="2796"/>
      <c r="D50" s="2796"/>
      <c r="E50" s="2796"/>
      <c r="F50" s="2796"/>
      <c r="G50" s="2796"/>
      <c r="H50" s="2796"/>
      <c r="I50" s="2796"/>
      <c r="J50" s="2796"/>
      <c r="K50" s="2796"/>
      <c r="L50" s="2796"/>
      <c r="M50" s="2796"/>
      <c r="N50" s="2796"/>
      <c r="O50" s="2796"/>
      <c r="P50" s="2796"/>
      <c r="Q50" s="2796"/>
      <c r="R50" s="2796"/>
      <c r="S50" s="2796"/>
      <c r="T50" s="2796"/>
      <c r="U50" s="2796"/>
      <c r="V50" s="2796"/>
      <c r="W50" s="2796"/>
      <c r="X50" s="2796"/>
      <c r="Y50" s="2796"/>
      <c r="Z50" s="2796"/>
      <c r="AA50" s="2796"/>
      <c r="AB50" s="2796"/>
      <c r="AC50" s="2796"/>
      <c r="AD50" s="2796"/>
      <c r="AE50" s="2797"/>
      <c r="AG50" s="406"/>
    </row>
    <row r="51" spans="1:33" x14ac:dyDescent="0.2">
      <c r="B51" s="2795"/>
      <c r="C51" s="2796"/>
      <c r="D51" s="2796"/>
      <c r="E51" s="2796"/>
      <c r="F51" s="2796"/>
      <c r="G51" s="2796"/>
      <c r="H51" s="2796"/>
      <c r="I51" s="2796"/>
      <c r="J51" s="2796"/>
      <c r="K51" s="2796"/>
      <c r="L51" s="2796"/>
      <c r="M51" s="2796"/>
      <c r="N51" s="2796"/>
      <c r="O51" s="2796"/>
      <c r="P51" s="2796"/>
      <c r="Q51" s="2796"/>
      <c r="R51" s="2796"/>
      <c r="S51" s="2796"/>
      <c r="T51" s="2796"/>
      <c r="U51" s="2796"/>
      <c r="V51" s="2796"/>
      <c r="W51" s="2796"/>
      <c r="X51" s="2796"/>
      <c r="Y51" s="2796"/>
      <c r="Z51" s="2796"/>
      <c r="AA51" s="2796"/>
      <c r="AB51" s="2796"/>
      <c r="AC51" s="2796"/>
      <c r="AD51" s="2796"/>
      <c r="AE51" s="2797"/>
      <c r="AG51" s="406"/>
    </row>
    <row r="52" spans="1:33" x14ac:dyDescent="0.2">
      <c r="B52" s="2795"/>
      <c r="C52" s="2796"/>
      <c r="D52" s="2796"/>
      <c r="E52" s="2796"/>
      <c r="F52" s="2796"/>
      <c r="G52" s="2796"/>
      <c r="H52" s="2796"/>
      <c r="I52" s="2796"/>
      <c r="J52" s="2796"/>
      <c r="K52" s="2796"/>
      <c r="L52" s="2796"/>
      <c r="M52" s="2796"/>
      <c r="N52" s="2796"/>
      <c r="O52" s="2796"/>
      <c r="P52" s="2796"/>
      <c r="Q52" s="2796"/>
      <c r="R52" s="2796"/>
      <c r="S52" s="2796"/>
      <c r="T52" s="2796"/>
      <c r="U52" s="2796"/>
      <c r="V52" s="2796"/>
      <c r="W52" s="2796"/>
      <c r="X52" s="2796"/>
      <c r="Y52" s="2796"/>
      <c r="Z52" s="2796"/>
      <c r="AA52" s="2796"/>
      <c r="AB52" s="2796"/>
      <c r="AC52" s="2796"/>
      <c r="AD52" s="2796"/>
      <c r="AE52" s="2797"/>
      <c r="AG52" s="406"/>
    </row>
    <row r="53" spans="1:33" x14ac:dyDescent="0.2">
      <c r="B53" s="2798"/>
      <c r="C53" s="2799"/>
      <c r="D53" s="2799"/>
      <c r="E53" s="2799"/>
      <c r="F53" s="2799"/>
      <c r="G53" s="2799"/>
      <c r="H53" s="2799"/>
      <c r="I53" s="2799"/>
      <c r="J53" s="2799"/>
      <c r="K53" s="2799"/>
      <c r="L53" s="2799"/>
      <c r="M53" s="2799"/>
      <c r="N53" s="2799"/>
      <c r="O53" s="2799"/>
      <c r="P53" s="2799"/>
      <c r="Q53" s="2799"/>
      <c r="R53" s="2799"/>
      <c r="S53" s="2799"/>
      <c r="T53" s="2799"/>
      <c r="U53" s="2799"/>
      <c r="V53" s="2799"/>
      <c r="W53" s="2799"/>
      <c r="X53" s="2799"/>
      <c r="Y53" s="2799"/>
      <c r="Z53" s="2799"/>
      <c r="AA53" s="2799"/>
      <c r="AB53" s="2799"/>
      <c r="AC53" s="2799"/>
      <c r="AD53" s="2799"/>
      <c r="AE53" s="2800"/>
      <c r="AG53" s="406"/>
    </row>
    <row r="54" spans="1:33" x14ac:dyDescent="0.2">
      <c r="AG54" s="406"/>
    </row>
    <row r="55" spans="1:33" x14ac:dyDescent="0.2">
      <c r="AG55" s="406"/>
    </row>
    <row r="56" spans="1:33" ht="13.5" thickBot="1" x14ac:dyDescent="0.25">
      <c r="A56" s="408"/>
      <c r="B56" s="408"/>
      <c r="C56" s="408"/>
      <c r="D56" s="408"/>
      <c r="E56" s="408"/>
      <c r="F56" s="408"/>
      <c r="G56" s="408"/>
      <c r="H56" s="408"/>
      <c r="I56" s="408"/>
      <c r="J56" s="408"/>
      <c r="K56" s="408"/>
      <c r="L56" s="408"/>
      <c r="M56" s="408"/>
      <c r="N56" s="408"/>
      <c r="O56" s="408"/>
      <c r="P56" s="408"/>
      <c r="Q56" s="408"/>
      <c r="R56" s="408"/>
      <c r="S56" s="408"/>
      <c r="T56" s="408"/>
      <c r="U56" s="408"/>
      <c r="V56" s="408"/>
      <c r="W56" s="408"/>
      <c r="X56" s="408"/>
      <c r="Y56" s="408"/>
      <c r="Z56" s="408"/>
      <c r="AA56" s="408"/>
      <c r="AB56" s="408"/>
      <c r="AC56" s="408"/>
      <c r="AD56" s="408"/>
      <c r="AE56" s="408"/>
      <c r="AF56" s="408"/>
      <c r="AG56" s="409"/>
    </row>
    <row r="60" spans="1:33" x14ac:dyDescent="0.2">
      <c r="B60" s="1"/>
      <c r="C60" s="1"/>
      <c r="D60" s="1"/>
      <c r="E60" s="1"/>
      <c r="F60" s="1"/>
      <c r="G60" s="1"/>
      <c r="H60" s="1"/>
      <c r="I60" s="1"/>
      <c r="J60" s="1"/>
      <c r="K60" s="1"/>
    </row>
    <row r="61" spans="1:33" s="1" customFormat="1" x14ac:dyDescent="0.2"/>
  </sheetData>
  <sheetProtection algorithmName="SHA-512" hashValue="zdCOyIX/mEGQtRdVdqj0na8LsBp+n7PE4J4QGtvSzeq+jnFzSXBgJHLm3WzU98FCGnX9WNAjXjMQs/zoexlOkw==" saltValue="cdWKY2JnMbKF5WgcY/jytA==" spinCount="100000" sheet="1" objects="1" scenarios="1" selectLockedCells="1"/>
  <mergeCells count="52">
    <mergeCell ref="B44:AE53"/>
    <mergeCell ref="W39:AE39"/>
    <mergeCell ref="C40:G40"/>
    <mergeCell ref="H40:K40"/>
    <mergeCell ref="L40:P40"/>
    <mergeCell ref="Q40:V40"/>
    <mergeCell ref="W40:AE40"/>
    <mergeCell ref="B41:P41"/>
    <mergeCell ref="Q41:V41"/>
    <mergeCell ref="H39:K39"/>
    <mergeCell ref="L39:P39"/>
    <mergeCell ref="Q39:V39"/>
    <mergeCell ref="C39:G39"/>
    <mergeCell ref="W32:AE32"/>
    <mergeCell ref="B33:P33"/>
    <mergeCell ref="Q33:V33"/>
    <mergeCell ref="B37:G38"/>
    <mergeCell ref="H37:K38"/>
    <mergeCell ref="W37:AE38"/>
    <mergeCell ref="C32:G32"/>
    <mergeCell ref="H32:K32"/>
    <mergeCell ref="L32:P32"/>
    <mergeCell ref="Q32:V32"/>
    <mergeCell ref="L37:P38"/>
    <mergeCell ref="Q37:V38"/>
    <mergeCell ref="B21:G22"/>
    <mergeCell ref="L23:P23"/>
    <mergeCell ref="W23:AE23"/>
    <mergeCell ref="W24:AE24"/>
    <mergeCell ref="W31:AE31"/>
    <mergeCell ref="Q24:V24"/>
    <mergeCell ref="W29:AE30"/>
    <mergeCell ref="W21:AE22"/>
    <mergeCell ref="H21:K22"/>
    <mergeCell ref="L21:P22"/>
    <mergeCell ref="Q21:V22"/>
    <mergeCell ref="Q23:V23"/>
    <mergeCell ref="C31:G31"/>
    <mergeCell ref="H31:K31"/>
    <mergeCell ref="L31:P31"/>
    <mergeCell ref="Q31:V31"/>
    <mergeCell ref="C23:G23"/>
    <mergeCell ref="C24:G24"/>
    <mergeCell ref="H23:K23"/>
    <mergeCell ref="H24:K24"/>
    <mergeCell ref="L24:P24"/>
    <mergeCell ref="B29:G30"/>
    <mergeCell ref="H29:K30"/>
    <mergeCell ref="L29:P30"/>
    <mergeCell ref="Q29:V30"/>
    <mergeCell ref="Q25:V25"/>
    <mergeCell ref="B25:P25"/>
  </mergeCells>
  <phoneticPr fontId="15" type="noConversion"/>
  <printOptions horizontalCentered="1"/>
  <pageMargins left="0.75" right="0.75" top="0.5" bottom="0.5" header="0.5" footer="0.5"/>
  <pageSetup scale="84" fitToHeight="0" orientation="portrait"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5">
    <pageSetUpPr fitToPage="1"/>
  </sheetPr>
  <dimension ref="A1:BB53"/>
  <sheetViews>
    <sheetView workbookViewId="0">
      <selection activeCell="D11" sqref="D11:G11"/>
    </sheetView>
  </sheetViews>
  <sheetFormatPr defaultColWidth="9.28515625" defaultRowHeight="12.75" x14ac:dyDescent="0.2"/>
  <cols>
    <col min="1" max="53" width="1.7109375" style="1" customWidth="1"/>
    <col min="54" max="16384" width="9.28515625" style="1"/>
  </cols>
  <sheetData>
    <row r="1" spans="1:54" x14ac:dyDescent="0.2">
      <c r="A1" s="325"/>
      <c r="B1" s="903"/>
      <c r="C1" s="903"/>
      <c r="D1" s="903"/>
      <c r="E1" s="903"/>
      <c r="F1" s="903"/>
      <c r="G1" s="903"/>
      <c r="H1" s="903"/>
      <c r="I1" s="903"/>
      <c r="J1" s="903"/>
      <c r="K1" s="2896" t="s">
        <v>1873</v>
      </c>
      <c r="L1" s="2896"/>
      <c r="M1" s="2896"/>
      <c r="N1" s="2896"/>
      <c r="O1" s="2896"/>
      <c r="P1" s="2896"/>
      <c r="Q1" s="2896"/>
      <c r="R1" s="2896"/>
      <c r="S1" s="2896"/>
      <c r="T1" s="2896"/>
      <c r="U1" s="2896"/>
      <c r="V1" s="2896"/>
      <c r="W1" s="2896"/>
      <c r="X1" s="2896"/>
      <c r="Y1" s="2896"/>
      <c r="Z1" s="2896"/>
      <c r="AA1" s="2896"/>
      <c r="AB1" s="2896"/>
      <c r="AC1" s="2896"/>
      <c r="AD1" s="2896"/>
      <c r="AE1" s="2896"/>
      <c r="AF1" s="2896"/>
      <c r="AG1" s="2896"/>
      <c r="AH1" s="2896"/>
      <c r="AI1" s="2896"/>
      <c r="AJ1" s="2896"/>
      <c r="AK1" s="2896"/>
      <c r="AL1" s="2896"/>
      <c r="AM1" s="2896"/>
      <c r="AN1" s="903"/>
      <c r="AO1" s="903"/>
      <c r="AP1" s="903"/>
      <c r="AQ1" s="903"/>
      <c r="AR1" s="903"/>
      <c r="AS1" s="903"/>
      <c r="AT1" s="903"/>
      <c r="AU1" s="903"/>
      <c r="AV1" s="903"/>
      <c r="AW1" s="903"/>
      <c r="AX1" s="903"/>
      <c r="AY1" s="903"/>
      <c r="AZ1" s="903"/>
      <c r="BA1" s="903"/>
      <c r="BB1" s="327"/>
    </row>
    <row r="2" spans="1:54" x14ac:dyDescent="0.2">
      <c r="A2" s="305"/>
      <c r="B2" s="166"/>
      <c r="C2" s="166"/>
      <c r="D2" s="166"/>
      <c r="E2" s="166"/>
      <c r="F2" s="166"/>
      <c r="G2" s="166"/>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6"/>
    </row>
    <row r="3" spans="1:54" x14ac:dyDescent="0.2">
      <c r="A3" s="305"/>
      <c r="B3" s="1117" t="s">
        <v>260</v>
      </c>
      <c r="C3" s="1117"/>
      <c r="D3" s="1113" t="s">
        <v>1874</v>
      </c>
      <c r="E3" s="1117"/>
      <c r="F3" s="1117"/>
      <c r="G3" s="1117"/>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05"/>
      <c r="B4" s="1117"/>
      <c r="C4" s="1117"/>
      <c r="D4" s="1117"/>
      <c r="E4" s="1117"/>
      <c r="F4" s="1117"/>
      <c r="G4" s="1117"/>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05"/>
      <c r="B5" s="1117"/>
      <c r="C5" s="1117"/>
      <c r="D5" s="1106" t="s">
        <v>1875</v>
      </c>
      <c r="E5" s="372"/>
      <c r="F5" s="372"/>
      <c r="G5" s="372"/>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x14ac:dyDescent="0.2">
      <c r="A6" s="305"/>
      <c r="B6" s="1117"/>
      <c r="C6" s="1117"/>
      <c r="D6" s="1106" t="s">
        <v>1876</v>
      </c>
      <c r="E6" s="372"/>
      <c r="F6" s="372"/>
      <c r="G6" s="372"/>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05"/>
      <c r="B7" s="1117"/>
      <c r="C7" s="1117"/>
      <c r="D7" s="1117"/>
      <c r="E7" s="1117"/>
      <c r="F7" s="1117"/>
      <c r="G7" s="1117"/>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6"/>
    </row>
    <row r="8" spans="1:54" ht="24.75" customHeight="1" x14ac:dyDescent="0.2">
      <c r="A8" s="305"/>
      <c r="B8" s="1117"/>
      <c r="C8" s="1117"/>
      <c r="D8" s="2897" t="s">
        <v>1877</v>
      </c>
      <c r="E8" s="2897"/>
      <c r="F8" s="2897"/>
      <c r="G8" s="2897"/>
      <c r="H8" s="2897"/>
      <c r="I8" s="2897"/>
      <c r="J8" s="2897"/>
      <c r="K8" s="2897"/>
      <c r="L8" s="2897"/>
      <c r="M8" s="2897"/>
      <c r="N8" s="2897"/>
      <c r="O8" s="2897"/>
      <c r="P8" s="2897"/>
      <c r="Q8" s="2897"/>
      <c r="R8" s="2897"/>
      <c r="S8" s="2897"/>
      <c r="T8" s="2897"/>
      <c r="U8" s="2897"/>
      <c r="V8" s="2897"/>
      <c r="W8" s="2897"/>
      <c r="X8" s="2897"/>
      <c r="Y8" s="2897"/>
      <c r="Z8" s="2897"/>
      <c r="AA8" s="2897"/>
      <c r="AB8" s="2897"/>
      <c r="AC8" s="2897"/>
      <c r="AD8" s="2897"/>
      <c r="AE8" s="2897"/>
      <c r="AF8" s="2897"/>
      <c r="AG8" s="2897"/>
      <c r="AH8" s="2897"/>
      <c r="AI8" s="2897"/>
      <c r="AJ8" s="2897"/>
      <c r="AK8" s="2897"/>
      <c r="AL8" s="2897"/>
      <c r="AM8" s="2897"/>
      <c r="AN8" s="2897"/>
      <c r="AO8" s="2897"/>
      <c r="AP8" s="2897"/>
      <c r="AQ8" s="2897"/>
      <c r="AR8" s="2897"/>
      <c r="AS8" s="2897"/>
      <c r="AT8" s="2897"/>
      <c r="AU8" s="2897"/>
      <c r="AV8" s="2897"/>
      <c r="AW8" s="2897"/>
      <c r="AX8" s="2897"/>
      <c r="AY8" s="2897"/>
      <c r="AZ8" s="2897"/>
      <c r="BA8" s="2897"/>
      <c r="BB8" s="306"/>
    </row>
    <row r="9" spans="1:54" x14ac:dyDescent="0.2">
      <c r="A9" s="305"/>
      <c r="B9" s="1117"/>
      <c r="C9" s="1117"/>
      <c r="D9" s="1117"/>
      <c r="E9" s="1117"/>
      <c r="F9" s="1117"/>
      <c r="G9" s="1117"/>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6"/>
    </row>
    <row r="10" spans="1:54" ht="39" customHeight="1" x14ac:dyDescent="0.2">
      <c r="A10" s="305"/>
      <c r="B10" s="1117"/>
      <c r="C10" s="1117"/>
      <c r="D10" s="2636" t="s">
        <v>1878</v>
      </c>
      <c r="E10" s="2636"/>
      <c r="F10" s="2636"/>
      <c r="G10" s="2636"/>
      <c r="H10" s="2637" t="s">
        <v>1879</v>
      </c>
      <c r="I10" s="2637"/>
      <c r="J10" s="2637"/>
      <c r="K10" s="2637"/>
      <c r="L10" s="2637"/>
      <c r="M10" s="2637"/>
      <c r="N10" s="2637"/>
      <c r="O10" s="2637"/>
      <c r="P10" s="2637"/>
      <c r="Q10" s="2637"/>
      <c r="R10" s="2637"/>
      <c r="S10" s="2637"/>
      <c r="T10" s="2637"/>
      <c r="U10" s="2631" t="s">
        <v>1880</v>
      </c>
      <c r="V10" s="2668"/>
      <c r="W10" s="2668"/>
      <c r="X10" s="2668"/>
      <c r="Y10" s="2668"/>
      <c r="Z10" s="2668"/>
      <c r="AA10" s="2668"/>
      <c r="AB10" s="2668"/>
      <c r="AC10" s="2669"/>
      <c r="AD10" s="2631" t="s">
        <v>1881</v>
      </c>
      <c r="AE10" s="2668"/>
      <c r="AF10" s="2668"/>
      <c r="AG10" s="2668"/>
      <c r="AH10" s="2668"/>
      <c r="AI10" s="2669"/>
      <c r="AJ10" s="2631" t="s">
        <v>1882</v>
      </c>
      <c r="AK10" s="2668"/>
      <c r="AL10" s="2668"/>
      <c r="AM10" s="2668"/>
      <c r="AN10" s="2668"/>
      <c r="AO10" s="2669"/>
      <c r="AP10" s="2629" t="s">
        <v>1883</v>
      </c>
      <c r="AQ10" s="2629"/>
      <c r="AR10" s="2629"/>
      <c r="AS10" s="2629"/>
      <c r="AT10" s="2629"/>
      <c r="AU10" s="2629"/>
      <c r="AV10" s="2631" t="s">
        <v>1884</v>
      </c>
      <c r="AW10" s="2668"/>
      <c r="AX10" s="2668"/>
      <c r="AY10" s="2668"/>
      <c r="AZ10" s="2668"/>
      <c r="BA10" s="2669"/>
      <c r="BB10" s="306"/>
    </row>
    <row r="11" spans="1:54" x14ac:dyDescent="0.2">
      <c r="A11" s="305"/>
      <c r="B11" s="1117"/>
      <c r="C11" s="1117"/>
      <c r="D11" s="2305"/>
      <c r="E11" s="2305"/>
      <c r="F11" s="2305"/>
      <c r="G11" s="2305"/>
      <c r="H11" s="1761"/>
      <c r="I11" s="1761"/>
      <c r="J11" s="1761"/>
      <c r="K11" s="1761"/>
      <c r="L11" s="1761"/>
      <c r="M11" s="1761"/>
      <c r="N11" s="1761"/>
      <c r="O11" s="1761"/>
      <c r="P11" s="1761"/>
      <c r="Q11" s="1761"/>
      <c r="R11" s="1761"/>
      <c r="S11" s="1761"/>
      <c r="T11" s="1761"/>
      <c r="U11" s="2893">
        <v>0</v>
      </c>
      <c r="V11" s="2894"/>
      <c r="W11" s="2894"/>
      <c r="X11" s="2894"/>
      <c r="Y11" s="2894"/>
      <c r="Z11" s="2894"/>
      <c r="AA11" s="2894"/>
      <c r="AB11" s="2894"/>
      <c r="AC11" s="2895"/>
      <c r="AD11" s="1699"/>
      <c r="AE11" s="1700"/>
      <c r="AF11" s="1700"/>
      <c r="AG11" s="1700"/>
      <c r="AH11" s="1700"/>
      <c r="AI11" s="1701"/>
      <c r="AJ11" s="2893">
        <v>0</v>
      </c>
      <c r="AK11" s="2894"/>
      <c r="AL11" s="2894"/>
      <c r="AM11" s="2894"/>
      <c r="AN11" s="2894"/>
      <c r="AO11" s="2895"/>
      <c r="AP11" s="2893">
        <v>0</v>
      </c>
      <c r="AQ11" s="2894"/>
      <c r="AR11" s="2894"/>
      <c r="AS11" s="2894"/>
      <c r="AT11" s="2894"/>
      <c r="AU11" s="2895"/>
      <c r="AV11" s="2638"/>
      <c r="AW11" s="2638"/>
      <c r="AX11" s="2638"/>
      <c r="AY11" s="2638"/>
      <c r="AZ11" s="2638"/>
      <c r="BA11" s="2638"/>
      <c r="BB11" s="306"/>
    </row>
    <row r="12" spans="1:54" x14ac:dyDescent="0.2">
      <c r="A12" s="305"/>
      <c r="B12" s="1117"/>
      <c r="C12" s="1117"/>
      <c r="D12" s="2305"/>
      <c r="E12" s="2305"/>
      <c r="F12" s="2305"/>
      <c r="G12" s="2305"/>
      <c r="H12" s="1761"/>
      <c r="I12" s="1761"/>
      <c r="J12" s="1761"/>
      <c r="K12" s="1761"/>
      <c r="L12" s="1761"/>
      <c r="M12" s="1761"/>
      <c r="N12" s="1761"/>
      <c r="O12" s="1761"/>
      <c r="P12" s="1761"/>
      <c r="Q12" s="1761"/>
      <c r="R12" s="1761"/>
      <c r="S12" s="1761"/>
      <c r="T12" s="1761"/>
      <c r="U12" s="2893">
        <v>0</v>
      </c>
      <c r="V12" s="2894"/>
      <c r="W12" s="2894"/>
      <c r="X12" s="2894"/>
      <c r="Y12" s="2894"/>
      <c r="Z12" s="2894"/>
      <c r="AA12" s="2894"/>
      <c r="AB12" s="2894"/>
      <c r="AC12" s="2895"/>
      <c r="AD12" s="1699"/>
      <c r="AE12" s="1700"/>
      <c r="AF12" s="1700"/>
      <c r="AG12" s="1700"/>
      <c r="AH12" s="1700"/>
      <c r="AI12" s="1701"/>
      <c r="AJ12" s="2893">
        <v>0</v>
      </c>
      <c r="AK12" s="2894"/>
      <c r="AL12" s="2894"/>
      <c r="AM12" s="2894"/>
      <c r="AN12" s="2894"/>
      <c r="AO12" s="2895"/>
      <c r="AP12" s="2893">
        <v>0</v>
      </c>
      <c r="AQ12" s="2894"/>
      <c r="AR12" s="2894"/>
      <c r="AS12" s="2894"/>
      <c r="AT12" s="2894"/>
      <c r="AU12" s="2895"/>
      <c r="AV12" s="2638"/>
      <c r="AW12" s="2638"/>
      <c r="AX12" s="2638"/>
      <c r="AY12" s="2638"/>
      <c r="AZ12" s="2638"/>
      <c r="BA12" s="2638"/>
      <c r="BB12" s="306"/>
    </row>
    <row r="13" spans="1:54" x14ac:dyDescent="0.2">
      <c r="A13" s="305"/>
      <c r="B13" s="1117"/>
      <c r="C13" s="1117"/>
      <c r="D13" s="2305"/>
      <c r="E13" s="2305"/>
      <c r="F13" s="2305"/>
      <c r="G13" s="2305"/>
      <c r="H13" s="1761"/>
      <c r="I13" s="1761"/>
      <c r="J13" s="1761"/>
      <c r="K13" s="1761"/>
      <c r="L13" s="1761"/>
      <c r="M13" s="1761"/>
      <c r="N13" s="1761"/>
      <c r="O13" s="1761"/>
      <c r="P13" s="1761"/>
      <c r="Q13" s="1761"/>
      <c r="R13" s="1761"/>
      <c r="S13" s="1761"/>
      <c r="T13" s="1761"/>
      <c r="U13" s="2893">
        <v>0</v>
      </c>
      <c r="V13" s="2894"/>
      <c r="W13" s="2894"/>
      <c r="X13" s="2894"/>
      <c r="Y13" s="2894"/>
      <c r="Z13" s="2894"/>
      <c r="AA13" s="2894"/>
      <c r="AB13" s="2894"/>
      <c r="AC13" s="2895"/>
      <c r="AD13" s="1699"/>
      <c r="AE13" s="1700"/>
      <c r="AF13" s="1700"/>
      <c r="AG13" s="1700"/>
      <c r="AH13" s="1700"/>
      <c r="AI13" s="1701"/>
      <c r="AJ13" s="2893">
        <v>0</v>
      </c>
      <c r="AK13" s="2894"/>
      <c r="AL13" s="2894"/>
      <c r="AM13" s="2894"/>
      <c r="AN13" s="2894"/>
      <c r="AO13" s="2895"/>
      <c r="AP13" s="2893">
        <v>0</v>
      </c>
      <c r="AQ13" s="2894"/>
      <c r="AR13" s="2894"/>
      <c r="AS13" s="2894"/>
      <c r="AT13" s="2894"/>
      <c r="AU13" s="2895"/>
      <c r="AV13" s="2638"/>
      <c r="AW13" s="2638"/>
      <c r="AX13" s="2638"/>
      <c r="AY13" s="2638"/>
      <c r="AZ13" s="2638"/>
      <c r="BA13" s="2638"/>
      <c r="BB13" s="306"/>
    </row>
    <row r="14" spans="1:54" x14ac:dyDescent="0.2">
      <c r="A14" s="305"/>
      <c r="B14" s="1117"/>
      <c r="C14" s="1117"/>
      <c r="D14" s="2305"/>
      <c r="E14" s="2305"/>
      <c r="F14" s="2305"/>
      <c r="G14" s="2305"/>
      <c r="H14" s="1761"/>
      <c r="I14" s="1761"/>
      <c r="J14" s="1761"/>
      <c r="K14" s="1761"/>
      <c r="L14" s="1761"/>
      <c r="M14" s="1761"/>
      <c r="N14" s="1761"/>
      <c r="O14" s="1761"/>
      <c r="P14" s="1761"/>
      <c r="Q14" s="1761"/>
      <c r="R14" s="1761"/>
      <c r="S14" s="1761"/>
      <c r="T14" s="1761"/>
      <c r="U14" s="2893">
        <v>0</v>
      </c>
      <c r="V14" s="2894"/>
      <c r="W14" s="2894"/>
      <c r="X14" s="2894"/>
      <c r="Y14" s="2894"/>
      <c r="Z14" s="2894"/>
      <c r="AA14" s="2894"/>
      <c r="AB14" s="2894"/>
      <c r="AC14" s="2895"/>
      <c r="AD14" s="1699"/>
      <c r="AE14" s="1700"/>
      <c r="AF14" s="1700"/>
      <c r="AG14" s="1700"/>
      <c r="AH14" s="1700"/>
      <c r="AI14" s="1701"/>
      <c r="AJ14" s="2893">
        <v>0</v>
      </c>
      <c r="AK14" s="2894"/>
      <c r="AL14" s="2894"/>
      <c r="AM14" s="2894"/>
      <c r="AN14" s="2894"/>
      <c r="AO14" s="2895"/>
      <c r="AP14" s="2893">
        <v>0</v>
      </c>
      <c r="AQ14" s="2894"/>
      <c r="AR14" s="2894"/>
      <c r="AS14" s="2894"/>
      <c r="AT14" s="2894"/>
      <c r="AU14" s="2895"/>
      <c r="AV14" s="2638"/>
      <c r="AW14" s="2638"/>
      <c r="AX14" s="2638"/>
      <c r="AY14" s="2638"/>
      <c r="AZ14" s="2638"/>
      <c r="BA14" s="2638"/>
      <c r="BB14" s="306"/>
    </row>
    <row r="15" spans="1:54" x14ac:dyDescent="0.2">
      <c r="A15" s="305"/>
      <c r="B15" s="1117"/>
      <c r="C15" s="1117"/>
      <c r="D15" s="2305"/>
      <c r="E15" s="2305"/>
      <c r="F15" s="2305"/>
      <c r="G15" s="2305"/>
      <c r="H15" s="1761"/>
      <c r="I15" s="1761"/>
      <c r="J15" s="1761"/>
      <c r="K15" s="1761"/>
      <c r="L15" s="1761"/>
      <c r="M15" s="1761"/>
      <c r="N15" s="1761"/>
      <c r="O15" s="1761"/>
      <c r="P15" s="1761"/>
      <c r="Q15" s="1761"/>
      <c r="R15" s="1761"/>
      <c r="S15" s="1761"/>
      <c r="T15" s="1761"/>
      <c r="U15" s="2893">
        <v>0</v>
      </c>
      <c r="V15" s="2894"/>
      <c r="W15" s="2894"/>
      <c r="X15" s="2894"/>
      <c r="Y15" s="2894"/>
      <c r="Z15" s="2894"/>
      <c r="AA15" s="2894"/>
      <c r="AB15" s="2894"/>
      <c r="AC15" s="2895"/>
      <c r="AD15" s="1699"/>
      <c r="AE15" s="1700"/>
      <c r="AF15" s="1700"/>
      <c r="AG15" s="1700"/>
      <c r="AH15" s="1700"/>
      <c r="AI15" s="1701"/>
      <c r="AJ15" s="2893">
        <v>0</v>
      </c>
      <c r="AK15" s="2894"/>
      <c r="AL15" s="2894"/>
      <c r="AM15" s="2894"/>
      <c r="AN15" s="2894"/>
      <c r="AO15" s="2895"/>
      <c r="AP15" s="2893">
        <v>0</v>
      </c>
      <c r="AQ15" s="2894"/>
      <c r="AR15" s="2894"/>
      <c r="AS15" s="2894"/>
      <c r="AT15" s="2894"/>
      <c r="AU15" s="2895"/>
      <c r="AV15" s="2638"/>
      <c r="AW15" s="2638"/>
      <c r="AX15" s="2638"/>
      <c r="AY15" s="2638"/>
      <c r="AZ15" s="2638"/>
      <c r="BA15" s="2638"/>
      <c r="BB15" s="306"/>
    </row>
    <row r="16" spans="1:54" x14ac:dyDescent="0.2">
      <c r="A16" s="305"/>
      <c r="B16" s="1117"/>
      <c r="C16" s="1117"/>
      <c r="D16" s="2305"/>
      <c r="E16" s="2305"/>
      <c r="F16" s="2305"/>
      <c r="G16" s="2305"/>
      <c r="H16" s="1761"/>
      <c r="I16" s="1761"/>
      <c r="J16" s="1761"/>
      <c r="K16" s="1761"/>
      <c r="L16" s="1761"/>
      <c r="M16" s="1761"/>
      <c r="N16" s="1761"/>
      <c r="O16" s="1761"/>
      <c r="P16" s="1761"/>
      <c r="Q16" s="1761"/>
      <c r="R16" s="1761"/>
      <c r="S16" s="1761"/>
      <c r="T16" s="1761"/>
      <c r="U16" s="2893">
        <v>0</v>
      </c>
      <c r="V16" s="2894"/>
      <c r="W16" s="2894"/>
      <c r="X16" s="2894"/>
      <c r="Y16" s="2894"/>
      <c r="Z16" s="2894"/>
      <c r="AA16" s="2894"/>
      <c r="AB16" s="2894"/>
      <c r="AC16" s="2895"/>
      <c r="AD16" s="1699"/>
      <c r="AE16" s="1700"/>
      <c r="AF16" s="1700"/>
      <c r="AG16" s="1700"/>
      <c r="AH16" s="1700"/>
      <c r="AI16" s="1701"/>
      <c r="AJ16" s="2893">
        <v>0</v>
      </c>
      <c r="AK16" s="2894"/>
      <c r="AL16" s="2894"/>
      <c r="AM16" s="2894"/>
      <c r="AN16" s="2894"/>
      <c r="AO16" s="2895"/>
      <c r="AP16" s="2893">
        <v>0</v>
      </c>
      <c r="AQ16" s="2894"/>
      <c r="AR16" s="2894"/>
      <c r="AS16" s="2894"/>
      <c r="AT16" s="2894"/>
      <c r="AU16" s="2895"/>
      <c r="AV16" s="2638"/>
      <c r="AW16" s="2638"/>
      <c r="AX16" s="2638"/>
      <c r="AY16" s="2638"/>
      <c r="AZ16" s="2638"/>
      <c r="BA16" s="2638"/>
      <c r="BB16" s="306"/>
    </row>
    <row r="17" spans="1:54" x14ac:dyDescent="0.2">
      <c r="A17" s="305"/>
      <c r="B17" s="1117"/>
      <c r="C17" s="1117"/>
      <c r="D17" s="2305"/>
      <c r="E17" s="2305"/>
      <c r="F17" s="2305"/>
      <c r="G17" s="2305"/>
      <c r="H17" s="1761"/>
      <c r="I17" s="1761"/>
      <c r="J17" s="1761"/>
      <c r="K17" s="1761"/>
      <c r="L17" s="1761"/>
      <c r="M17" s="1761"/>
      <c r="N17" s="1761"/>
      <c r="O17" s="1761"/>
      <c r="P17" s="1761"/>
      <c r="Q17" s="1761"/>
      <c r="R17" s="1761"/>
      <c r="S17" s="1761"/>
      <c r="T17" s="1761"/>
      <c r="U17" s="2893">
        <v>0</v>
      </c>
      <c r="V17" s="2894"/>
      <c r="W17" s="2894"/>
      <c r="X17" s="2894"/>
      <c r="Y17" s="2894"/>
      <c r="Z17" s="2894"/>
      <c r="AA17" s="2894"/>
      <c r="AB17" s="2894"/>
      <c r="AC17" s="2895"/>
      <c r="AD17" s="1699"/>
      <c r="AE17" s="1700"/>
      <c r="AF17" s="1700"/>
      <c r="AG17" s="1700"/>
      <c r="AH17" s="1700"/>
      <c r="AI17" s="1701"/>
      <c r="AJ17" s="2893">
        <v>0</v>
      </c>
      <c r="AK17" s="2894"/>
      <c r="AL17" s="2894"/>
      <c r="AM17" s="2894"/>
      <c r="AN17" s="2894"/>
      <c r="AO17" s="2895"/>
      <c r="AP17" s="2893">
        <v>0</v>
      </c>
      <c r="AQ17" s="2894"/>
      <c r="AR17" s="2894"/>
      <c r="AS17" s="2894"/>
      <c r="AT17" s="2894"/>
      <c r="AU17" s="2895"/>
      <c r="AV17" s="2638"/>
      <c r="AW17" s="2638"/>
      <c r="AX17" s="2638"/>
      <c r="AY17" s="2638"/>
      <c r="AZ17" s="2638"/>
      <c r="BA17" s="2638"/>
      <c r="BB17" s="306"/>
    </row>
    <row r="18" spans="1:54" x14ac:dyDescent="0.2">
      <c r="A18" s="305"/>
      <c r="B18" s="1117"/>
      <c r="C18" s="1117"/>
      <c r="D18" s="2305"/>
      <c r="E18" s="2305"/>
      <c r="F18" s="2305"/>
      <c r="G18" s="2305"/>
      <c r="H18" s="1761"/>
      <c r="I18" s="1761"/>
      <c r="J18" s="1761"/>
      <c r="K18" s="1761"/>
      <c r="L18" s="1761"/>
      <c r="M18" s="1761"/>
      <c r="N18" s="1761"/>
      <c r="O18" s="1761"/>
      <c r="P18" s="1761"/>
      <c r="Q18" s="1761"/>
      <c r="R18" s="1761"/>
      <c r="S18" s="1761"/>
      <c r="T18" s="1761"/>
      <c r="U18" s="2893">
        <v>0</v>
      </c>
      <c r="V18" s="2894"/>
      <c r="W18" s="2894"/>
      <c r="X18" s="2894"/>
      <c r="Y18" s="2894"/>
      <c r="Z18" s="2894"/>
      <c r="AA18" s="2894"/>
      <c r="AB18" s="2894"/>
      <c r="AC18" s="2895"/>
      <c r="AD18" s="1699"/>
      <c r="AE18" s="1700"/>
      <c r="AF18" s="1700"/>
      <c r="AG18" s="1700"/>
      <c r="AH18" s="1700"/>
      <c r="AI18" s="1701"/>
      <c r="AJ18" s="2893">
        <v>0</v>
      </c>
      <c r="AK18" s="2894"/>
      <c r="AL18" s="2894"/>
      <c r="AM18" s="2894"/>
      <c r="AN18" s="2894"/>
      <c r="AO18" s="2895"/>
      <c r="AP18" s="2893">
        <v>0</v>
      </c>
      <c r="AQ18" s="2894"/>
      <c r="AR18" s="2894"/>
      <c r="AS18" s="2894"/>
      <c r="AT18" s="2894"/>
      <c r="AU18" s="2895"/>
      <c r="AV18" s="2638"/>
      <c r="AW18" s="2638"/>
      <c r="AX18" s="2638"/>
      <c r="AY18" s="2638"/>
      <c r="AZ18" s="2638"/>
      <c r="BA18" s="2638"/>
      <c r="BB18" s="306"/>
    </row>
    <row r="19" spans="1:54" x14ac:dyDescent="0.2">
      <c r="A19" s="305"/>
      <c r="B19" s="1117"/>
      <c r="C19" s="1117"/>
      <c r="D19" s="2305"/>
      <c r="E19" s="2305"/>
      <c r="F19" s="2305"/>
      <c r="G19" s="2305"/>
      <c r="H19" s="1761"/>
      <c r="I19" s="1761"/>
      <c r="J19" s="1761"/>
      <c r="K19" s="1761"/>
      <c r="L19" s="1761"/>
      <c r="M19" s="1761"/>
      <c r="N19" s="1761"/>
      <c r="O19" s="1761"/>
      <c r="P19" s="1761"/>
      <c r="Q19" s="1761"/>
      <c r="R19" s="1761"/>
      <c r="S19" s="1761"/>
      <c r="T19" s="1761"/>
      <c r="U19" s="2893">
        <v>0</v>
      </c>
      <c r="V19" s="2894"/>
      <c r="W19" s="2894"/>
      <c r="X19" s="2894"/>
      <c r="Y19" s="2894"/>
      <c r="Z19" s="2894"/>
      <c r="AA19" s="2894"/>
      <c r="AB19" s="2894"/>
      <c r="AC19" s="2895"/>
      <c r="AD19" s="1699"/>
      <c r="AE19" s="1700"/>
      <c r="AF19" s="1700"/>
      <c r="AG19" s="1700"/>
      <c r="AH19" s="1700"/>
      <c r="AI19" s="1701"/>
      <c r="AJ19" s="2893">
        <v>0</v>
      </c>
      <c r="AK19" s="2894"/>
      <c r="AL19" s="2894"/>
      <c r="AM19" s="2894"/>
      <c r="AN19" s="2894"/>
      <c r="AO19" s="2895"/>
      <c r="AP19" s="2893">
        <v>0</v>
      </c>
      <c r="AQ19" s="2894"/>
      <c r="AR19" s="2894"/>
      <c r="AS19" s="2894"/>
      <c r="AT19" s="2894"/>
      <c r="AU19" s="2895"/>
      <c r="AV19" s="2638"/>
      <c r="AW19" s="2638"/>
      <c r="AX19" s="2638"/>
      <c r="AY19" s="2638"/>
      <c r="AZ19" s="2638"/>
      <c r="BA19" s="2638"/>
      <c r="BB19" s="306"/>
    </row>
    <row r="20" spans="1:54" x14ac:dyDescent="0.2">
      <c r="A20" s="305"/>
      <c r="B20" s="1117"/>
      <c r="C20" s="1117"/>
      <c r="D20" s="2305"/>
      <c r="E20" s="2305"/>
      <c r="F20" s="2305"/>
      <c r="G20" s="2305"/>
      <c r="H20" s="1761"/>
      <c r="I20" s="1761"/>
      <c r="J20" s="1761"/>
      <c r="K20" s="1761"/>
      <c r="L20" s="1761"/>
      <c r="M20" s="1761"/>
      <c r="N20" s="1761"/>
      <c r="O20" s="1761"/>
      <c r="P20" s="1761"/>
      <c r="Q20" s="1761"/>
      <c r="R20" s="1761"/>
      <c r="S20" s="1761"/>
      <c r="T20" s="1761"/>
      <c r="U20" s="2893">
        <v>0</v>
      </c>
      <c r="V20" s="2894"/>
      <c r="W20" s="2894"/>
      <c r="X20" s="2894"/>
      <c r="Y20" s="2894"/>
      <c r="Z20" s="2894"/>
      <c r="AA20" s="2894"/>
      <c r="AB20" s="2894"/>
      <c r="AC20" s="2895"/>
      <c r="AD20" s="1699"/>
      <c r="AE20" s="1700"/>
      <c r="AF20" s="1700"/>
      <c r="AG20" s="1700"/>
      <c r="AH20" s="1700"/>
      <c r="AI20" s="1701"/>
      <c r="AJ20" s="2893">
        <v>0</v>
      </c>
      <c r="AK20" s="2894"/>
      <c r="AL20" s="2894"/>
      <c r="AM20" s="2894"/>
      <c r="AN20" s="2894"/>
      <c r="AO20" s="2895"/>
      <c r="AP20" s="2893">
        <v>0</v>
      </c>
      <c r="AQ20" s="2894"/>
      <c r="AR20" s="2894"/>
      <c r="AS20" s="2894"/>
      <c r="AT20" s="2894"/>
      <c r="AU20" s="2895"/>
      <c r="AV20" s="2638"/>
      <c r="AW20" s="2638"/>
      <c r="AX20" s="2638"/>
      <c r="AY20" s="2638"/>
      <c r="AZ20" s="2638"/>
      <c r="BA20" s="2638"/>
      <c r="BB20" s="306"/>
    </row>
    <row r="21" spans="1:54" x14ac:dyDescent="0.2">
      <c r="A21" s="305"/>
      <c r="B21" s="1117"/>
      <c r="C21" s="1117"/>
      <c r="D21" s="2305"/>
      <c r="E21" s="2305"/>
      <c r="F21" s="2305"/>
      <c r="G21" s="2305"/>
      <c r="H21" s="1761"/>
      <c r="I21" s="1761"/>
      <c r="J21" s="1761"/>
      <c r="K21" s="1761"/>
      <c r="L21" s="1761"/>
      <c r="M21" s="1761"/>
      <c r="N21" s="1761"/>
      <c r="O21" s="1761"/>
      <c r="P21" s="1761"/>
      <c r="Q21" s="1761"/>
      <c r="R21" s="1761"/>
      <c r="S21" s="1761"/>
      <c r="T21" s="1761"/>
      <c r="U21" s="2893">
        <v>0</v>
      </c>
      <c r="V21" s="2894"/>
      <c r="W21" s="2894"/>
      <c r="X21" s="2894"/>
      <c r="Y21" s="2894"/>
      <c r="Z21" s="2894"/>
      <c r="AA21" s="2894"/>
      <c r="AB21" s="2894"/>
      <c r="AC21" s="2895"/>
      <c r="AD21" s="1699"/>
      <c r="AE21" s="1700"/>
      <c r="AF21" s="1700"/>
      <c r="AG21" s="1700"/>
      <c r="AH21" s="1700"/>
      <c r="AI21" s="1701"/>
      <c r="AJ21" s="2893">
        <v>0</v>
      </c>
      <c r="AK21" s="2894"/>
      <c r="AL21" s="2894"/>
      <c r="AM21" s="2894"/>
      <c r="AN21" s="2894"/>
      <c r="AO21" s="2895"/>
      <c r="AP21" s="2893">
        <v>0</v>
      </c>
      <c r="AQ21" s="2894"/>
      <c r="AR21" s="2894"/>
      <c r="AS21" s="2894"/>
      <c r="AT21" s="2894"/>
      <c r="AU21" s="2895"/>
      <c r="AV21" s="2638"/>
      <c r="AW21" s="2638"/>
      <c r="AX21" s="2638"/>
      <c r="AY21" s="2638"/>
      <c r="AZ21" s="2638"/>
      <c r="BA21" s="2638"/>
      <c r="BB21" s="306"/>
    </row>
    <row r="22" spans="1:54" x14ac:dyDescent="0.2">
      <c r="A22" s="305"/>
      <c r="B22" s="1117"/>
      <c r="C22" s="1117"/>
      <c r="D22" s="2305"/>
      <c r="E22" s="2305"/>
      <c r="F22" s="2305"/>
      <c r="G22" s="2305"/>
      <c r="H22" s="1761"/>
      <c r="I22" s="1761"/>
      <c r="J22" s="1761"/>
      <c r="K22" s="1761"/>
      <c r="L22" s="1761"/>
      <c r="M22" s="1761"/>
      <c r="N22" s="1761"/>
      <c r="O22" s="1761"/>
      <c r="P22" s="1761"/>
      <c r="Q22" s="1761"/>
      <c r="R22" s="1761"/>
      <c r="S22" s="1761"/>
      <c r="T22" s="1761"/>
      <c r="U22" s="2893">
        <v>0</v>
      </c>
      <c r="V22" s="2894"/>
      <c r="W22" s="2894"/>
      <c r="X22" s="2894"/>
      <c r="Y22" s="2894"/>
      <c r="Z22" s="2894"/>
      <c r="AA22" s="2894"/>
      <c r="AB22" s="2894"/>
      <c r="AC22" s="2895"/>
      <c r="AD22" s="1699"/>
      <c r="AE22" s="1700"/>
      <c r="AF22" s="1700"/>
      <c r="AG22" s="1700"/>
      <c r="AH22" s="1700"/>
      <c r="AI22" s="1701"/>
      <c r="AJ22" s="2893">
        <v>0</v>
      </c>
      <c r="AK22" s="2894"/>
      <c r="AL22" s="2894"/>
      <c r="AM22" s="2894"/>
      <c r="AN22" s="2894"/>
      <c r="AO22" s="2895"/>
      <c r="AP22" s="2893">
        <v>0</v>
      </c>
      <c r="AQ22" s="2894"/>
      <c r="AR22" s="2894"/>
      <c r="AS22" s="2894"/>
      <c r="AT22" s="2894"/>
      <c r="AU22" s="2895"/>
      <c r="AV22" s="2638"/>
      <c r="AW22" s="2638"/>
      <c r="AX22" s="2638"/>
      <c r="AY22" s="2638"/>
      <c r="AZ22" s="2638"/>
      <c r="BA22" s="2638"/>
      <c r="BB22" s="306"/>
    </row>
    <row r="23" spans="1:54" x14ac:dyDescent="0.2">
      <c r="A23" s="305"/>
      <c r="B23" s="1117"/>
      <c r="C23" s="1117"/>
      <c r="D23" s="2305"/>
      <c r="E23" s="2305"/>
      <c r="F23" s="2305"/>
      <c r="G23" s="2305"/>
      <c r="H23" s="1761"/>
      <c r="I23" s="1761"/>
      <c r="J23" s="1761"/>
      <c r="K23" s="1761"/>
      <c r="L23" s="1761"/>
      <c r="M23" s="1761"/>
      <c r="N23" s="1761"/>
      <c r="O23" s="1761"/>
      <c r="P23" s="1761"/>
      <c r="Q23" s="1761"/>
      <c r="R23" s="1761"/>
      <c r="S23" s="1761"/>
      <c r="T23" s="1761"/>
      <c r="U23" s="2893">
        <v>0</v>
      </c>
      <c r="V23" s="2894"/>
      <c r="W23" s="2894"/>
      <c r="X23" s="2894"/>
      <c r="Y23" s="2894"/>
      <c r="Z23" s="2894"/>
      <c r="AA23" s="2894"/>
      <c r="AB23" s="2894"/>
      <c r="AC23" s="2895"/>
      <c r="AD23" s="1699"/>
      <c r="AE23" s="1700"/>
      <c r="AF23" s="1700"/>
      <c r="AG23" s="1700"/>
      <c r="AH23" s="1700"/>
      <c r="AI23" s="1701"/>
      <c r="AJ23" s="2893">
        <v>0</v>
      </c>
      <c r="AK23" s="2894"/>
      <c r="AL23" s="2894"/>
      <c r="AM23" s="2894"/>
      <c r="AN23" s="2894"/>
      <c r="AO23" s="2895"/>
      <c r="AP23" s="2893">
        <v>0</v>
      </c>
      <c r="AQ23" s="2894"/>
      <c r="AR23" s="2894"/>
      <c r="AS23" s="2894"/>
      <c r="AT23" s="2894"/>
      <c r="AU23" s="2895"/>
      <c r="AV23" s="2638"/>
      <c r="AW23" s="2638"/>
      <c r="AX23" s="2638"/>
      <c r="AY23" s="2638"/>
      <c r="AZ23" s="2638"/>
      <c r="BA23" s="2638"/>
      <c r="BB23" s="306"/>
    </row>
    <row r="24" spans="1:54" x14ac:dyDescent="0.2">
      <c r="A24" s="305"/>
      <c r="B24" s="1117"/>
      <c r="C24" s="1117"/>
      <c r="D24" s="2305"/>
      <c r="E24" s="2305"/>
      <c r="F24" s="2305"/>
      <c r="G24" s="2305"/>
      <c r="H24" s="1761"/>
      <c r="I24" s="1761"/>
      <c r="J24" s="1761"/>
      <c r="K24" s="1761"/>
      <c r="L24" s="1761"/>
      <c r="M24" s="1761"/>
      <c r="N24" s="1761"/>
      <c r="O24" s="1761"/>
      <c r="P24" s="1761"/>
      <c r="Q24" s="1761"/>
      <c r="R24" s="1761"/>
      <c r="S24" s="1761"/>
      <c r="T24" s="1761"/>
      <c r="U24" s="2893">
        <v>0</v>
      </c>
      <c r="V24" s="2894"/>
      <c r="W24" s="2894"/>
      <c r="X24" s="2894"/>
      <c r="Y24" s="2894"/>
      <c r="Z24" s="2894"/>
      <c r="AA24" s="2894"/>
      <c r="AB24" s="2894"/>
      <c r="AC24" s="2895"/>
      <c r="AD24" s="1699"/>
      <c r="AE24" s="1700"/>
      <c r="AF24" s="1700"/>
      <c r="AG24" s="1700"/>
      <c r="AH24" s="1700"/>
      <c r="AI24" s="1701"/>
      <c r="AJ24" s="2893">
        <v>0</v>
      </c>
      <c r="AK24" s="2894"/>
      <c r="AL24" s="2894"/>
      <c r="AM24" s="2894"/>
      <c r="AN24" s="2894"/>
      <c r="AO24" s="2895"/>
      <c r="AP24" s="2893">
        <v>0</v>
      </c>
      <c r="AQ24" s="2894"/>
      <c r="AR24" s="2894"/>
      <c r="AS24" s="2894"/>
      <c r="AT24" s="2894"/>
      <c r="AU24" s="2895"/>
      <c r="AV24" s="2638"/>
      <c r="AW24" s="2638"/>
      <c r="AX24" s="2638"/>
      <c r="AY24" s="2638"/>
      <c r="AZ24" s="2638"/>
      <c r="BA24" s="2638"/>
      <c r="BB24" s="306"/>
    </row>
    <row r="25" spans="1:54" x14ac:dyDescent="0.2">
      <c r="A25" s="305"/>
      <c r="B25" s="1117"/>
      <c r="C25" s="1117"/>
      <c r="D25" s="2305"/>
      <c r="E25" s="2305"/>
      <c r="F25" s="2305"/>
      <c r="G25" s="2305"/>
      <c r="H25" s="1761"/>
      <c r="I25" s="1761"/>
      <c r="J25" s="1761"/>
      <c r="K25" s="1761"/>
      <c r="L25" s="1761"/>
      <c r="M25" s="1761"/>
      <c r="N25" s="1761"/>
      <c r="O25" s="1761"/>
      <c r="P25" s="1761"/>
      <c r="Q25" s="1761"/>
      <c r="R25" s="1761"/>
      <c r="S25" s="1761"/>
      <c r="T25" s="1761"/>
      <c r="U25" s="2893">
        <v>0</v>
      </c>
      <c r="V25" s="2894"/>
      <c r="W25" s="2894"/>
      <c r="X25" s="2894"/>
      <c r="Y25" s="2894"/>
      <c r="Z25" s="2894"/>
      <c r="AA25" s="2894"/>
      <c r="AB25" s="2894"/>
      <c r="AC25" s="2895"/>
      <c r="AD25" s="1699"/>
      <c r="AE25" s="1700"/>
      <c r="AF25" s="1700"/>
      <c r="AG25" s="1700"/>
      <c r="AH25" s="1700"/>
      <c r="AI25" s="1701"/>
      <c r="AJ25" s="2893">
        <v>0</v>
      </c>
      <c r="AK25" s="2894"/>
      <c r="AL25" s="2894"/>
      <c r="AM25" s="2894"/>
      <c r="AN25" s="2894"/>
      <c r="AO25" s="2895"/>
      <c r="AP25" s="2893">
        <v>0</v>
      </c>
      <c r="AQ25" s="2894"/>
      <c r="AR25" s="2894"/>
      <c r="AS25" s="2894"/>
      <c r="AT25" s="2894"/>
      <c r="AU25" s="2895"/>
      <c r="AV25" s="2638"/>
      <c r="AW25" s="2638"/>
      <c r="AX25" s="2638"/>
      <c r="AY25" s="2638"/>
      <c r="AZ25" s="2638"/>
      <c r="BA25" s="2638"/>
      <c r="BB25" s="306"/>
    </row>
    <row r="26" spans="1:54" x14ac:dyDescent="0.2">
      <c r="A26" s="305"/>
      <c r="B26" s="1117"/>
      <c r="C26" s="1117"/>
      <c r="D26" s="2305"/>
      <c r="E26" s="2305"/>
      <c r="F26" s="2305"/>
      <c r="G26" s="2305"/>
      <c r="H26" s="1761"/>
      <c r="I26" s="1761"/>
      <c r="J26" s="1761"/>
      <c r="K26" s="1761"/>
      <c r="L26" s="1761"/>
      <c r="M26" s="1761"/>
      <c r="N26" s="1761"/>
      <c r="O26" s="1761"/>
      <c r="P26" s="1761"/>
      <c r="Q26" s="1761"/>
      <c r="R26" s="1761"/>
      <c r="S26" s="1761"/>
      <c r="T26" s="1761"/>
      <c r="U26" s="2893">
        <v>0</v>
      </c>
      <c r="V26" s="2894"/>
      <c r="W26" s="2894"/>
      <c r="X26" s="2894"/>
      <c r="Y26" s="2894"/>
      <c r="Z26" s="2894"/>
      <c r="AA26" s="2894"/>
      <c r="AB26" s="2894"/>
      <c r="AC26" s="2895"/>
      <c r="AD26" s="1699"/>
      <c r="AE26" s="1700"/>
      <c r="AF26" s="1700"/>
      <c r="AG26" s="1700"/>
      <c r="AH26" s="1700"/>
      <c r="AI26" s="1701"/>
      <c r="AJ26" s="2893">
        <v>0</v>
      </c>
      <c r="AK26" s="2894"/>
      <c r="AL26" s="2894"/>
      <c r="AM26" s="2894"/>
      <c r="AN26" s="2894"/>
      <c r="AO26" s="2895"/>
      <c r="AP26" s="2893">
        <v>0</v>
      </c>
      <c r="AQ26" s="2894"/>
      <c r="AR26" s="2894"/>
      <c r="AS26" s="2894"/>
      <c r="AT26" s="2894"/>
      <c r="AU26" s="2895"/>
      <c r="AV26" s="2638"/>
      <c r="AW26" s="2638"/>
      <c r="AX26" s="2638"/>
      <c r="AY26" s="2638"/>
      <c r="AZ26" s="2638"/>
      <c r="BA26" s="2638"/>
      <c r="BB26" s="306"/>
    </row>
    <row r="27" spans="1:54" x14ac:dyDescent="0.2">
      <c r="A27" s="305"/>
      <c r="B27" s="1117"/>
      <c r="C27" s="1117"/>
      <c r="D27" s="2305"/>
      <c r="E27" s="2305"/>
      <c r="F27" s="2305"/>
      <c r="G27" s="2305"/>
      <c r="H27" s="1761"/>
      <c r="I27" s="1761"/>
      <c r="J27" s="1761"/>
      <c r="K27" s="1761"/>
      <c r="L27" s="1761"/>
      <c r="M27" s="1761"/>
      <c r="N27" s="1761"/>
      <c r="O27" s="1761"/>
      <c r="P27" s="1761"/>
      <c r="Q27" s="1761"/>
      <c r="R27" s="1761"/>
      <c r="S27" s="1761"/>
      <c r="T27" s="1761"/>
      <c r="U27" s="2893">
        <v>0</v>
      </c>
      <c r="V27" s="2894"/>
      <c r="W27" s="2894"/>
      <c r="X27" s="2894"/>
      <c r="Y27" s="2894"/>
      <c r="Z27" s="2894"/>
      <c r="AA27" s="2894"/>
      <c r="AB27" s="2894"/>
      <c r="AC27" s="2895"/>
      <c r="AD27" s="1699"/>
      <c r="AE27" s="1700"/>
      <c r="AF27" s="1700"/>
      <c r="AG27" s="1700"/>
      <c r="AH27" s="1700"/>
      <c r="AI27" s="1701"/>
      <c r="AJ27" s="2893">
        <v>0</v>
      </c>
      <c r="AK27" s="2894"/>
      <c r="AL27" s="2894"/>
      <c r="AM27" s="2894"/>
      <c r="AN27" s="2894"/>
      <c r="AO27" s="2895"/>
      <c r="AP27" s="2893">
        <v>0</v>
      </c>
      <c r="AQ27" s="2894"/>
      <c r="AR27" s="2894"/>
      <c r="AS27" s="2894"/>
      <c r="AT27" s="2894"/>
      <c r="AU27" s="2895"/>
      <c r="AV27" s="2638"/>
      <c r="AW27" s="2638"/>
      <c r="AX27" s="2638"/>
      <c r="AY27" s="2638"/>
      <c r="AZ27" s="2638"/>
      <c r="BA27" s="2638"/>
      <c r="BB27" s="306"/>
    </row>
    <row r="28" spans="1:54" x14ac:dyDescent="0.2">
      <c r="A28" s="305"/>
      <c r="B28" s="1117"/>
      <c r="C28" s="1117"/>
      <c r="D28" s="2305"/>
      <c r="E28" s="2305"/>
      <c r="F28" s="2305"/>
      <c r="G28" s="2305"/>
      <c r="H28" s="1761"/>
      <c r="I28" s="1761"/>
      <c r="J28" s="1761"/>
      <c r="K28" s="1761"/>
      <c r="L28" s="1761"/>
      <c r="M28" s="1761"/>
      <c r="N28" s="1761"/>
      <c r="O28" s="1761"/>
      <c r="P28" s="1761"/>
      <c r="Q28" s="1761"/>
      <c r="R28" s="1761"/>
      <c r="S28" s="1761"/>
      <c r="T28" s="1761"/>
      <c r="U28" s="2893">
        <v>0</v>
      </c>
      <c r="V28" s="2894"/>
      <c r="W28" s="2894"/>
      <c r="X28" s="2894"/>
      <c r="Y28" s="2894"/>
      <c r="Z28" s="2894"/>
      <c r="AA28" s="2894"/>
      <c r="AB28" s="2894"/>
      <c r="AC28" s="2895"/>
      <c r="AD28" s="1699"/>
      <c r="AE28" s="1700"/>
      <c r="AF28" s="1700"/>
      <c r="AG28" s="1700"/>
      <c r="AH28" s="1700"/>
      <c r="AI28" s="1701"/>
      <c r="AJ28" s="2893">
        <v>0</v>
      </c>
      <c r="AK28" s="2894"/>
      <c r="AL28" s="2894"/>
      <c r="AM28" s="2894"/>
      <c r="AN28" s="2894"/>
      <c r="AO28" s="2895"/>
      <c r="AP28" s="2893">
        <v>0</v>
      </c>
      <c r="AQ28" s="2894"/>
      <c r="AR28" s="2894"/>
      <c r="AS28" s="2894"/>
      <c r="AT28" s="2894"/>
      <c r="AU28" s="2895"/>
      <c r="AV28" s="2638"/>
      <c r="AW28" s="2638"/>
      <c r="AX28" s="2638"/>
      <c r="AY28" s="2638"/>
      <c r="AZ28" s="2638"/>
      <c r="BA28" s="2638"/>
      <c r="BB28" s="306"/>
    </row>
    <row r="29" spans="1:54" x14ac:dyDescent="0.2">
      <c r="A29" s="305"/>
      <c r="B29" s="1117"/>
      <c r="C29" s="1117"/>
      <c r="D29" s="2305"/>
      <c r="E29" s="2305"/>
      <c r="F29" s="2305"/>
      <c r="G29" s="2305"/>
      <c r="H29" s="1761"/>
      <c r="I29" s="1761"/>
      <c r="J29" s="1761"/>
      <c r="K29" s="1761"/>
      <c r="L29" s="1761"/>
      <c r="M29" s="1761"/>
      <c r="N29" s="1761"/>
      <c r="O29" s="1761"/>
      <c r="P29" s="1761"/>
      <c r="Q29" s="1761"/>
      <c r="R29" s="1761"/>
      <c r="S29" s="1761"/>
      <c r="T29" s="1761"/>
      <c r="U29" s="2893">
        <v>0</v>
      </c>
      <c r="V29" s="2894"/>
      <c r="W29" s="2894"/>
      <c r="X29" s="2894"/>
      <c r="Y29" s="2894"/>
      <c r="Z29" s="2894"/>
      <c r="AA29" s="2894"/>
      <c r="AB29" s="2894"/>
      <c r="AC29" s="2895"/>
      <c r="AD29" s="1699"/>
      <c r="AE29" s="1700"/>
      <c r="AF29" s="1700"/>
      <c r="AG29" s="1700"/>
      <c r="AH29" s="1700"/>
      <c r="AI29" s="1701"/>
      <c r="AJ29" s="2893">
        <v>0</v>
      </c>
      <c r="AK29" s="2894"/>
      <c r="AL29" s="2894"/>
      <c r="AM29" s="2894"/>
      <c r="AN29" s="2894"/>
      <c r="AO29" s="2895"/>
      <c r="AP29" s="2893">
        <v>0</v>
      </c>
      <c r="AQ29" s="2894"/>
      <c r="AR29" s="2894"/>
      <c r="AS29" s="2894"/>
      <c r="AT29" s="2894"/>
      <c r="AU29" s="2895"/>
      <c r="AV29" s="2638"/>
      <c r="AW29" s="2638"/>
      <c r="AX29" s="2638"/>
      <c r="AY29" s="2638"/>
      <c r="AZ29" s="2638"/>
      <c r="BA29" s="2638"/>
      <c r="BB29" s="306"/>
    </row>
    <row r="30" spans="1:54" x14ac:dyDescent="0.2">
      <c r="A30" s="305"/>
      <c r="B30" s="1117"/>
      <c r="C30" s="1117"/>
      <c r="D30" s="2305"/>
      <c r="E30" s="2305"/>
      <c r="F30" s="2305"/>
      <c r="G30" s="2305"/>
      <c r="H30" s="1761"/>
      <c r="I30" s="1761"/>
      <c r="J30" s="1761"/>
      <c r="K30" s="1761"/>
      <c r="L30" s="1761"/>
      <c r="M30" s="1761"/>
      <c r="N30" s="1761"/>
      <c r="O30" s="1761"/>
      <c r="P30" s="1761"/>
      <c r="Q30" s="1761"/>
      <c r="R30" s="1761"/>
      <c r="S30" s="1761"/>
      <c r="T30" s="1761"/>
      <c r="U30" s="2893">
        <v>0</v>
      </c>
      <c r="V30" s="2894"/>
      <c r="W30" s="2894"/>
      <c r="X30" s="2894"/>
      <c r="Y30" s="2894"/>
      <c r="Z30" s="2894"/>
      <c r="AA30" s="2894"/>
      <c r="AB30" s="2894"/>
      <c r="AC30" s="2895"/>
      <c r="AD30" s="1699"/>
      <c r="AE30" s="1700"/>
      <c r="AF30" s="1700"/>
      <c r="AG30" s="1700"/>
      <c r="AH30" s="1700"/>
      <c r="AI30" s="1701"/>
      <c r="AJ30" s="2893">
        <v>0</v>
      </c>
      <c r="AK30" s="2894"/>
      <c r="AL30" s="2894"/>
      <c r="AM30" s="2894"/>
      <c r="AN30" s="2894"/>
      <c r="AO30" s="2895"/>
      <c r="AP30" s="2893">
        <v>0</v>
      </c>
      <c r="AQ30" s="2894"/>
      <c r="AR30" s="2894"/>
      <c r="AS30" s="2894"/>
      <c r="AT30" s="2894"/>
      <c r="AU30" s="2895"/>
      <c r="AV30" s="2638"/>
      <c r="AW30" s="2638"/>
      <c r="AX30" s="2638"/>
      <c r="AY30" s="2638"/>
      <c r="AZ30" s="2638"/>
      <c r="BA30" s="2638"/>
      <c r="BB30" s="306"/>
    </row>
    <row r="31" spans="1:54" x14ac:dyDescent="0.2">
      <c r="A31" s="305"/>
      <c r="B31" s="1117"/>
      <c r="C31" s="1117"/>
      <c r="D31" s="2305"/>
      <c r="E31" s="2305"/>
      <c r="F31" s="2305"/>
      <c r="G31" s="2305"/>
      <c r="H31" s="1761"/>
      <c r="I31" s="1761"/>
      <c r="J31" s="1761"/>
      <c r="K31" s="1761"/>
      <c r="L31" s="1761"/>
      <c r="M31" s="1761"/>
      <c r="N31" s="1761"/>
      <c r="O31" s="1761"/>
      <c r="P31" s="1761"/>
      <c r="Q31" s="1761"/>
      <c r="R31" s="1761"/>
      <c r="S31" s="1761"/>
      <c r="T31" s="1761"/>
      <c r="U31" s="2893">
        <v>0</v>
      </c>
      <c r="V31" s="2894"/>
      <c r="W31" s="2894"/>
      <c r="X31" s="2894"/>
      <c r="Y31" s="2894"/>
      <c r="Z31" s="2894"/>
      <c r="AA31" s="2894"/>
      <c r="AB31" s="2894"/>
      <c r="AC31" s="2895"/>
      <c r="AD31" s="1699"/>
      <c r="AE31" s="1700"/>
      <c r="AF31" s="1700"/>
      <c r="AG31" s="1700"/>
      <c r="AH31" s="1700"/>
      <c r="AI31" s="1701"/>
      <c r="AJ31" s="2893">
        <v>0</v>
      </c>
      <c r="AK31" s="2894"/>
      <c r="AL31" s="2894"/>
      <c r="AM31" s="2894"/>
      <c r="AN31" s="2894"/>
      <c r="AO31" s="2895"/>
      <c r="AP31" s="2893">
        <v>0</v>
      </c>
      <c r="AQ31" s="2894"/>
      <c r="AR31" s="2894"/>
      <c r="AS31" s="2894"/>
      <c r="AT31" s="2894"/>
      <c r="AU31" s="2895"/>
      <c r="AV31" s="2638"/>
      <c r="AW31" s="2638"/>
      <c r="AX31" s="2638"/>
      <c r="AY31" s="2638"/>
      <c r="AZ31" s="2638"/>
      <c r="BA31" s="2638"/>
      <c r="BB31" s="306"/>
    </row>
    <row r="32" spans="1:54" x14ac:dyDescent="0.2">
      <c r="A32" s="305"/>
      <c r="B32" s="1117"/>
      <c r="C32" s="1117"/>
      <c r="D32" s="2305"/>
      <c r="E32" s="2305"/>
      <c r="F32" s="2305"/>
      <c r="G32" s="2305"/>
      <c r="H32" s="1761"/>
      <c r="I32" s="1761"/>
      <c r="J32" s="1761"/>
      <c r="K32" s="1761"/>
      <c r="L32" s="1761"/>
      <c r="M32" s="1761"/>
      <c r="N32" s="1761"/>
      <c r="O32" s="1761"/>
      <c r="P32" s="1761"/>
      <c r="Q32" s="1761"/>
      <c r="R32" s="1761"/>
      <c r="S32" s="1761"/>
      <c r="T32" s="1761"/>
      <c r="U32" s="2893">
        <v>0</v>
      </c>
      <c r="V32" s="2894"/>
      <c r="W32" s="2894"/>
      <c r="X32" s="2894"/>
      <c r="Y32" s="2894"/>
      <c r="Z32" s="2894"/>
      <c r="AA32" s="2894"/>
      <c r="AB32" s="2894"/>
      <c r="AC32" s="2895"/>
      <c r="AD32" s="1699"/>
      <c r="AE32" s="1700"/>
      <c r="AF32" s="1700"/>
      <c r="AG32" s="1700"/>
      <c r="AH32" s="1700"/>
      <c r="AI32" s="1701"/>
      <c r="AJ32" s="2893">
        <v>0</v>
      </c>
      <c r="AK32" s="2894"/>
      <c r="AL32" s="2894"/>
      <c r="AM32" s="2894"/>
      <c r="AN32" s="2894"/>
      <c r="AO32" s="2895"/>
      <c r="AP32" s="2893">
        <v>0</v>
      </c>
      <c r="AQ32" s="2894"/>
      <c r="AR32" s="2894"/>
      <c r="AS32" s="2894"/>
      <c r="AT32" s="2894"/>
      <c r="AU32" s="2895"/>
      <c r="AV32" s="2638"/>
      <c r="AW32" s="2638"/>
      <c r="AX32" s="2638"/>
      <c r="AY32" s="2638"/>
      <c r="AZ32" s="2638"/>
      <c r="BA32" s="2638"/>
      <c r="BB32" s="306"/>
    </row>
    <row r="33" spans="1:54" x14ac:dyDescent="0.2">
      <c r="A33" s="305"/>
      <c r="B33" s="1117"/>
      <c r="C33" s="1117"/>
      <c r="D33" s="2305"/>
      <c r="E33" s="2305"/>
      <c r="F33" s="2305"/>
      <c r="G33" s="2305"/>
      <c r="H33" s="1761"/>
      <c r="I33" s="1761"/>
      <c r="J33" s="1761"/>
      <c r="K33" s="1761"/>
      <c r="L33" s="1761"/>
      <c r="M33" s="1761"/>
      <c r="N33" s="1761"/>
      <c r="O33" s="1761"/>
      <c r="P33" s="1761"/>
      <c r="Q33" s="1761"/>
      <c r="R33" s="1761"/>
      <c r="S33" s="1761"/>
      <c r="T33" s="1761"/>
      <c r="U33" s="2893">
        <v>0</v>
      </c>
      <c r="V33" s="2894"/>
      <c r="W33" s="2894"/>
      <c r="X33" s="2894"/>
      <c r="Y33" s="2894"/>
      <c r="Z33" s="2894"/>
      <c r="AA33" s="2894"/>
      <c r="AB33" s="2894"/>
      <c r="AC33" s="2895"/>
      <c r="AD33" s="1699"/>
      <c r="AE33" s="1700"/>
      <c r="AF33" s="1700"/>
      <c r="AG33" s="1700"/>
      <c r="AH33" s="1700"/>
      <c r="AI33" s="1701"/>
      <c r="AJ33" s="2893">
        <v>0</v>
      </c>
      <c r="AK33" s="2894"/>
      <c r="AL33" s="2894"/>
      <c r="AM33" s="2894"/>
      <c r="AN33" s="2894"/>
      <c r="AO33" s="2895"/>
      <c r="AP33" s="2893">
        <v>0</v>
      </c>
      <c r="AQ33" s="2894"/>
      <c r="AR33" s="2894"/>
      <c r="AS33" s="2894"/>
      <c r="AT33" s="2894"/>
      <c r="AU33" s="2895"/>
      <c r="AV33" s="2638"/>
      <c r="AW33" s="2638"/>
      <c r="AX33" s="2638"/>
      <c r="AY33" s="2638"/>
      <c r="AZ33" s="2638"/>
      <c r="BA33" s="2638"/>
      <c r="BB33" s="306"/>
    </row>
    <row r="34" spans="1:54" x14ac:dyDescent="0.2">
      <c r="A34" s="305"/>
      <c r="B34" s="1117"/>
      <c r="C34" s="1117"/>
      <c r="D34" s="2305"/>
      <c r="E34" s="2305"/>
      <c r="F34" s="2305"/>
      <c r="G34" s="2305"/>
      <c r="H34" s="1761"/>
      <c r="I34" s="1761"/>
      <c r="J34" s="1761"/>
      <c r="K34" s="1761"/>
      <c r="L34" s="1761"/>
      <c r="M34" s="1761"/>
      <c r="N34" s="1761"/>
      <c r="O34" s="1761"/>
      <c r="P34" s="1761"/>
      <c r="Q34" s="1761"/>
      <c r="R34" s="1761"/>
      <c r="S34" s="1761"/>
      <c r="T34" s="1761"/>
      <c r="U34" s="2893">
        <v>0</v>
      </c>
      <c r="V34" s="2894"/>
      <c r="W34" s="2894"/>
      <c r="X34" s="2894"/>
      <c r="Y34" s="2894"/>
      <c r="Z34" s="2894"/>
      <c r="AA34" s="2894"/>
      <c r="AB34" s="2894"/>
      <c r="AC34" s="2895"/>
      <c r="AD34" s="1699"/>
      <c r="AE34" s="1700"/>
      <c r="AF34" s="1700"/>
      <c r="AG34" s="1700"/>
      <c r="AH34" s="1700"/>
      <c r="AI34" s="1701"/>
      <c r="AJ34" s="2893">
        <v>0</v>
      </c>
      <c r="AK34" s="2894"/>
      <c r="AL34" s="2894"/>
      <c r="AM34" s="2894"/>
      <c r="AN34" s="2894"/>
      <c r="AO34" s="2895"/>
      <c r="AP34" s="2893">
        <v>0</v>
      </c>
      <c r="AQ34" s="2894"/>
      <c r="AR34" s="2894"/>
      <c r="AS34" s="2894"/>
      <c r="AT34" s="2894"/>
      <c r="AU34" s="2895"/>
      <c r="AV34" s="2638"/>
      <c r="AW34" s="2638"/>
      <c r="AX34" s="2638"/>
      <c r="AY34" s="2638"/>
      <c r="AZ34" s="2638"/>
      <c r="BA34" s="2638"/>
      <c r="BB34" s="306"/>
    </row>
    <row r="35" spans="1:54" x14ac:dyDescent="0.2">
      <c r="A35" s="305"/>
      <c r="B35" s="1117"/>
      <c r="C35" s="1117"/>
      <c r="D35" s="2305"/>
      <c r="E35" s="2305"/>
      <c r="F35" s="2305"/>
      <c r="G35" s="2305"/>
      <c r="H35" s="1761"/>
      <c r="I35" s="1761"/>
      <c r="J35" s="1761"/>
      <c r="K35" s="1761"/>
      <c r="L35" s="1761"/>
      <c r="M35" s="1761"/>
      <c r="N35" s="1761"/>
      <c r="O35" s="1761"/>
      <c r="P35" s="1761"/>
      <c r="Q35" s="1761"/>
      <c r="R35" s="1761"/>
      <c r="S35" s="1761"/>
      <c r="T35" s="1761"/>
      <c r="U35" s="2893">
        <v>0</v>
      </c>
      <c r="V35" s="2894"/>
      <c r="W35" s="2894"/>
      <c r="X35" s="2894"/>
      <c r="Y35" s="2894"/>
      <c r="Z35" s="2894"/>
      <c r="AA35" s="2894"/>
      <c r="AB35" s="2894"/>
      <c r="AC35" s="2895"/>
      <c r="AD35" s="1699"/>
      <c r="AE35" s="1700"/>
      <c r="AF35" s="1700"/>
      <c r="AG35" s="1700"/>
      <c r="AH35" s="1700"/>
      <c r="AI35" s="1701"/>
      <c r="AJ35" s="2893">
        <v>0</v>
      </c>
      <c r="AK35" s="2894"/>
      <c r="AL35" s="2894"/>
      <c r="AM35" s="2894"/>
      <c r="AN35" s="2894"/>
      <c r="AO35" s="2895"/>
      <c r="AP35" s="2893">
        <v>0</v>
      </c>
      <c r="AQ35" s="2894"/>
      <c r="AR35" s="2894"/>
      <c r="AS35" s="2894"/>
      <c r="AT35" s="2894"/>
      <c r="AU35" s="2895"/>
      <c r="AV35" s="2638"/>
      <c r="AW35" s="2638"/>
      <c r="AX35" s="2638"/>
      <c r="AY35" s="2638"/>
      <c r="AZ35" s="2638"/>
      <c r="BA35" s="2638"/>
      <c r="BB35" s="306"/>
    </row>
    <row r="36" spans="1:54" x14ac:dyDescent="0.2">
      <c r="A36" s="305"/>
      <c r="B36" s="1117"/>
      <c r="C36" s="1117"/>
      <c r="D36" s="2305"/>
      <c r="E36" s="2305"/>
      <c r="F36" s="2305"/>
      <c r="G36" s="2305"/>
      <c r="H36" s="1761"/>
      <c r="I36" s="1761"/>
      <c r="J36" s="1761"/>
      <c r="K36" s="1761"/>
      <c r="L36" s="1761"/>
      <c r="M36" s="1761"/>
      <c r="N36" s="1761"/>
      <c r="O36" s="1761"/>
      <c r="P36" s="1761"/>
      <c r="Q36" s="1761"/>
      <c r="R36" s="1761"/>
      <c r="S36" s="1761"/>
      <c r="T36" s="1761"/>
      <c r="U36" s="2893">
        <v>0</v>
      </c>
      <c r="V36" s="2894"/>
      <c r="W36" s="2894"/>
      <c r="X36" s="2894"/>
      <c r="Y36" s="2894"/>
      <c r="Z36" s="2894"/>
      <c r="AA36" s="2894"/>
      <c r="AB36" s="2894"/>
      <c r="AC36" s="2895"/>
      <c r="AD36" s="1699"/>
      <c r="AE36" s="1700"/>
      <c r="AF36" s="1700"/>
      <c r="AG36" s="1700"/>
      <c r="AH36" s="1700"/>
      <c r="AI36" s="1701"/>
      <c r="AJ36" s="2893">
        <v>0</v>
      </c>
      <c r="AK36" s="2894"/>
      <c r="AL36" s="2894"/>
      <c r="AM36" s="2894"/>
      <c r="AN36" s="2894"/>
      <c r="AO36" s="2895"/>
      <c r="AP36" s="2893">
        <v>0</v>
      </c>
      <c r="AQ36" s="2894"/>
      <c r="AR36" s="2894"/>
      <c r="AS36" s="2894"/>
      <c r="AT36" s="2894"/>
      <c r="AU36" s="2895"/>
      <c r="AV36" s="2638"/>
      <c r="AW36" s="2638"/>
      <c r="AX36" s="2638"/>
      <c r="AY36" s="2638"/>
      <c r="AZ36" s="2638"/>
      <c r="BA36" s="2638"/>
      <c r="BB36" s="306"/>
    </row>
    <row r="37" spans="1:54" x14ac:dyDescent="0.2">
      <c r="A37" s="305"/>
      <c r="B37" s="1117"/>
      <c r="C37" s="1117"/>
      <c r="D37" s="2305"/>
      <c r="E37" s="2305"/>
      <c r="F37" s="2305"/>
      <c r="G37" s="2305"/>
      <c r="H37" s="1761"/>
      <c r="I37" s="1761"/>
      <c r="J37" s="1761"/>
      <c r="K37" s="1761"/>
      <c r="L37" s="1761"/>
      <c r="M37" s="1761"/>
      <c r="N37" s="1761"/>
      <c r="O37" s="1761"/>
      <c r="P37" s="1761"/>
      <c r="Q37" s="1761"/>
      <c r="R37" s="1761"/>
      <c r="S37" s="1761"/>
      <c r="T37" s="1761"/>
      <c r="U37" s="2893">
        <v>0</v>
      </c>
      <c r="V37" s="2894"/>
      <c r="W37" s="2894"/>
      <c r="X37" s="2894"/>
      <c r="Y37" s="2894"/>
      <c r="Z37" s="2894"/>
      <c r="AA37" s="2894"/>
      <c r="AB37" s="2894"/>
      <c r="AC37" s="2895"/>
      <c r="AD37" s="1699"/>
      <c r="AE37" s="1700"/>
      <c r="AF37" s="1700"/>
      <c r="AG37" s="1700"/>
      <c r="AH37" s="1700"/>
      <c r="AI37" s="1701"/>
      <c r="AJ37" s="2893">
        <v>0</v>
      </c>
      <c r="AK37" s="2894"/>
      <c r="AL37" s="2894"/>
      <c r="AM37" s="2894"/>
      <c r="AN37" s="2894"/>
      <c r="AO37" s="2895"/>
      <c r="AP37" s="2893">
        <v>0</v>
      </c>
      <c r="AQ37" s="2894"/>
      <c r="AR37" s="2894"/>
      <c r="AS37" s="2894"/>
      <c r="AT37" s="2894"/>
      <c r="AU37" s="2895"/>
      <c r="AV37" s="2638"/>
      <c r="AW37" s="2638"/>
      <c r="AX37" s="2638"/>
      <c r="AY37" s="2638"/>
      <c r="AZ37" s="2638"/>
      <c r="BA37" s="2638"/>
      <c r="BB37" s="306"/>
    </row>
    <row r="38" spans="1:54" x14ac:dyDescent="0.2">
      <c r="A38" s="305"/>
      <c r="B38" s="1117"/>
      <c r="C38" s="1117"/>
      <c r="D38" s="2305"/>
      <c r="E38" s="2305"/>
      <c r="F38" s="2305"/>
      <c r="G38" s="2305"/>
      <c r="H38" s="1761"/>
      <c r="I38" s="1761"/>
      <c r="J38" s="1761"/>
      <c r="K38" s="1761"/>
      <c r="L38" s="1761"/>
      <c r="M38" s="1761"/>
      <c r="N38" s="1761"/>
      <c r="O38" s="1761"/>
      <c r="P38" s="1761"/>
      <c r="Q38" s="1761"/>
      <c r="R38" s="1761"/>
      <c r="S38" s="1761"/>
      <c r="T38" s="1761"/>
      <c r="U38" s="2893">
        <v>0</v>
      </c>
      <c r="V38" s="2894"/>
      <c r="W38" s="2894"/>
      <c r="X38" s="2894"/>
      <c r="Y38" s="2894"/>
      <c r="Z38" s="2894"/>
      <c r="AA38" s="2894"/>
      <c r="AB38" s="2894"/>
      <c r="AC38" s="2895"/>
      <c r="AD38" s="1699"/>
      <c r="AE38" s="1700"/>
      <c r="AF38" s="1700"/>
      <c r="AG38" s="1700"/>
      <c r="AH38" s="1700"/>
      <c r="AI38" s="1701"/>
      <c r="AJ38" s="2893">
        <v>0</v>
      </c>
      <c r="AK38" s="2894"/>
      <c r="AL38" s="2894"/>
      <c r="AM38" s="2894"/>
      <c r="AN38" s="2894"/>
      <c r="AO38" s="2895"/>
      <c r="AP38" s="2893">
        <v>0</v>
      </c>
      <c r="AQ38" s="2894"/>
      <c r="AR38" s="2894"/>
      <c r="AS38" s="2894"/>
      <c r="AT38" s="2894"/>
      <c r="AU38" s="2895"/>
      <c r="AV38" s="2638"/>
      <c r="AW38" s="2638"/>
      <c r="AX38" s="2638"/>
      <c r="AY38" s="2638"/>
      <c r="AZ38" s="2638"/>
      <c r="BA38" s="2638"/>
      <c r="BB38" s="306"/>
    </row>
    <row r="39" spans="1:54" x14ac:dyDescent="0.2">
      <c r="A39" s="305"/>
      <c r="B39" s="1117"/>
      <c r="C39" s="1117"/>
      <c r="D39" s="2305"/>
      <c r="E39" s="2305"/>
      <c r="F39" s="2305"/>
      <c r="G39" s="2305"/>
      <c r="H39" s="1761"/>
      <c r="I39" s="1761"/>
      <c r="J39" s="1761"/>
      <c r="K39" s="1761"/>
      <c r="L39" s="1761"/>
      <c r="M39" s="1761"/>
      <c r="N39" s="1761"/>
      <c r="O39" s="1761"/>
      <c r="P39" s="1761"/>
      <c r="Q39" s="1761"/>
      <c r="R39" s="1761"/>
      <c r="S39" s="1761"/>
      <c r="T39" s="1761"/>
      <c r="U39" s="2893">
        <v>0</v>
      </c>
      <c r="V39" s="2894"/>
      <c r="W39" s="2894"/>
      <c r="X39" s="2894"/>
      <c r="Y39" s="2894"/>
      <c r="Z39" s="2894"/>
      <c r="AA39" s="2894"/>
      <c r="AB39" s="2894"/>
      <c r="AC39" s="2895"/>
      <c r="AD39" s="1699"/>
      <c r="AE39" s="1700"/>
      <c r="AF39" s="1700"/>
      <c r="AG39" s="1700"/>
      <c r="AH39" s="1700"/>
      <c r="AI39" s="1701"/>
      <c r="AJ39" s="2893">
        <v>0</v>
      </c>
      <c r="AK39" s="2894"/>
      <c r="AL39" s="2894"/>
      <c r="AM39" s="2894"/>
      <c r="AN39" s="2894"/>
      <c r="AO39" s="2895"/>
      <c r="AP39" s="2893">
        <v>0</v>
      </c>
      <c r="AQ39" s="2894"/>
      <c r="AR39" s="2894"/>
      <c r="AS39" s="2894"/>
      <c r="AT39" s="2894"/>
      <c r="AU39" s="2895"/>
      <c r="AV39" s="2638"/>
      <c r="AW39" s="2638"/>
      <c r="AX39" s="2638"/>
      <c r="AY39" s="2638"/>
      <c r="AZ39" s="2638"/>
      <c r="BA39" s="2638"/>
      <c r="BB39" s="306"/>
    </row>
    <row r="40" spans="1:54" x14ac:dyDescent="0.2">
      <c r="A40" s="305"/>
      <c r="B40" s="1117"/>
      <c r="C40" s="1117"/>
      <c r="D40" s="2305"/>
      <c r="E40" s="2305"/>
      <c r="F40" s="2305"/>
      <c r="G40" s="2305"/>
      <c r="H40" s="1761"/>
      <c r="I40" s="1761"/>
      <c r="J40" s="1761"/>
      <c r="K40" s="1761"/>
      <c r="L40" s="1761"/>
      <c r="M40" s="1761"/>
      <c r="N40" s="1761"/>
      <c r="O40" s="1761"/>
      <c r="P40" s="1761"/>
      <c r="Q40" s="1761"/>
      <c r="R40" s="1761"/>
      <c r="S40" s="1761"/>
      <c r="T40" s="1761"/>
      <c r="U40" s="2893">
        <v>0</v>
      </c>
      <c r="V40" s="2894"/>
      <c r="W40" s="2894"/>
      <c r="X40" s="2894"/>
      <c r="Y40" s="2894"/>
      <c r="Z40" s="2894"/>
      <c r="AA40" s="2894"/>
      <c r="AB40" s="2894"/>
      <c r="AC40" s="2895"/>
      <c r="AD40" s="1699"/>
      <c r="AE40" s="1700"/>
      <c r="AF40" s="1700"/>
      <c r="AG40" s="1700"/>
      <c r="AH40" s="1700"/>
      <c r="AI40" s="1701"/>
      <c r="AJ40" s="2893">
        <v>0</v>
      </c>
      <c r="AK40" s="2894"/>
      <c r="AL40" s="2894"/>
      <c r="AM40" s="2894"/>
      <c r="AN40" s="2894"/>
      <c r="AO40" s="2895"/>
      <c r="AP40" s="2893">
        <v>0</v>
      </c>
      <c r="AQ40" s="2894"/>
      <c r="AR40" s="2894"/>
      <c r="AS40" s="2894"/>
      <c r="AT40" s="2894"/>
      <c r="AU40" s="2895"/>
      <c r="AV40" s="2638"/>
      <c r="AW40" s="2638"/>
      <c r="AX40" s="2638"/>
      <c r="AY40" s="2638"/>
      <c r="AZ40" s="2638"/>
      <c r="BA40" s="2638"/>
      <c r="BB40" s="306"/>
    </row>
    <row r="41" spans="1:54" x14ac:dyDescent="0.2">
      <c r="A41" s="305"/>
      <c r="B41" s="1117"/>
      <c r="C41" s="1117"/>
      <c r="D41" s="2305"/>
      <c r="E41" s="2305"/>
      <c r="F41" s="2305"/>
      <c r="G41" s="2305"/>
      <c r="H41" s="1761"/>
      <c r="I41" s="1761"/>
      <c r="J41" s="1761"/>
      <c r="K41" s="1761"/>
      <c r="L41" s="1761"/>
      <c r="M41" s="1761"/>
      <c r="N41" s="1761"/>
      <c r="O41" s="1761"/>
      <c r="P41" s="1761"/>
      <c r="Q41" s="1761"/>
      <c r="R41" s="1761"/>
      <c r="S41" s="1761"/>
      <c r="T41" s="1761"/>
      <c r="U41" s="2893">
        <v>0</v>
      </c>
      <c r="V41" s="2894"/>
      <c r="W41" s="2894"/>
      <c r="X41" s="2894"/>
      <c r="Y41" s="2894"/>
      <c r="Z41" s="2894"/>
      <c r="AA41" s="2894"/>
      <c r="AB41" s="2894"/>
      <c r="AC41" s="2895"/>
      <c r="AD41" s="1699"/>
      <c r="AE41" s="1700"/>
      <c r="AF41" s="1700"/>
      <c r="AG41" s="1700"/>
      <c r="AH41" s="1700"/>
      <c r="AI41" s="1701"/>
      <c r="AJ41" s="2893">
        <v>0</v>
      </c>
      <c r="AK41" s="2894"/>
      <c r="AL41" s="2894"/>
      <c r="AM41" s="2894"/>
      <c r="AN41" s="2894"/>
      <c r="AO41" s="2895"/>
      <c r="AP41" s="2893">
        <v>0</v>
      </c>
      <c r="AQ41" s="2894"/>
      <c r="AR41" s="2894"/>
      <c r="AS41" s="2894"/>
      <c r="AT41" s="2894"/>
      <c r="AU41" s="2895"/>
      <c r="AV41" s="2638"/>
      <c r="AW41" s="2638"/>
      <c r="AX41" s="2638"/>
      <c r="AY41" s="2638"/>
      <c r="AZ41" s="2638"/>
      <c r="BA41" s="2638"/>
      <c r="BB41" s="306"/>
    </row>
    <row r="42" spans="1:54" x14ac:dyDescent="0.2">
      <c r="A42" s="305"/>
      <c r="B42" s="1117"/>
      <c r="C42" s="1117"/>
      <c r="D42" s="2305"/>
      <c r="E42" s="2305"/>
      <c r="F42" s="2305"/>
      <c r="G42" s="2305"/>
      <c r="H42" s="1761"/>
      <c r="I42" s="1761"/>
      <c r="J42" s="1761"/>
      <c r="K42" s="1761"/>
      <c r="L42" s="1761"/>
      <c r="M42" s="1761"/>
      <c r="N42" s="1761"/>
      <c r="O42" s="1761"/>
      <c r="P42" s="1761"/>
      <c r="Q42" s="1761"/>
      <c r="R42" s="1761"/>
      <c r="S42" s="1761"/>
      <c r="T42" s="1761"/>
      <c r="U42" s="2893">
        <v>0</v>
      </c>
      <c r="V42" s="2894"/>
      <c r="W42" s="2894"/>
      <c r="X42" s="2894"/>
      <c r="Y42" s="2894"/>
      <c r="Z42" s="2894"/>
      <c r="AA42" s="2894"/>
      <c r="AB42" s="2894"/>
      <c r="AC42" s="2895"/>
      <c r="AD42" s="1699"/>
      <c r="AE42" s="1700"/>
      <c r="AF42" s="1700"/>
      <c r="AG42" s="1700"/>
      <c r="AH42" s="1700"/>
      <c r="AI42" s="1701"/>
      <c r="AJ42" s="2893">
        <v>0</v>
      </c>
      <c r="AK42" s="2894"/>
      <c r="AL42" s="2894"/>
      <c r="AM42" s="2894"/>
      <c r="AN42" s="2894"/>
      <c r="AO42" s="2895"/>
      <c r="AP42" s="2893">
        <v>0</v>
      </c>
      <c r="AQ42" s="2894"/>
      <c r="AR42" s="2894"/>
      <c r="AS42" s="2894"/>
      <c r="AT42" s="2894"/>
      <c r="AU42" s="2895"/>
      <c r="AV42" s="2638"/>
      <c r="AW42" s="2638"/>
      <c r="AX42" s="2638"/>
      <c r="AY42" s="2638"/>
      <c r="AZ42" s="2638"/>
      <c r="BA42" s="2638"/>
      <c r="BB42" s="306"/>
    </row>
    <row r="43" spans="1:54" x14ac:dyDescent="0.2">
      <c r="A43" s="305"/>
      <c r="B43" s="1117"/>
      <c r="C43" s="1117"/>
      <c r="D43" s="2305"/>
      <c r="E43" s="2305"/>
      <c r="F43" s="2305"/>
      <c r="G43" s="2305"/>
      <c r="H43" s="1761"/>
      <c r="I43" s="1761"/>
      <c r="J43" s="1761"/>
      <c r="K43" s="1761"/>
      <c r="L43" s="1761"/>
      <c r="M43" s="1761"/>
      <c r="N43" s="1761"/>
      <c r="O43" s="1761"/>
      <c r="P43" s="1761"/>
      <c r="Q43" s="1761"/>
      <c r="R43" s="1761"/>
      <c r="S43" s="1761"/>
      <c r="T43" s="1761"/>
      <c r="U43" s="2893">
        <v>0</v>
      </c>
      <c r="V43" s="2894"/>
      <c r="W43" s="2894"/>
      <c r="X43" s="2894"/>
      <c r="Y43" s="2894"/>
      <c r="Z43" s="2894"/>
      <c r="AA43" s="2894"/>
      <c r="AB43" s="2894"/>
      <c r="AC43" s="2895"/>
      <c r="AD43" s="1699"/>
      <c r="AE43" s="1700"/>
      <c r="AF43" s="1700"/>
      <c r="AG43" s="1700"/>
      <c r="AH43" s="1700"/>
      <c r="AI43" s="1701"/>
      <c r="AJ43" s="2893">
        <v>0</v>
      </c>
      <c r="AK43" s="2894"/>
      <c r="AL43" s="2894"/>
      <c r="AM43" s="2894"/>
      <c r="AN43" s="2894"/>
      <c r="AO43" s="2895"/>
      <c r="AP43" s="2893">
        <v>0</v>
      </c>
      <c r="AQ43" s="2894"/>
      <c r="AR43" s="2894"/>
      <c r="AS43" s="2894"/>
      <c r="AT43" s="2894"/>
      <c r="AU43" s="2895"/>
      <c r="AV43" s="2638"/>
      <c r="AW43" s="2638"/>
      <c r="AX43" s="2638"/>
      <c r="AY43" s="2638"/>
      <c r="AZ43" s="2638"/>
      <c r="BA43" s="2638"/>
      <c r="BB43" s="306"/>
    </row>
    <row r="44" spans="1:54" x14ac:dyDescent="0.2">
      <c r="A44" s="305"/>
      <c r="B44" s="1117"/>
      <c r="C44" s="1117"/>
      <c r="D44" s="2305"/>
      <c r="E44" s="2305"/>
      <c r="F44" s="2305"/>
      <c r="G44" s="2305"/>
      <c r="H44" s="1761"/>
      <c r="I44" s="1761"/>
      <c r="J44" s="1761"/>
      <c r="K44" s="1761"/>
      <c r="L44" s="1761"/>
      <c r="M44" s="1761"/>
      <c r="N44" s="1761"/>
      <c r="O44" s="1761"/>
      <c r="P44" s="1761"/>
      <c r="Q44" s="1761"/>
      <c r="R44" s="1761"/>
      <c r="S44" s="1761"/>
      <c r="T44" s="1761"/>
      <c r="U44" s="2893">
        <v>0</v>
      </c>
      <c r="V44" s="2894"/>
      <c r="W44" s="2894"/>
      <c r="X44" s="2894"/>
      <c r="Y44" s="2894"/>
      <c r="Z44" s="2894"/>
      <c r="AA44" s="2894"/>
      <c r="AB44" s="2894"/>
      <c r="AC44" s="2895"/>
      <c r="AD44" s="1699"/>
      <c r="AE44" s="1700"/>
      <c r="AF44" s="1700"/>
      <c r="AG44" s="1700"/>
      <c r="AH44" s="1700"/>
      <c r="AI44" s="1701"/>
      <c r="AJ44" s="2893">
        <v>0</v>
      </c>
      <c r="AK44" s="2894"/>
      <c r="AL44" s="2894"/>
      <c r="AM44" s="2894"/>
      <c r="AN44" s="2894"/>
      <c r="AO44" s="2895"/>
      <c r="AP44" s="2893">
        <v>0</v>
      </c>
      <c r="AQ44" s="2894"/>
      <c r="AR44" s="2894"/>
      <c r="AS44" s="2894"/>
      <c r="AT44" s="2894"/>
      <c r="AU44" s="2895"/>
      <c r="AV44" s="2638"/>
      <c r="AW44" s="2638"/>
      <c r="AX44" s="2638"/>
      <c r="AY44" s="2638"/>
      <c r="AZ44" s="2638"/>
      <c r="BA44" s="2638"/>
      <c r="BB44" s="306"/>
    </row>
    <row r="45" spans="1:54" x14ac:dyDescent="0.2">
      <c r="A45" s="305"/>
      <c r="B45" s="1117"/>
      <c r="C45" s="1117"/>
      <c r="D45" s="2305"/>
      <c r="E45" s="2305"/>
      <c r="F45" s="2305"/>
      <c r="G45" s="2305"/>
      <c r="H45" s="1761"/>
      <c r="I45" s="1761"/>
      <c r="J45" s="1761"/>
      <c r="K45" s="1761"/>
      <c r="L45" s="1761"/>
      <c r="M45" s="1761"/>
      <c r="N45" s="1761"/>
      <c r="O45" s="1761"/>
      <c r="P45" s="1761"/>
      <c r="Q45" s="1761"/>
      <c r="R45" s="1761"/>
      <c r="S45" s="1761"/>
      <c r="T45" s="1761"/>
      <c r="U45" s="2893">
        <v>0</v>
      </c>
      <c r="V45" s="2894"/>
      <c r="W45" s="2894"/>
      <c r="X45" s="2894"/>
      <c r="Y45" s="2894"/>
      <c r="Z45" s="2894"/>
      <c r="AA45" s="2894"/>
      <c r="AB45" s="2894"/>
      <c r="AC45" s="2895"/>
      <c r="AD45" s="1699"/>
      <c r="AE45" s="1700"/>
      <c r="AF45" s="1700"/>
      <c r="AG45" s="1700"/>
      <c r="AH45" s="1700"/>
      <c r="AI45" s="1701"/>
      <c r="AJ45" s="2893">
        <v>0</v>
      </c>
      <c r="AK45" s="2894"/>
      <c r="AL45" s="2894"/>
      <c r="AM45" s="2894"/>
      <c r="AN45" s="2894"/>
      <c r="AO45" s="2895"/>
      <c r="AP45" s="2893">
        <v>0</v>
      </c>
      <c r="AQ45" s="2894"/>
      <c r="AR45" s="2894"/>
      <c r="AS45" s="2894"/>
      <c r="AT45" s="2894"/>
      <c r="AU45" s="2895"/>
      <c r="AV45" s="2638"/>
      <c r="AW45" s="2638"/>
      <c r="AX45" s="2638"/>
      <c r="AY45" s="2638"/>
      <c r="AZ45" s="2638"/>
      <c r="BA45" s="2638"/>
      <c r="BB45" s="306"/>
    </row>
    <row r="46" spans="1:54" x14ac:dyDescent="0.2">
      <c r="A46" s="305"/>
      <c r="B46" s="1117"/>
      <c r="C46" s="1117"/>
      <c r="D46" s="2890"/>
      <c r="E46" s="2891"/>
      <c r="F46" s="2891"/>
      <c r="G46" s="2892"/>
      <c r="H46" s="2258"/>
      <c r="I46" s="2259"/>
      <c r="J46" s="2259"/>
      <c r="K46" s="2259"/>
      <c r="L46" s="2259"/>
      <c r="M46" s="2259"/>
      <c r="N46" s="2259"/>
      <c r="O46" s="2259"/>
      <c r="P46" s="2259"/>
      <c r="Q46" s="2259"/>
      <c r="R46" s="2259"/>
      <c r="S46" s="2259"/>
      <c r="T46" s="2260"/>
      <c r="U46" s="2893">
        <v>0</v>
      </c>
      <c r="V46" s="2894"/>
      <c r="W46" s="2894"/>
      <c r="X46" s="2894"/>
      <c r="Y46" s="2894"/>
      <c r="Z46" s="2894"/>
      <c r="AA46" s="2894"/>
      <c r="AB46" s="2894"/>
      <c r="AC46" s="2895"/>
      <c r="AD46" s="1699"/>
      <c r="AE46" s="1700"/>
      <c r="AF46" s="1700"/>
      <c r="AG46" s="1700"/>
      <c r="AH46" s="1700"/>
      <c r="AI46" s="1701"/>
      <c r="AJ46" s="2893">
        <v>0</v>
      </c>
      <c r="AK46" s="2894"/>
      <c r="AL46" s="2894"/>
      <c r="AM46" s="2894"/>
      <c r="AN46" s="2894"/>
      <c r="AO46" s="2895"/>
      <c r="AP46" s="2893">
        <v>0</v>
      </c>
      <c r="AQ46" s="2894"/>
      <c r="AR46" s="2894"/>
      <c r="AS46" s="2894"/>
      <c r="AT46" s="2894"/>
      <c r="AU46" s="2895"/>
      <c r="AV46" s="1699"/>
      <c r="AW46" s="1700"/>
      <c r="AX46" s="1700"/>
      <c r="AY46" s="1700"/>
      <c r="AZ46" s="1700"/>
      <c r="BA46" s="1701"/>
      <c r="BB46" s="306"/>
    </row>
    <row r="47" spans="1:54" x14ac:dyDescent="0.2">
      <c r="A47" s="305"/>
      <c r="B47" s="1117"/>
      <c r="C47" s="1117"/>
      <c r="D47" s="1105"/>
      <c r="E47" s="1105"/>
      <c r="F47" s="1105"/>
      <c r="G47" s="1105"/>
      <c r="H47" s="1046"/>
      <c r="I47" s="1046"/>
      <c r="J47" s="1046"/>
      <c r="K47" s="1046"/>
      <c r="L47" s="1046"/>
      <c r="M47" s="1046"/>
      <c r="N47" s="1046"/>
      <c r="O47" s="1046"/>
      <c r="P47" s="1046"/>
      <c r="Q47" s="1046"/>
      <c r="R47" s="1046"/>
      <c r="S47" s="1046"/>
      <c r="T47" s="1046"/>
      <c r="U47" s="411"/>
      <c r="V47" s="411"/>
      <c r="W47" s="411"/>
      <c r="X47" s="411"/>
      <c r="Y47" s="411"/>
      <c r="Z47" s="411"/>
      <c r="AA47" s="411"/>
      <c r="AB47" s="411"/>
      <c r="AC47" s="411"/>
      <c r="AD47" s="1108"/>
      <c r="AE47" s="1108"/>
      <c r="AF47" s="1108"/>
      <c r="AG47" s="1108"/>
      <c r="AH47" s="1108"/>
      <c r="AI47" s="1108"/>
      <c r="AJ47" s="411"/>
      <c r="AK47" s="411"/>
      <c r="AL47" s="411"/>
      <c r="AM47" s="411"/>
      <c r="AN47" s="411"/>
      <c r="AO47" s="411"/>
      <c r="AP47" s="411"/>
      <c r="AQ47" s="411"/>
      <c r="AR47" s="411"/>
      <c r="AS47" s="411"/>
      <c r="AT47" s="411"/>
      <c r="AU47" s="411"/>
      <c r="AV47" s="1108"/>
      <c r="AW47" s="1108"/>
      <c r="AX47" s="1108"/>
      <c r="AY47" s="1108"/>
      <c r="AZ47" s="1108"/>
      <c r="BA47" s="1108"/>
      <c r="BB47" s="306"/>
    </row>
    <row r="48" spans="1:54" ht="12.75" customHeight="1" x14ac:dyDescent="0.2">
      <c r="A48" s="305"/>
      <c r="B48" s="2640" t="s">
        <v>364</v>
      </c>
      <c r="C48" s="2640"/>
      <c r="D48" s="2640"/>
      <c r="E48" s="2640"/>
      <c r="F48" s="2640"/>
      <c r="G48" s="2640"/>
      <c r="H48" s="2277"/>
      <c r="I48" s="2278"/>
      <c r="J48" s="2278"/>
      <c r="K48" s="2278"/>
      <c r="L48" s="2278"/>
      <c r="M48" s="2278"/>
      <c r="N48" s="2278"/>
      <c r="O48" s="2278"/>
      <c r="P48" s="2278"/>
      <c r="Q48" s="2278"/>
      <c r="R48" s="2278"/>
      <c r="S48" s="2278"/>
      <c r="T48" s="2278"/>
      <c r="U48" s="2278"/>
      <c r="V48" s="2278"/>
      <c r="W48" s="2278"/>
      <c r="X48" s="2278"/>
      <c r="Y48" s="2278"/>
      <c r="Z48" s="2278"/>
      <c r="AA48" s="2278"/>
      <c r="AB48" s="2278"/>
      <c r="AC48" s="2278"/>
      <c r="AD48" s="2278"/>
      <c r="AE48" s="2278"/>
      <c r="AF48" s="2278"/>
      <c r="AG48" s="2278"/>
      <c r="AH48" s="2278"/>
      <c r="AI48" s="2278"/>
      <c r="AJ48" s="2278"/>
      <c r="AK48" s="2278"/>
      <c r="AL48" s="2278"/>
      <c r="AM48" s="2278"/>
      <c r="AN48" s="2278"/>
      <c r="AO48" s="2278"/>
      <c r="AP48" s="2278"/>
      <c r="AQ48" s="2278"/>
      <c r="AR48" s="2278"/>
      <c r="AS48" s="2278"/>
      <c r="AT48" s="2278"/>
      <c r="AU48" s="2278"/>
      <c r="AV48" s="2278"/>
      <c r="AW48" s="2278"/>
      <c r="AX48" s="2278"/>
      <c r="AY48" s="2278"/>
      <c r="AZ48" s="2278"/>
      <c r="BA48" s="2279"/>
      <c r="BB48" s="306"/>
    </row>
    <row r="49" spans="1:54" ht="12.75" customHeight="1" x14ac:dyDescent="0.2">
      <c r="A49" s="305"/>
      <c r="B49" s="2640"/>
      <c r="C49" s="2640"/>
      <c r="D49" s="2640"/>
      <c r="E49" s="2640"/>
      <c r="F49" s="2640"/>
      <c r="G49" s="2640"/>
      <c r="H49" s="2887"/>
      <c r="I49" s="2888"/>
      <c r="J49" s="2888"/>
      <c r="K49" s="2888"/>
      <c r="L49" s="2888"/>
      <c r="M49" s="2888"/>
      <c r="N49" s="2888"/>
      <c r="O49" s="2888"/>
      <c r="P49" s="2888"/>
      <c r="Q49" s="2888"/>
      <c r="R49" s="2888"/>
      <c r="S49" s="2888"/>
      <c r="T49" s="2888"/>
      <c r="U49" s="2888"/>
      <c r="V49" s="2888"/>
      <c r="W49" s="2888"/>
      <c r="X49" s="2888"/>
      <c r="Y49" s="2888"/>
      <c r="Z49" s="2888"/>
      <c r="AA49" s="2888"/>
      <c r="AB49" s="2888"/>
      <c r="AC49" s="2888"/>
      <c r="AD49" s="2888"/>
      <c r="AE49" s="2888"/>
      <c r="AF49" s="2888"/>
      <c r="AG49" s="2888"/>
      <c r="AH49" s="2888"/>
      <c r="AI49" s="2888"/>
      <c r="AJ49" s="2888"/>
      <c r="AK49" s="2888"/>
      <c r="AL49" s="2888"/>
      <c r="AM49" s="2888"/>
      <c r="AN49" s="2888"/>
      <c r="AO49" s="2888"/>
      <c r="AP49" s="2888"/>
      <c r="AQ49" s="2888"/>
      <c r="AR49" s="2888"/>
      <c r="AS49" s="2888"/>
      <c r="AT49" s="2888"/>
      <c r="AU49" s="2888"/>
      <c r="AV49" s="2888"/>
      <c r="AW49" s="2888"/>
      <c r="AX49" s="2888"/>
      <c r="AY49" s="2888"/>
      <c r="AZ49" s="2888"/>
      <c r="BA49" s="2889"/>
      <c r="BB49" s="306"/>
    </row>
    <row r="50" spans="1:54" ht="12.75" customHeight="1" x14ac:dyDescent="0.2">
      <c r="A50" s="305"/>
      <c r="B50" s="2640"/>
      <c r="C50" s="2640"/>
      <c r="D50" s="2640"/>
      <c r="E50" s="2640"/>
      <c r="F50" s="2640"/>
      <c r="G50" s="2640"/>
      <c r="H50" s="2887"/>
      <c r="I50" s="2888"/>
      <c r="J50" s="2888"/>
      <c r="K50" s="2888"/>
      <c r="L50" s="2888"/>
      <c r="M50" s="2888"/>
      <c r="N50" s="2888"/>
      <c r="O50" s="2888"/>
      <c r="P50" s="2888"/>
      <c r="Q50" s="2888"/>
      <c r="R50" s="2888"/>
      <c r="S50" s="2888"/>
      <c r="T50" s="2888"/>
      <c r="U50" s="2888"/>
      <c r="V50" s="2888"/>
      <c r="W50" s="2888"/>
      <c r="X50" s="2888"/>
      <c r="Y50" s="2888"/>
      <c r="Z50" s="2888"/>
      <c r="AA50" s="2888"/>
      <c r="AB50" s="2888"/>
      <c r="AC50" s="2888"/>
      <c r="AD50" s="2888"/>
      <c r="AE50" s="2888"/>
      <c r="AF50" s="2888"/>
      <c r="AG50" s="2888"/>
      <c r="AH50" s="2888"/>
      <c r="AI50" s="2888"/>
      <c r="AJ50" s="2888"/>
      <c r="AK50" s="2888"/>
      <c r="AL50" s="2888"/>
      <c r="AM50" s="2888"/>
      <c r="AN50" s="2888"/>
      <c r="AO50" s="2888"/>
      <c r="AP50" s="2888"/>
      <c r="AQ50" s="2888"/>
      <c r="AR50" s="2888"/>
      <c r="AS50" s="2888"/>
      <c r="AT50" s="2888"/>
      <c r="AU50" s="2888"/>
      <c r="AV50" s="2888"/>
      <c r="AW50" s="2888"/>
      <c r="AX50" s="2888"/>
      <c r="AY50" s="2888"/>
      <c r="AZ50" s="2888"/>
      <c r="BA50" s="2889"/>
      <c r="BB50" s="306"/>
    </row>
    <row r="51" spans="1:54" x14ac:dyDescent="0.2">
      <c r="A51" s="305"/>
      <c r="B51" s="2640"/>
      <c r="C51" s="2640"/>
      <c r="D51" s="2640"/>
      <c r="E51" s="2640"/>
      <c r="F51" s="2640"/>
      <c r="G51" s="2640"/>
      <c r="H51" s="2280"/>
      <c r="I51" s="2281"/>
      <c r="J51" s="2281"/>
      <c r="K51" s="2281"/>
      <c r="L51" s="2281"/>
      <c r="M51" s="2281"/>
      <c r="N51" s="2281"/>
      <c r="O51" s="2281"/>
      <c r="P51" s="2281"/>
      <c r="Q51" s="2281"/>
      <c r="R51" s="2281"/>
      <c r="S51" s="2281"/>
      <c r="T51" s="2281"/>
      <c r="U51" s="2281"/>
      <c r="V51" s="2281"/>
      <c r="W51" s="2281"/>
      <c r="X51" s="2281"/>
      <c r="Y51" s="2281"/>
      <c r="Z51" s="2281"/>
      <c r="AA51" s="2281"/>
      <c r="AB51" s="2281"/>
      <c r="AC51" s="2281"/>
      <c r="AD51" s="2281"/>
      <c r="AE51" s="2281"/>
      <c r="AF51" s="2281"/>
      <c r="AG51" s="2281"/>
      <c r="AH51" s="2281"/>
      <c r="AI51" s="2281"/>
      <c r="AJ51" s="2281"/>
      <c r="AK51" s="2281"/>
      <c r="AL51" s="2281"/>
      <c r="AM51" s="2281"/>
      <c r="AN51" s="2281"/>
      <c r="AO51" s="2281"/>
      <c r="AP51" s="2281"/>
      <c r="AQ51" s="2281"/>
      <c r="AR51" s="2281"/>
      <c r="AS51" s="2281"/>
      <c r="AT51" s="2281"/>
      <c r="AU51" s="2281"/>
      <c r="AV51" s="2281"/>
      <c r="AW51" s="2281"/>
      <c r="AX51" s="2281"/>
      <c r="AY51" s="2281"/>
      <c r="AZ51" s="2281"/>
      <c r="BA51" s="2282"/>
      <c r="BB51" s="306"/>
    </row>
    <row r="52" spans="1:54" x14ac:dyDescent="0.2">
      <c r="A52" s="305"/>
      <c r="B52" s="166"/>
      <c r="C52" s="166"/>
      <c r="D52" s="166"/>
      <c r="E52" s="166"/>
      <c r="F52" s="166"/>
      <c r="G52" s="166"/>
      <c r="H52" s="166"/>
      <c r="I52" s="166"/>
      <c r="J52" s="166"/>
      <c r="K52" s="166"/>
      <c r="L52" s="166"/>
      <c r="M52" s="166"/>
      <c r="N52" s="166"/>
      <c r="O52" s="166"/>
      <c r="P52" s="166"/>
      <c r="Q52" s="166"/>
      <c r="R52" s="166"/>
      <c r="S52" s="166"/>
      <c r="T52" s="166"/>
      <c r="U52" s="166"/>
      <c r="V52" s="166"/>
      <c r="W52" s="166"/>
      <c r="X52" s="166"/>
      <c r="Y52" s="166"/>
      <c r="Z52" s="166"/>
      <c r="AA52" s="166"/>
      <c r="AB52" s="166"/>
      <c r="AC52" s="166"/>
      <c r="AD52" s="166"/>
      <c r="AE52" s="166"/>
      <c r="AF52" s="166"/>
      <c r="AG52" s="166"/>
      <c r="AH52" s="166"/>
      <c r="AI52" s="166"/>
      <c r="AJ52" s="166"/>
      <c r="AK52" s="166"/>
      <c r="AL52" s="166"/>
      <c r="AM52" s="166"/>
      <c r="AN52" s="166"/>
      <c r="AO52" s="166"/>
      <c r="AP52" s="166"/>
      <c r="AQ52" s="166"/>
      <c r="AR52" s="166"/>
      <c r="AS52" s="166"/>
      <c r="AT52" s="166"/>
      <c r="AU52" s="166"/>
      <c r="AV52" s="166"/>
      <c r="AW52" s="166"/>
      <c r="AX52" s="166"/>
      <c r="AY52" s="166"/>
      <c r="AZ52" s="166"/>
      <c r="BA52" s="166"/>
      <c r="BB52" s="306"/>
    </row>
    <row r="53" spans="1:54" ht="13.5" thickBot="1" x14ac:dyDescent="0.25">
      <c r="A53" s="317"/>
      <c r="B53" s="318"/>
      <c r="C53" s="318"/>
      <c r="D53" s="318"/>
      <c r="E53" s="318"/>
      <c r="F53" s="318"/>
      <c r="G53" s="318"/>
      <c r="H53" s="318"/>
      <c r="I53" s="318"/>
      <c r="J53" s="318"/>
      <c r="K53" s="318"/>
      <c r="L53" s="318"/>
      <c r="M53" s="318"/>
      <c r="N53" s="318"/>
      <c r="O53" s="318"/>
      <c r="P53" s="318"/>
      <c r="Q53" s="318"/>
      <c r="R53" s="318"/>
      <c r="S53" s="318"/>
      <c r="T53" s="318"/>
      <c r="U53" s="318"/>
      <c r="V53" s="318"/>
      <c r="W53" s="318"/>
      <c r="X53" s="318"/>
      <c r="Y53" s="318"/>
      <c r="Z53" s="318"/>
      <c r="AA53" s="318"/>
      <c r="AB53" s="318"/>
      <c r="AC53" s="318"/>
      <c r="AD53" s="318"/>
      <c r="AE53" s="318"/>
      <c r="AF53" s="318"/>
      <c r="AG53" s="318"/>
      <c r="AH53" s="318"/>
      <c r="AI53" s="318"/>
      <c r="AJ53" s="318"/>
      <c r="AK53" s="318"/>
      <c r="AL53" s="318"/>
      <c r="AM53" s="318"/>
      <c r="AN53" s="318"/>
      <c r="AO53" s="318"/>
      <c r="AP53" s="318"/>
      <c r="AQ53" s="318"/>
      <c r="AR53" s="318"/>
      <c r="AS53" s="318"/>
      <c r="AT53" s="318"/>
      <c r="AU53" s="318"/>
      <c r="AV53" s="318"/>
      <c r="AW53" s="318"/>
      <c r="AX53" s="318"/>
      <c r="AY53" s="318"/>
      <c r="AZ53" s="318"/>
      <c r="BA53" s="318"/>
      <c r="BB53" s="319"/>
    </row>
  </sheetData>
  <sheetProtection algorithmName="SHA-512" hashValue="1Ik2ezcLHnrwyZv0YccyMQaGPS4DIX++4Vg/bHmKuhuhvZl7sRO7C5mEtmZOY/yQCa6SsViR6spDVntft3Se1w==" saltValue="um+kFV8Qf/ZUEVK1q+SklA==" spinCount="100000" sheet="1" objects="1" scenarios="1" selectLockedCells="1"/>
  <mergeCells count="263">
    <mergeCell ref="K1:AM1"/>
    <mergeCell ref="D10:G10"/>
    <mergeCell ref="H10:T10"/>
    <mergeCell ref="U10:AC10"/>
    <mergeCell ref="AD10:AI10"/>
    <mergeCell ref="AJ10:AO10"/>
    <mergeCell ref="D8:BA8"/>
    <mergeCell ref="AV10:BA10"/>
    <mergeCell ref="AV11:BA11"/>
    <mergeCell ref="AV12:BA12"/>
    <mergeCell ref="D13:G13"/>
    <mergeCell ref="H13:T13"/>
    <mergeCell ref="U13:AC13"/>
    <mergeCell ref="D12:G12"/>
    <mergeCell ref="H12:T12"/>
    <mergeCell ref="AD11:AI11"/>
    <mergeCell ref="AJ11:AO11"/>
    <mergeCell ref="AP11:AU11"/>
    <mergeCell ref="U12:AC12"/>
    <mergeCell ref="AD12:AI12"/>
    <mergeCell ref="AJ12:AO12"/>
    <mergeCell ref="AP12:AU12"/>
    <mergeCell ref="D11:G11"/>
    <mergeCell ref="H11:T11"/>
    <mergeCell ref="U11:AC11"/>
    <mergeCell ref="D14:G14"/>
    <mergeCell ref="H14:T14"/>
    <mergeCell ref="U14:AC14"/>
    <mergeCell ref="AD14:AI14"/>
    <mergeCell ref="AJ14:AO14"/>
    <mergeCell ref="AP14:AU14"/>
    <mergeCell ref="D15:G15"/>
    <mergeCell ref="H15:T15"/>
    <mergeCell ref="AP10:AU10"/>
    <mergeCell ref="AP17:AU17"/>
    <mergeCell ref="U15:AC15"/>
    <mergeCell ref="AD15:AI15"/>
    <mergeCell ref="AJ15:AO15"/>
    <mergeCell ref="AV16:BA16"/>
    <mergeCell ref="AV17:BA17"/>
    <mergeCell ref="AD13:AI13"/>
    <mergeCell ref="AJ13:AO13"/>
    <mergeCell ref="AP13:AU13"/>
    <mergeCell ref="AV13:BA13"/>
    <mergeCell ref="AP15:AU15"/>
    <mergeCell ref="AP16:AU16"/>
    <mergeCell ref="AV15:BA15"/>
    <mergeCell ref="AV14:BA14"/>
    <mergeCell ref="D16:G16"/>
    <mergeCell ref="H16:T16"/>
    <mergeCell ref="U16:AC16"/>
    <mergeCell ref="AD16:AI16"/>
    <mergeCell ref="AJ16:AO16"/>
    <mergeCell ref="D17:G17"/>
    <mergeCell ref="H17:T17"/>
    <mergeCell ref="U17:AC17"/>
    <mergeCell ref="AD17:AI17"/>
    <mergeCell ref="AJ17:AO17"/>
    <mergeCell ref="AV18:BA18"/>
    <mergeCell ref="D19:G19"/>
    <mergeCell ref="H19:T19"/>
    <mergeCell ref="U19:AC19"/>
    <mergeCell ref="AD19:AI19"/>
    <mergeCell ref="AJ19:AO19"/>
    <mergeCell ref="AP19:AU19"/>
    <mergeCell ref="AV19:BA19"/>
    <mergeCell ref="D18:G18"/>
    <mergeCell ref="H18:T18"/>
    <mergeCell ref="U18:AC18"/>
    <mergeCell ref="AD18:AI18"/>
    <mergeCell ref="AJ18:AO18"/>
    <mergeCell ref="AP18:AU18"/>
    <mergeCell ref="AV20:BA20"/>
    <mergeCell ref="D21:G21"/>
    <mergeCell ref="H21:T21"/>
    <mergeCell ref="U21:AC21"/>
    <mergeCell ref="AD21:AI21"/>
    <mergeCell ref="AJ21:AO21"/>
    <mergeCell ref="AP21:AU21"/>
    <mergeCell ref="AV21:BA21"/>
    <mergeCell ref="D20:G20"/>
    <mergeCell ref="H20:T20"/>
    <mergeCell ref="U20:AC20"/>
    <mergeCell ref="AD20:AI20"/>
    <mergeCell ref="AJ20:AO20"/>
    <mergeCell ref="AP20:AU20"/>
    <mergeCell ref="AV22:BA22"/>
    <mergeCell ref="D23:G23"/>
    <mergeCell ref="H23:T23"/>
    <mergeCell ref="U23:AC23"/>
    <mergeCell ref="AD23:AI23"/>
    <mergeCell ref="AJ23:AO23"/>
    <mergeCell ref="AP23:AU23"/>
    <mergeCell ref="AV23:BA23"/>
    <mergeCell ref="D22:G22"/>
    <mergeCell ref="H22:T22"/>
    <mergeCell ref="U22:AC22"/>
    <mergeCell ref="AD22:AI22"/>
    <mergeCell ref="AJ22:AO22"/>
    <mergeCell ref="AP22:AU22"/>
    <mergeCell ref="AV24:BA24"/>
    <mergeCell ref="D25:G25"/>
    <mergeCell ref="H25:T25"/>
    <mergeCell ref="U25:AC25"/>
    <mergeCell ref="AD25:AI25"/>
    <mergeCell ref="AJ25:AO25"/>
    <mergeCell ref="AP25:AU25"/>
    <mergeCell ref="AV25:BA25"/>
    <mergeCell ref="D24:G24"/>
    <mergeCell ref="H24:T24"/>
    <mergeCell ref="U24:AC24"/>
    <mergeCell ref="AD24:AI24"/>
    <mergeCell ref="AJ24:AO24"/>
    <mergeCell ref="AP24:AU24"/>
    <mergeCell ref="AV26:BA26"/>
    <mergeCell ref="D27:G27"/>
    <mergeCell ref="H27:T27"/>
    <mergeCell ref="U27:AC27"/>
    <mergeCell ref="AD27:AI27"/>
    <mergeCell ref="AJ27:AO27"/>
    <mergeCell ref="AP27:AU27"/>
    <mergeCell ref="AV27:BA27"/>
    <mergeCell ref="D26:G26"/>
    <mergeCell ref="H26:T26"/>
    <mergeCell ref="U26:AC26"/>
    <mergeCell ref="AD26:AI26"/>
    <mergeCell ref="AJ26:AO26"/>
    <mergeCell ref="AP26:AU26"/>
    <mergeCell ref="AV28:BA28"/>
    <mergeCell ref="D29:G29"/>
    <mergeCell ref="H29:T29"/>
    <mergeCell ref="U29:AC29"/>
    <mergeCell ref="AD29:AI29"/>
    <mergeCell ref="AJ29:AO29"/>
    <mergeCell ref="AP29:AU29"/>
    <mergeCell ref="AV29:BA29"/>
    <mergeCell ref="D28:G28"/>
    <mergeCell ref="H28:T28"/>
    <mergeCell ref="U28:AC28"/>
    <mergeCell ref="AD28:AI28"/>
    <mergeCell ref="AJ28:AO28"/>
    <mergeCell ref="AP28:AU28"/>
    <mergeCell ref="AV30:BA30"/>
    <mergeCell ref="D31:G31"/>
    <mergeCell ref="H31:T31"/>
    <mergeCell ref="U31:AC31"/>
    <mergeCell ref="AD31:AI31"/>
    <mergeCell ref="AJ31:AO31"/>
    <mergeCell ref="AP31:AU31"/>
    <mergeCell ref="AV31:BA31"/>
    <mergeCell ref="D30:G30"/>
    <mergeCell ref="H30:T30"/>
    <mergeCell ref="U30:AC30"/>
    <mergeCell ref="AD30:AI30"/>
    <mergeCell ref="AJ30:AO30"/>
    <mergeCell ref="AP30:AU30"/>
    <mergeCell ref="AV32:BA32"/>
    <mergeCell ref="D33:G33"/>
    <mergeCell ref="H33:T33"/>
    <mergeCell ref="U33:AC33"/>
    <mergeCell ref="AD33:AI33"/>
    <mergeCell ref="AJ33:AO33"/>
    <mergeCell ref="AP33:AU33"/>
    <mergeCell ref="AV33:BA33"/>
    <mergeCell ref="D32:G32"/>
    <mergeCell ref="H32:T32"/>
    <mergeCell ref="U32:AC32"/>
    <mergeCell ref="AD32:AI32"/>
    <mergeCell ref="AJ32:AO32"/>
    <mergeCell ref="AP32:AU32"/>
    <mergeCell ref="AV34:BA34"/>
    <mergeCell ref="D35:G35"/>
    <mergeCell ref="H35:T35"/>
    <mergeCell ref="U35:AC35"/>
    <mergeCell ref="AD35:AI35"/>
    <mergeCell ref="AJ35:AO35"/>
    <mergeCell ref="AP35:AU35"/>
    <mergeCell ref="AV35:BA35"/>
    <mergeCell ref="D34:G34"/>
    <mergeCell ref="H34:T34"/>
    <mergeCell ref="U34:AC34"/>
    <mergeCell ref="AD34:AI34"/>
    <mergeCell ref="AJ34:AO34"/>
    <mergeCell ref="AP34:AU34"/>
    <mergeCell ref="AV36:BA36"/>
    <mergeCell ref="D37:G37"/>
    <mergeCell ref="H37:T37"/>
    <mergeCell ref="U37:AC37"/>
    <mergeCell ref="AD37:AI37"/>
    <mergeCell ref="AJ37:AO37"/>
    <mergeCell ref="AP37:AU37"/>
    <mergeCell ref="AV37:BA37"/>
    <mergeCell ref="D36:G36"/>
    <mergeCell ref="H36:T36"/>
    <mergeCell ref="U36:AC36"/>
    <mergeCell ref="AD36:AI36"/>
    <mergeCell ref="AJ36:AO36"/>
    <mergeCell ref="AP36:AU36"/>
    <mergeCell ref="AV38:BA38"/>
    <mergeCell ref="D39:G39"/>
    <mergeCell ref="H39:T39"/>
    <mergeCell ref="U39:AC39"/>
    <mergeCell ref="AD39:AI39"/>
    <mergeCell ref="AJ39:AO39"/>
    <mergeCell ref="AP39:AU39"/>
    <mergeCell ref="AV39:BA39"/>
    <mergeCell ref="D38:G38"/>
    <mergeCell ref="H38:T38"/>
    <mergeCell ref="U38:AC38"/>
    <mergeCell ref="AD38:AI38"/>
    <mergeCell ref="AJ38:AO38"/>
    <mergeCell ref="AP38:AU38"/>
    <mergeCell ref="AV40:BA40"/>
    <mergeCell ref="D41:G41"/>
    <mergeCell ref="H41:T41"/>
    <mergeCell ref="U41:AC41"/>
    <mergeCell ref="AD41:AI41"/>
    <mergeCell ref="AJ41:AO41"/>
    <mergeCell ref="AP41:AU41"/>
    <mergeCell ref="AV41:BA41"/>
    <mergeCell ref="D40:G40"/>
    <mergeCell ref="H40:T40"/>
    <mergeCell ref="U40:AC40"/>
    <mergeCell ref="AD40:AI40"/>
    <mergeCell ref="AJ40:AO40"/>
    <mergeCell ref="AP40:AU40"/>
    <mergeCell ref="AV42:BA42"/>
    <mergeCell ref="D43:G43"/>
    <mergeCell ref="H43:T43"/>
    <mergeCell ref="U43:AC43"/>
    <mergeCell ref="AD43:AI43"/>
    <mergeCell ref="AJ43:AO43"/>
    <mergeCell ref="AP43:AU43"/>
    <mergeCell ref="AV43:BA43"/>
    <mergeCell ref="D42:G42"/>
    <mergeCell ref="H42:T42"/>
    <mergeCell ref="U42:AC42"/>
    <mergeCell ref="AD42:AI42"/>
    <mergeCell ref="AJ42:AO42"/>
    <mergeCell ref="AP42:AU42"/>
    <mergeCell ref="AV44:BA44"/>
    <mergeCell ref="D45:G45"/>
    <mergeCell ref="H45:T45"/>
    <mergeCell ref="U45:AC45"/>
    <mergeCell ref="AD45:AI45"/>
    <mergeCell ref="AJ45:AO45"/>
    <mergeCell ref="AP45:AU45"/>
    <mergeCell ref="AV45:BA45"/>
    <mergeCell ref="D44:G44"/>
    <mergeCell ref="H44:T44"/>
    <mergeCell ref="U44:AC44"/>
    <mergeCell ref="AD44:AI44"/>
    <mergeCell ref="AJ44:AO44"/>
    <mergeCell ref="AP44:AU44"/>
    <mergeCell ref="B48:G51"/>
    <mergeCell ref="H48:BA51"/>
    <mergeCell ref="AV46:BA46"/>
    <mergeCell ref="D46:G46"/>
    <mergeCell ref="H46:T46"/>
    <mergeCell ref="U46:AC46"/>
    <mergeCell ref="AD46:AI46"/>
    <mergeCell ref="AJ46:AO46"/>
    <mergeCell ref="AP46:AU46"/>
  </mergeCells>
  <phoneticPr fontId="0" type="noConversion"/>
  <printOptions horizontalCentered="1"/>
  <pageMargins left="0.75" right="0.75" top="0.5" bottom="0.5" header="0.5" footer="0.5"/>
  <pageSetup scale="90" fitToHeight="0" orientation="portrait"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6">
    <pageSetUpPr fitToPage="1"/>
  </sheetPr>
  <dimension ref="A1:BB56"/>
  <sheetViews>
    <sheetView workbookViewId="0">
      <selection activeCell="D11" sqref="D11:I11"/>
    </sheetView>
  </sheetViews>
  <sheetFormatPr defaultColWidth="9.28515625" defaultRowHeight="12.75" x14ac:dyDescent="0.2"/>
  <cols>
    <col min="1" max="53" width="1.7109375" style="1" customWidth="1"/>
    <col min="54" max="16384" width="9.28515625" style="1"/>
  </cols>
  <sheetData>
    <row r="1" spans="1:54" x14ac:dyDescent="0.2">
      <c r="A1" s="325"/>
      <c r="B1" s="326"/>
      <c r="C1" s="326"/>
      <c r="D1" s="413"/>
      <c r="E1" s="903"/>
      <c r="F1" s="903"/>
      <c r="G1" s="903"/>
      <c r="H1" s="903"/>
      <c r="I1" s="903"/>
      <c r="J1" s="903"/>
      <c r="K1" s="903"/>
      <c r="L1" s="903"/>
      <c r="M1" s="903"/>
      <c r="N1" s="903"/>
      <c r="O1" s="903"/>
      <c r="P1" s="903"/>
      <c r="Q1" s="903"/>
      <c r="R1" s="903"/>
      <c r="S1" s="903"/>
      <c r="T1" s="903"/>
      <c r="U1" s="903"/>
      <c r="V1" s="903"/>
      <c r="W1" s="903"/>
      <c r="X1" s="903"/>
      <c r="Y1" s="903"/>
      <c r="Z1" s="903"/>
      <c r="AA1" s="903"/>
      <c r="AB1" s="903"/>
      <c r="AC1" s="903"/>
      <c r="AD1" s="903"/>
      <c r="AE1" s="903"/>
      <c r="AF1" s="903"/>
      <c r="AG1" s="903"/>
      <c r="AH1" s="903"/>
      <c r="AI1" s="903"/>
      <c r="AJ1" s="903"/>
      <c r="AK1" s="903"/>
      <c r="AL1" s="903"/>
      <c r="AM1" s="903"/>
      <c r="AN1" s="903"/>
      <c r="AO1" s="903"/>
      <c r="AP1" s="903"/>
      <c r="AQ1" s="903"/>
      <c r="AR1" s="903"/>
      <c r="AS1" s="903"/>
      <c r="AT1" s="903"/>
      <c r="AU1" s="903"/>
      <c r="AV1" s="903"/>
      <c r="AW1" s="903"/>
      <c r="AX1" s="903"/>
      <c r="AY1" s="903"/>
      <c r="AZ1" s="903"/>
      <c r="BA1" s="903"/>
      <c r="BB1" s="327"/>
    </row>
    <row r="2" spans="1:54" x14ac:dyDescent="0.2">
      <c r="A2" s="305"/>
      <c r="B2" s="1117" t="s">
        <v>322</v>
      </c>
      <c r="C2" s="1117"/>
      <c r="D2" s="1113" t="s">
        <v>1885</v>
      </c>
      <c r="E2" s="1117"/>
      <c r="F2" s="1117"/>
      <c r="G2" s="1117"/>
      <c r="H2" s="166"/>
      <c r="I2" s="166"/>
      <c r="J2" s="166"/>
      <c r="K2" s="166"/>
      <c r="L2" s="166"/>
      <c r="M2" s="166"/>
      <c r="N2" s="166"/>
      <c r="O2" s="166"/>
      <c r="P2" s="166"/>
      <c r="Q2" s="166"/>
      <c r="R2" s="166"/>
      <c r="S2" s="166"/>
      <c r="T2" s="166"/>
      <c r="U2" s="166"/>
      <c r="V2" s="166"/>
      <c r="W2" s="166"/>
      <c r="X2" s="166"/>
      <c r="Y2" s="166"/>
      <c r="Z2" s="166"/>
      <c r="AA2" s="166"/>
      <c r="AB2" s="166"/>
      <c r="AC2" s="166"/>
      <c r="AD2" s="166"/>
      <c r="AE2" s="166"/>
      <c r="AF2" s="166"/>
      <c r="AG2" s="166"/>
      <c r="AH2" s="166"/>
      <c r="AI2" s="166"/>
      <c r="AJ2" s="166"/>
      <c r="AK2" s="166"/>
      <c r="AL2" s="166"/>
      <c r="AM2" s="166"/>
      <c r="AN2" s="166"/>
      <c r="AO2" s="166"/>
      <c r="AP2" s="166"/>
      <c r="AQ2" s="166"/>
      <c r="AR2" s="166"/>
      <c r="AS2" s="166"/>
      <c r="AT2" s="166"/>
      <c r="AU2" s="166"/>
      <c r="AV2" s="166"/>
      <c r="AW2" s="166"/>
      <c r="AX2" s="166"/>
      <c r="AY2" s="166"/>
      <c r="AZ2" s="166"/>
      <c r="BA2" s="166"/>
      <c r="BB2" s="306"/>
    </row>
    <row r="3" spans="1:54" x14ac:dyDescent="0.2">
      <c r="A3" s="305"/>
      <c r="B3" s="1117"/>
      <c r="C3" s="1117"/>
      <c r="D3" s="1117"/>
      <c r="E3" s="1117"/>
      <c r="F3" s="1117"/>
      <c r="G3" s="1117"/>
      <c r="H3" s="166"/>
      <c r="I3" s="166"/>
      <c r="J3" s="166"/>
      <c r="K3" s="166"/>
      <c r="L3" s="166"/>
      <c r="M3" s="166"/>
      <c r="N3" s="166"/>
      <c r="O3" s="166"/>
      <c r="P3" s="166"/>
      <c r="Q3" s="166"/>
      <c r="R3" s="166"/>
      <c r="S3" s="166"/>
      <c r="T3" s="166"/>
      <c r="U3" s="166"/>
      <c r="V3" s="166"/>
      <c r="W3" s="166"/>
      <c r="X3" s="166"/>
      <c r="Y3" s="166"/>
      <c r="Z3" s="166"/>
      <c r="AA3" s="166"/>
      <c r="AB3" s="166"/>
      <c r="AC3" s="166"/>
      <c r="AD3" s="166"/>
      <c r="AE3" s="166"/>
      <c r="AF3" s="166"/>
      <c r="AG3" s="166"/>
      <c r="AH3" s="166"/>
      <c r="AI3" s="166"/>
      <c r="AJ3" s="166"/>
      <c r="AK3" s="166"/>
      <c r="AL3" s="166"/>
      <c r="AM3" s="166"/>
      <c r="AN3" s="166"/>
      <c r="AO3" s="166"/>
      <c r="AP3" s="166"/>
      <c r="AQ3" s="166"/>
      <c r="AR3" s="166"/>
      <c r="AS3" s="166"/>
      <c r="AT3" s="166"/>
      <c r="AU3" s="166"/>
      <c r="AV3" s="166"/>
      <c r="AW3" s="166"/>
      <c r="AX3" s="166"/>
      <c r="AY3" s="166"/>
      <c r="AZ3" s="166"/>
      <c r="BA3" s="166"/>
      <c r="BB3" s="306"/>
    </row>
    <row r="4" spans="1:54" x14ac:dyDescent="0.2">
      <c r="A4" s="305"/>
      <c r="B4" s="1117"/>
      <c r="C4" s="1117"/>
      <c r="D4" s="1106" t="s">
        <v>1886</v>
      </c>
      <c r="E4" s="372"/>
      <c r="F4" s="372"/>
      <c r="G4" s="372"/>
      <c r="H4" s="166"/>
      <c r="I4" s="166"/>
      <c r="J4" s="166"/>
      <c r="K4" s="166"/>
      <c r="L4" s="166"/>
      <c r="M4" s="166"/>
      <c r="N4" s="166"/>
      <c r="O4" s="166"/>
      <c r="P4" s="166"/>
      <c r="Q4" s="166"/>
      <c r="R4" s="166"/>
      <c r="S4" s="166"/>
      <c r="T4" s="166"/>
      <c r="U4" s="166"/>
      <c r="V4" s="166"/>
      <c r="W4" s="166"/>
      <c r="X4" s="166"/>
      <c r="Y4" s="166"/>
      <c r="Z4" s="166"/>
      <c r="AA4" s="166"/>
      <c r="AB4" s="166"/>
      <c r="AC4" s="166"/>
      <c r="AD4" s="166"/>
      <c r="AE4" s="166"/>
      <c r="AF4" s="166"/>
      <c r="AG4" s="166"/>
      <c r="AH4" s="166"/>
      <c r="AI4" s="166"/>
      <c r="AJ4" s="166"/>
      <c r="AK4" s="166"/>
      <c r="AL4" s="166"/>
      <c r="AM4" s="166"/>
      <c r="AN4" s="166"/>
      <c r="AO4" s="166"/>
      <c r="AP4" s="166"/>
      <c r="AQ4" s="166"/>
      <c r="AR4" s="166"/>
      <c r="AS4" s="166"/>
      <c r="AT4" s="166"/>
      <c r="AU4" s="166"/>
      <c r="AV4" s="166"/>
      <c r="AW4" s="166"/>
      <c r="AX4" s="166"/>
      <c r="AY4" s="166"/>
      <c r="AZ4" s="166"/>
      <c r="BA4" s="166"/>
      <c r="BB4" s="306"/>
    </row>
    <row r="5" spans="1:54" x14ac:dyDescent="0.2">
      <c r="A5" s="305"/>
      <c r="B5" s="1117"/>
      <c r="C5" s="1117"/>
      <c r="D5" s="1106" t="s">
        <v>1887</v>
      </c>
      <c r="E5" s="372"/>
      <c r="F5" s="372"/>
      <c r="G5" s="372"/>
      <c r="H5" s="166"/>
      <c r="I5" s="166"/>
      <c r="J5" s="166"/>
      <c r="K5" s="166"/>
      <c r="L5" s="166"/>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c r="AS5" s="166"/>
      <c r="AT5" s="166"/>
      <c r="AU5" s="166"/>
      <c r="AV5" s="166"/>
      <c r="AW5" s="166"/>
      <c r="AX5" s="166"/>
      <c r="AY5" s="166"/>
      <c r="AZ5" s="166"/>
      <c r="BA5" s="166"/>
      <c r="BB5" s="306"/>
    </row>
    <row r="6" spans="1:54" x14ac:dyDescent="0.2">
      <c r="A6" s="305"/>
      <c r="B6" s="1117"/>
      <c r="C6" s="1117"/>
      <c r="D6" s="1106" t="s">
        <v>1888</v>
      </c>
      <c r="E6" s="372"/>
      <c r="F6" s="372"/>
      <c r="G6" s="372"/>
      <c r="H6" s="166"/>
      <c r="I6" s="166"/>
      <c r="J6" s="166"/>
      <c r="K6" s="166"/>
      <c r="L6" s="166"/>
      <c r="M6" s="166"/>
      <c r="N6" s="166"/>
      <c r="O6" s="166"/>
      <c r="P6" s="166"/>
      <c r="Q6" s="166"/>
      <c r="R6" s="166"/>
      <c r="S6" s="166"/>
      <c r="T6" s="166"/>
      <c r="U6" s="166"/>
      <c r="V6" s="166"/>
      <c r="W6" s="166"/>
      <c r="X6" s="166"/>
      <c r="Y6" s="166"/>
      <c r="Z6" s="166"/>
      <c r="AA6" s="166"/>
      <c r="AB6" s="166"/>
      <c r="AC6" s="166"/>
      <c r="AD6" s="166"/>
      <c r="AE6" s="166"/>
      <c r="AF6" s="166"/>
      <c r="AG6" s="166"/>
      <c r="AH6" s="166"/>
      <c r="AI6" s="166"/>
      <c r="AJ6" s="166"/>
      <c r="AK6" s="166"/>
      <c r="AL6" s="166"/>
      <c r="AM6" s="166"/>
      <c r="AN6" s="166"/>
      <c r="AO6" s="166"/>
      <c r="AP6" s="166"/>
      <c r="AQ6" s="166"/>
      <c r="AR6" s="166"/>
      <c r="AS6" s="166"/>
      <c r="AT6" s="166"/>
      <c r="AU6" s="166"/>
      <c r="AV6" s="166"/>
      <c r="AW6" s="166"/>
      <c r="AX6" s="166"/>
      <c r="AY6" s="166"/>
      <c r="AZ6" s="166"/>
      <c r="BA6" s="166"/>
      <c r="BB6" s="306"/>
    </row>
    <row r="7" spans="1:54" x14ac:dyDescent="0.2">
      <c r="A7" s="305"/>
      <c r="B7" s="1117"/>
      <c r="C7" s="1117"/>
      <c r="D7" s="166"/>
      <c r="E7" s="372"/>
      <c r="F7" s="372"/>
      <c r="G7" s="372"/>
      <c r="H7" s="166"/>
      <c r="I7" s="166"/>
      <c r="J7" s="166"/>
      <c r="K7" s="166"/>
      <c r="L7" s="166"/>
      <c r="M7" s="166"/>
      <c r="N7" s="166"/>
      <c r="O7" s="166"/>
      <c r="P7" s="166"/>
      <c r="Q7" s="166"/>
      <c r="R7" s="166"/>
      <c r="S7" s="166"/>
      <c r="T7" s="166"/>
      <c r="U7" s="166"/>
      <c r="V7" s="166"/>
      <c r="W7" s="166"/>
      <c r="X7" s="166"/>
      <c r="Y7" s="166"/>
      <c r="Z7" s="166"/>
      <c r="AA7" s="166"/>
      <c r="AB7" s="166"/>
      <c r="AC7" s="166"/>
      <c r="AD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306"/>
    </row>
    <row r="8" spans="1:54" x14ac:dyDescent="0.2">
      <c r="A8" s="305"/>
      <c r="B8" s="1117"/>
      <c r="C8" s="1117"/>
      <c r="D8" s="1106" t="s">
        <v>1889</v>
      </c>
      <c r="E8" s="372"/>
      <c r="F8" s="372"/>
      <c r="G8" s="372"/>
      <c r="H8" s="166"/>
      <c r="I8" s="166"/>
      <c r="J8" s="166"/>
      <c r="K8" s="166"/>
      <c r="L8" s="166"/>
      <c r="M8" s="166"/>
      <c r="N8" s="166"/>
      <c r="O8" s="166"/>
      <c r="P8" s="166"/>
      <c r="Q8" s="166"/>
      <c r="R8" s="166"/>
      <c r="S8" s="166"/>
      <c r="T8" s="166"/>
      <c r="U8" s="166"/>
      <c r="V8" s="166"/>
      <c r="W8" s="166"/>
      <c r="X8" s="166"/>
      <c r="Y8" s="166"/>
      <c r="Z8" s="166"/>
      <c r="AA8" s="166"/>
      <c r="AB8" s="166"/>
      <c r="AC8" s="166"/>
      <c r="AD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306"/>
    </row>
    <row r="9" spans="1:54" x14ac:dyDescent="0.2">
      <c r="A9" s="305"/>
      <c r="B9" s="1117"/>
      <c r="C9" s="1117"/>
      <c r="D9" s="1117"/>
      <c r="E9" s="1117"/>
      <c r="F9" s="1117"/>
      <c r="G9" s="1117"/>
      <c r="H9" s="166"/>
      <c r="I9" s="166"/>
      <c r="J9" s="166"/>
      <c r="K9" s="166"/>
      <c r="L9" s="166"/>
      <c r="M9" s="166"/>
      <c r="N9" s="166"/>
      <c r="O9" s="166"/>
      <c r="P9" s="166"/>
      <c r="Q9" s="166"/>
      <c r="R9" s="166"/>
      <c r="S9" s="166"/>
      <c r="T9" s="166"/>
      <c r="U9" s="166"/>
      <c r="V9" s="166"/>
      <c r="W9" s="166"/>
      <c r="X9" s="166"/>
      <c r="Y9" s="166"/>
      <c r="Z9" s="166"/>
      <c r="AA9" s="166"/>
      <c r="AB9" s="166"/>
      <c r="AC9" s="166"/>
      <c r="AD9" s="166"/>
      <c r="AE9" s="166"/>
      <c r="AF9" s="166"/>
      <c r="AG9" s="166"/>
      <c r="AH9" s="166"/>
      <c r="AI9" s="166"/>
      <c r="AJ9" s="166"/>
      <c r="AK9" s="166"/>
      <c r="AL9" s="166"/>
      <c r="AM9" s="166"/>
      <c r="AN9" s="166"/>
      <c r="AO9" s="166"/>
      <c r="AP9" s="166"/>
      <c r="AQ9" s="166"/>
      <c r="AR9" s="166"/>
      <c r="AS9" s="166"/>
      <c r="AT9" s="166"/>
      <c r="AU9" s="166"/>
      <c r="AV9" s="166"/>
      <c r="AW9" s="166"/>
      <c r="AX9" s="166"/>
      <c r="AY9" s="166"/>
      <c r="AZ9" s="166"/>
      <c r="BA9" s="166"/>
      <c r="BB9" s="306"/>
    </row>
    <row r="10" spans="1:54" x14ac:dyDescent="0.2">
      <c r="A10" s="305"/>
      <c r="B10" s="1117"/>
      <c r="C10" s="1117"/>
      <c r="D10" s="2637" t="s">
        <v>1878</v>
      </c>
      <c r="E10" s="2637"/>
      <c r="F10" s="2637"/>
      <c r="G10" s="2637"/>
      <c r="H10" s="2637"/>
      <c r="I10" s="2637"/>
      <c r="J10" s="2637" t="s">
        <v>1879</v>
      </c>
      <c r="K10" s="2637"/>
      <c r="L10" s="2637"/>
      <c r="M10" s="2637"/>
      <c r="N10" s="2637"/>
      <c r="O10" s="2637"/>
      <c r="P10" s="2637"/>
      <c r="Q10" s="2637"/>
      <c r="R10" s="2637"/>
      <c r="S10" s="2637"/>
      <c r="T10" s="2637"/>
      <c r="U10" s="2637"/>
      <c r="V10" s="2637"/>
      <c r="W10" s="2637"/>
      <c r="X10" s="2637"/>
      <c r="Y10" s="2637"/>
      <c r="Z10" s="2637"/>
      <c r="AA10" s="2629" t="s">
        <v>1890</v>
      </c>
      <c r="AB10" s="2629"/>
      <c r="AC10" s="2629"/>
      <c r="AD10" s="2629"/>
      <c r="AE10" s="2629"/>
      <c r="AF10" s="2629"/>
      <c r="AG10" s="2629"/>
      <c r="AH10" s="2629"/>
      <c r="AI10" s="2631"/>
      <c r="AJ10" s="2631" t="s">
        <v>1891</v>
      </c>
      <c r="AK10" s="2668"/>
      <c r="AL10" s="2668"/>
      <c r="AM10" s="2668"/>
      <c r="AN10" s="2668"/>
      <c r="AO10" s="2668"/>
      <c r="AP10" s="2668"/>
      <c r="AQ10" s="2668"/>
      <c r="AR10" s="2668"/>
      <c r="AS10" s="2668"/>
      <c r="AT10" s="2668"/>
      <c r="AU10" s="2668"/>
      <c r="AV10" s="2668"/>
      <c r="AW10" s="2668"/>
      <c r="AX10" s="2668"/>
      <c r="AY10" s="2668"/>
      <c r="AZ10" s="2668"/>
      <c r="BA10" s="2669"/>
      <c r="BB10" s="306"/>
    </row>
    <row r="11" spans="1:54" x14ac:dyDescent="0.2">
      <c r="A11" s="305"/>
      <c r="B11" s="1117"/>
      <c r="C11" s="1117"/>
      <c r="D11" s="2641"/>
      <c r="E11" s="2641"/>
      <c r="F11" s="2641"/>
      <c r="G11" s="2641"/>
      <c r="H11" s="2641"/>
      <c r="I11" s="2641"/>
      <c r="J11" s="2638"/>
      <c r="K11" s="2638"/>
      <c r="L11" s="2638"/>
      <c r="M11" s="2638"/>
      <c r="N11" s="2638"/>
      <c r="O11" s="2638"/>
      <c r="P11" s="2638"/>
      <c r="Q11" s="2638"/>
      <c r="R11" s="2638"/>
      <c r="S11" s="2638"/>
      <c r="T11" s="2638"/>
      <c r="U11" s="2638"/>
      <c r="V11" s="2638"/>
      <c r="W11" s="2638"/>
      <c r="X11" s="2638"/>
      <c r="Y11" s="2638"/>
      <c r="Z11" s="2638"/>
      <c r="AA11" s="2898"/>
      <c r="AB11" s="2898"/>
      <c r="AC11" s="2898"/>
      <c r="AD11" s="2898"/>
      <c r="AE11" s="2898"/>
      <c r="AF11" s="2898"/>
      <c r="AG11" s="2898"/>
      <c r="AH11" s="2898"/>
      <c r="AI11" s="2898"/>
      <c r="AJ11" s="1699"/>
      <c r="AK11" s="1700"/>
      <c r="AL11" s="1700"/>
      <c r="AM11" s="1700"/>
      <c r="AN11" s="1700"/>
      <c r="AO11" s="1700"/>
      <c r="AP11" s="1700"/>
      <c r="AQ11" s="1700"/>
      <c r="AR11" s="1700"/>
      <c r="AS11" s="1700"/>
      <c r="AT11" s="1700"/>
      <c r="AU11" s="1700"/>
      <c r="AV11" s="1700"/>
      <c r="AW11" s="1700"/>
      <c r="AX11" s="1700"/>
      <c r="AY11" s="1700"/>
      <c r="AZ11" s="1700"/>
      <c r="BA11" s="1701"/>
      <c r="BB11" s="306"/>
    </row>
    <row r="12" spans="1:54" x14ac:dyDescent="0.2">
      <c r="A12" s="305"/>
      <c r="B12" s="1117"/>
      <c r="C12" s="1117"/>
      <c r="D12" s="2641"/>
      <c r="E12" s="2641"/>
      <c r="F12" s="2641"/>
      <c r="G12" s="2641"/>
      <c r="H12" s="2641"/>
      <c r="I12" s="2641"/>
      <c r="J12" s="2638"/>
      <c r="K12" s="2638"/>
      <c r="L12" s="2638"/>
      <c r="M12" s="2638"/>
      <c r="N12" s="2638"/>
      <c r="O12" s="2638"/>
      <c r="P12" s="2638"/>
      <c r="Q12" s="2638"/>
      <c r="R12" s="2638"/>
      <c r="S12" s="2638"/>
      <c r="T12" s="2638"/>
      <c r="U12" s="2638"/>
      <c r="V12" s="2638"/>
      <c r="W12" s="2638"/>
      <c r="X12" s="2638"/>
      <c r="Y12" s="2638"/>
      <c r="Z12" s="2638"/>
      <c r="AA12" s="2898"/>
      <c r="AB12" s="2898"/>
      <c r="AC12" s="2898"/>
      <c r="AD12" s="2898"/>
      <c r="AE12" s="2898"/>
      <c r="AF12" s="2898"/>
      <c r="AG12" s="2898"/>
      <c r="AH12" s="2898"/>
      <c r="AI12" s="2898"/>
      <c r="AJ12" s="1699"/>
      <c r="AK12" s="1700"/>
      <c r="AL12" s="1700"/>
      <c r="AM12" s="1700"/>
      <c r="AN12" s="1700"/>
      <c r="AO12" s="1700"/>
      <c r="AP12" s="1700"/>
      <c r="AQ12" s="1700"/>
      <c r="AR12" s="1700"/>
      <c r="AS12" s="1700"/>
      <c r="AT12" s="1700"/>
      <c r="AU12" s="1700"/>
      <c r="AV12" s="1700"/>
      <c r="AW12" s="1700"/>
      <c r="AX12" s="1700"/>
      <c r="AY12" s="1700"/>
      <c r="AZ12" s="1700"/>
      <c r="BA12" s="1701"/>
      <c r="BB12" s="306"/>
    </row>
    <row r="13" spans="1:54" x14ac:dyDescent="0.2">
      <c r="A13" s="305"/>
      <c r="B13" s="1117"/>
      <c r="C13" s="1117"/>
      <c r="D13" s="2641"/>
      <c r="E13" s="2641"/>
      <c r="F13" s="2641"/>
      <c r="G13" s="2641"/>
      <c r="H13" s="2641"/>
      <c r="I13" s="2641"/>
      <c r="J13" s="2638"/>
      <c r="K13" s="2638"/>
      <c r="L13" s="2638"/>
      <c r="M13" s="2638"/>
      <c r="N13" s="2638"/>
      <c r="O13" s="2638"/>
      <c r="P13" s="2638"/>
      <c r="Q13" s="2638"/>
      <c r="R13" s="2638"/>
      <c r="S13" s="2638"/>
      <c r="T13" s="2638"/>
      <c r="U13" s="2638"/>
      <c r="V13" s="2638"/>
      <c r="W13" s="2638"/>
      <c r="X13" s="2638"/>
      <c r="Y13" s="2638"/>
      <c r="Z13" s="2638"/>
      <c r="AA13" s="2898"/>
      <c r="AB13" s="2898"/>
      <c r="AC13" s="2898"/>
      <c r="AD13" s="2898"/>
      <c r="AE13" s="2898"/>
      <c r="AF13" s="2898"/>
      <c r="AG13" s="2898"/>
      <c r="AH13" s="2898"/>
      <c r="AI13" s="2898"/>
      <c r="AJ13" s="1699"/>
      <c r="AK13" s="1700"/>
      <c r="AL13" s="1700"/>
      <c r="AM13" s="1700"/>
      <c r="AN13" s="1700"/>
      <c r="AO13" s="1700"/>
      <c r="AP13" s="1700"/>
      <c r="AQ13" s="1700"/>
      <c r="AR13" s="1700"/>
      <c r="AS13" s="1700"/>
      <c r="AT13" s="1700"/>
      <c r="AU13" s="1700"/>
      <c r="AV13" s="1700"/>
      <c r="AW13" s="1700"/>
      <c r="AX13" s="1700"/>
      <c r="AY13" s="1700"/>
      <c r="AZ13" s="1700"/>
      <c r="BA13" s="1701"/>
      <c r="BB13" s="306"/>
    </row>
    <row r="14" spans="1:54" x14ac:dyDescent="0.2">
      <c r="A14" s="305"/>
      <c r="B14" s="1117"/>
      <c r="C14" s="1117"/>
      <c r="D14" s="2641"/>
      <c r="E14" s="2641"/>
      <c r="F14" s="2641"/>
      <c r="G14" s="2641"/>
      <c r="H14" s="2641"/>
      <c r="I14" s="2641"/>
      <c r="J14" s="2638"/>
      <c r="K14" s="2638"/>
      <c r="L14" s="2638"/>
      <c r="M14" s="2638"/>
      <c r="N14" s="2638"/>
      <c r="O14" s="2638"/>
      <c r="P14" s="2638"/>
      <c r="Q14" s="2638"/>
      <c r="R14" s="2638"/>
      <c r="S14" s="2638"/>
      <c r="T14" s="2638"/>
      <c r="U14" s="2638"/>
      <c r="V14" s="2638"/>
      <c r="W14" s="2638"/>
      <c r="X14" s="2638"/>
      <c r="Y14" s="2638"/>
      <c r="Z14" s="2638"/>
      <c r="AA14" s="2898"/>
      <c r="AB14" s="2898"/>
      <c r="AC14" s="2898"/>
      <c r="AD14" s="2898"/>
      <c r="AE14" s="2898"/>
      <c r="AF14" s="2898"/>
      <c r="AG14" s="2898"/>
      <c r="AH14" s="2898"/>
      <c r="AI14" s="2898"/>
      <c r="AJ14" s="1699"/>
      <c r="AK14" s="1700"/>
      <c r="AL14" s="1700"/>
      <c r="AM14" s="1700"/>
      <c r="AN14" s="1700"/>
      <c r="AO14" s="1700"/>
      <c r="AP14" s="1700"/>
      <c r="AQ14" s="1700"/>
      <c r="AR14" s="1700"/>
      <c r="AS14" s="1700"/>
      <c r="AT14" s="1700"/>
      <c r="AU14" s="1700"/>
      <c r="AV14" s="1700"/>
      <c r="AW14" s="1700"/>
      <c r="AX14" s="1700"/>
      <c r="AY14" s="1700"/>
      <c r="AZ14" s="1700"/>
      <c r="BA14" s="1701"/>
      <c r="BB14" s="306"/>
    </row>
    <row r="15" spans="1:54" x14ac:dyDescent="0.2">
      <c r="A15" s="305"/>
      <c r="B15" s="1117"/>
      <c r="C15" s="1117"/>
      <c r="D15" s="2641"/>
      <c r="E15" s="2641"/>
      <c r="F15" s="2641"/>
      <c r="G15" s="2641"/>
      <c r="H15" s="2641"/>
      <c r="I15" s="2641"/>
      <c r="J15" s="2638"/>
      <c r="K15" s="2638"/>
      <c r="L15" s="2638"/>
      <c r="M15" s="2638"/>
      <c r="N15" s="2638"/>
      <c r="O15" s="2638"/>
      <c r="P15" s="2638"/>
      <c r="Q15" s="2638"/>
      <c r="R15" s="2638"/>
      <c r="S15" s="2638"/>
      <c r="T15" s="2638"/>
      <c r="U15" s="2638"/>
      <c r="V15" s="2638"/>
      <c r="W15" s="2638"/>
      <c r="X15" s="2638"/>
      <c r="Y15" s="2638"/>
      <c r="Z15" s="2638"/>
      <c r="AA15" s="2898"/>
      <c r="AB15" s="2898"/>
      <c r="AC15" s="2898"/>
      <c r="AD15" s="2898"/>
      <c r="AE15" s="2898"/>
      <c r="AF15" s="2898"/>
      <c r="AG15" s="2898"/>
      <c r="AH15" s="2898"/>
      <c r="AI15" s="2898"/>
      <c r="AJ15" s="1699"/>
      <c r="AK15" s="1700"/>
      <c r="AL15" s="1700"/>
      <c r="AM15" s="1700"/>
      <c r="AN15" s="1700"/>
      <c r="AO15" s="1700"/>
      <c r="AP15" s="1700"/>
      <c r="AQ15" s="1700"/>
      <c r="AR15" s="1700"/>
      <c r="AS15" s="1700"/>
      <c r="AT15" s="1700"/>
      <c r="AU15" s="1700"/>
      <c r="AV15" s="1700"/>
      <c r="AW15" s="1700"/>
      <c r="AX15" s="1700"/>
      <c r="AY15" s="1700"/>
      <c r="AZ15" s="1700"/>
      <c r="BA15" s="1701"/>
      <c r="BB15" s="306"/>
    </row>
    <row r="16" spans="1:54" x14ac:dyDescent="0.2">
      <c r="A16" s="305"/>
      <c r="B16" s="1117"/>
      <c r="C16" s="1117"/>
      <c r="D16" s="2641"/>
      <c r="E16" s="2641"/>
      <c r="F16" s="2641"/>
      <c r="G16" s="2641"/>
      <c r="H16" s="2641"/>
      <c r="I16" s="2641"/>
      <c r="J16" s="2638"/>
      <c r="K16" s="2638"/>
      <c r="L16" s="2638"/>
      <c r="M16" s="2638"/>
      <c r="N16" s="2638"/>
      <c r="O16" s="2638"/>
      <c r="P16" s="2638"/>
      <c r="Q16" s="2638"/>
      <c r="R16" s="2638"/>
      <c r="S16" s="2638"/>
      <c r="T16" s="2638"/>
      <c r="U16" s="2638"/>
      <c r="V16" s="2638"/>
      <c r="W16" s="2638"/>
      <c r="X16" s="2638"/>
      <c r="Y16" s="2638"/>
      <c r="Z16" s="2638"/>
      <c r="AA16" s="2898"/>
      <c r="AB16" s="2898"/>
      <c r="AC16" s="2898"/>
      <c r="AD16" s="2898"/>
      <c r="AE16" s="2898"/>
      <c r="AF16" s="2898"/>
      <c r="AG16" s="2898"/>
      <c r="AH16" s="2898"/>
      <c r="AI16" s="2898"/>
      <c r="AJ16" s="1699"/>
      <c r="AK16" s="1700"/>
      <c r="AL16" s="1700"/>
      <c r="AM16" s="1700"/>
      <c r="AN16" s="1700"/>
      <c r="AO16" s="1700"/>
      <c r="AP16" s="1700"/>
      <c r="AQ16" s="1700"/>
      <c r="AR16" s="1700"/>
      <c r="AS16" s="1700"/>
      <c r="AT16" s="1700"/>
      <c r="AU16" s="1700"/>
      <c r="AV16" s="1700"/>
      <c r="AW16" s="1700"/>
      <c r="AX16" s="1700"/>
      <c r="AY16" s="1700"/>
      <c r="AZ16" s="1700"/>
      <c r="BA16" s="1701"/>
      <c r="BB16" s="306"/>
    </row>
    <row r="17" spans="1:54" x14ac:dyDescent="0.2">
      <c r="A17" s="305"/>
      <c r="B17" s="1117"/>
      <c r="C17" s="1117"/>
      <c r="D17" s="2641"/>
      <c r="E17" s="2641"/>
      <c r="F17" s="2641"/>
      <c r="G17" s="2641"/>
      <c r="H17" s="2641"/>
      <c r="I17" s="2641"/>
      <c r="J17" s="2638"/>
      <c r="K17" s="2638"/>
      <c r="L17" s="2638"/>
      <c r="M17" s="2638"/>
      <c r="N17" s="2638"/>
      <c r="O17" s="2638"/>
      <c r="P17" s="2638"/>
      <c r="Q17" s="2638"/>
      <c r="R17" s="2638"/>
      <c r="S17" s="2638"/>
      <c r="T17" s="2638"/>
      <c r="U17" s="2638"/>
      <c r="V17" s="2638"/>
      <c r="W17" s="2638"/>
      <c r="X17" s="2638"/>
      <c r="Y17" s="2638"/>
      <c r="Z17" s="2638"/>
      <c r="AA17" s="2898"/>
      <c r="AB17" s="2898"/>
      <c r="AC17" s="2898"/>
      <c r="AD17" s="2898"/>
      <c r="AE17" s="2898"/>
      <c r="AF17" s="2898"/>
      <c r="AG17" s="2898"/>
      <c r="AH17" s="2898"/>
      <c r="AI17" s="2898"/>
      <c r="AJ17" s="1699"/>
      <c r="AK17" s="1700"/>
      <c r="AL17" s="1700"/>
      <c r="AM17" s="1700"/>
      <c r="AN17" s="1700"/>
      <c r="AO17" s="1700"/>
      <c r="AP17" s="1700"/>
      <c r="AQ17" s="1700"/>
      <c r="AR17" s="1700"/>
      <c r="AS17" s="1700"/>
      <c r="AT17" s="1700"/>
      <c r="AU17" s="1700"/>
      <c r="AV17" s="1700"/>
      <c r="AW17" s="1700"/>
      <c r="AX17" s="1700"/>
      <c r="AY17" s="1700"/>
      <c r="AZ17" s="1700"/>
      <c r="BA17" s="1701"/>
      <c r="BB17" s="306"/>
    </row>
    <row r="18" spans="1:54" x14ac:dyDescent="0.2">
      <c r="A18" s="305"/>
      <c r="B18" s="1117"/>
      <c r="C18" s="1117"/>
      <c r="D18" s="2641"/>
      <c r="E18" s="2641"/>
      <c r="F18" s="2641"/>
      <c r="G18" s="2641"/>
      <c r="H18" s="2641"/>
      <c r="I18" s="2641"/>
      <c r="J18" s="2638"/>
      <c r="K18" s="2638"/>
      <c r="L18" s="2638"/>
      <c r="M18" s="2638"/>
      <c r="N18" s="2638"/>
      <c r="O18" s="2638"/>
      <c r="P18" s="2638"/>
      <c r="Q18" s="2638"/>
      <c r="R18" s="2638"/>
      <c r="S18" s="2638"/>
      <c r="T18" s="2638"/>
      <c r="U18" s="2638"/>
      <c r="V18" s="2638"/>
      <c r="W18" s="2638"/>
      <c r="X18" s="2638"/>
      <c r="Y18" s="2638"/>
      <c r="Z18" s="2638"/>
      <c r="AA18" s="2898"/>
      <c r="AB18" s="2898"/>
      <c r="AC18" s="2898"/>
      <c r="AD18" s="2898"/>
      <c r="AE18" s="2898"/>
      <c r="AF18" s="2898"/>
      <c r="AG18" s="2898"/>
      <c r="AH18" s="2898"/>
      <c r="AI18" s="2898"/>
      <c r="AJ18" s="1699"/>
      <c r="AK18" s="1700"/>
      <c r="AL18" s="1700"/>
      <c r="AM18" s="1700"/>
      <c r="AN18" s="1700"/>
      <c r="AO18" s="1700"/>
      <c r="AP18" s="1700"/>
      <c r="AQ18" s="1700"/>
      <c r="AR18" s="1700"/>
      <c r="AS18" s="1700"/>
      <c r="AT18" s="1700"/>
      <c r="AU18" s="1700"/>
      <c r="AV18" s="1700"/>
      <c r="AW18" s="1700"/>
      <c r="AX18" s="1700"/>
      <c r="AY18" s="1700"/>
      <c r="AZ18" s="1700"/>
      <c r="BA18" s="1701"/>
      <c r="BB18" s="306"/>
    </row>
    <row r="19" spans="1:54" x14ac:dyDescent="0.2">
      <c r="A19" s="305"/>
      <c r="B19" s="1117"/>
      <c r="C19" s="1117"/>
      <c r="D19" s="2641"/>
      <c r="E19" s="2641"/>
      <c r="F19" s="2641"/>
      <c r="G19" s="2641"/>
      <c r="H19" s="2641"/>
      <c r="I19" s="2641"/>
      <c r="J19" s="2638"/>
      <c r="K19" s="2638"/>
      <c r="L19" s="2638"/>
      <c r="M19" s="2638"/>
      <c r="N19" s="2638"/>
      <c r="O19" s="2638"/>
      <c r="P19" s="2638"/>
      <c r="Q19" s="2638"/>
      <c r="R19" s="2638"/>
      <c r="S19" s="2638"/>
      <c r="T19" s="2638"/>
      <c r="U19" s="2638"/>
      <c r="V19" s="2638"/>
      <c r="W19" s="2638"/>
      <c r="X19" s="2638"/>
      <c r="Y19" s="2638"/>
      <c r="Z19" s="2638"/>
      <c r="AA19" s="2898"/>
      <c r="AB19" s="2898"/>
      <c r="AC19" s="2898"/>
      <c r="AD19" s="2898"/>
      <c r="AE19" s="2898"/>
      <c r="AF19" s="2898"/>
      <c r="AG19" s="2898"/>
      <c r="AH19" s="2898"/>
      <c r="AI19" s="2898"/>
      <c r="AJ19" s="1699"/>
      <c r="AK19" s="1700"/>
      <c r="AL19" s="1700"/>
      <c r="AM19" s="1700"/>
      <c r="AN19" s="1700"/>
      <c r="AO19" s="1700"/>
      <c r="AP19" s="1700"/>
      <c r="AQ19" s="1700"/>
      <c r="AR19" s="1700"/>
      <c r="AS19" s="1700"/>
      <c r="AT19" s="1700"/>
      <c r="AU19" s="1700"/>
      <c r="AV19" s="1700"/>
      <c r="AW19" s="1700"/>
      <c r="AX19" s="1700"/>
      <c r="AY19" s="1700"/>
      <c r="AZ19" s="1700"/>
      <c r="BA19" s="1701"/>
      <c r="BB19" s="306"/>
    </row>
    <row r="20" spans="1:54" x14ac:dyDescent="0.2">
      <c r="A20" s="305"/>
      <c r="B20" s="1117"/>
      <c r="C20" s="1117"/>
      <c r="D20" s="2641"/>
      <c r="E20" s="2641"/>
      <c r="F20" s="2641"/>
      <c r="G20" s="2641"/>
      <c r="H20" s="2641"/>
      <c r="I20" s="2641"/>
      <c r="J20" s="2638"/>
      <c r="K20" s="2638"/>
      <c r="L20" s="2638"/>
      <c r="M20" s="2638"/>
      <c r="N20" s="2638"/>
      <c r="O20" s="2638"/>
      <c r="P20" s="2638"/>
      <c r="Q20" s="2638"/>
      <c r="R20" s="2638"/>
      <c r="S20" s="2638"/>
      <c r="T20" s="2638"/>
      <c r="U20" s="2638"/>
      <c r="V20" s="2638"/>
      <c r="W20" s="2638"/>
      <c r="X20" s="2638"/>
      <c r="Y20" s="2638"/>
      <c r="Z20" s="2638"/>
      <c r="AA20" s="2898"/>
      <c r="AB20" s="2898"/>
      <c r="AC20" s="2898"/>
      <c r="AD20" s="2898"/>
      <c r="AE20" s="2898"/>
      <c r="AF20" s="2898"/>
      <c r="AG20" s="2898"/>
      <c r="AH20" s="2898"/>
      <c r="AI20" s="2898"/>
      <c r="AJ20" s="1699"/>
      <c r="AK20" s="1700"/>
      <c r="AL20" s="1700"/>
      <c r="AM20" s="1700"/>
      <c r="AN20" s="1700"/>
      <c r="AO20" s="1700"/>
      <c r="AP20" s="1700"/>
      <c r="AQ20" s="1700"/>
      <c r="AR20" s="1700"/>
      <c r="AS20" s="1700"/>
      <c r="AT20" s="1700"/>
      <c r="AU20" s="1700"/>
      <c r="AV20" s="1700"/>
      <c r="AW20" s="1700"/>
      <c r="AX20" s="1700"/>
      <c r="AY20" s="1700"/>
      <c r="AZ20" s="1700"/>
      <c r="BA20" s="1701"/>
      <c r="BB20" s="306"/>
    </row>
    <row r="21" spans="1:54" x14ac:dyDescent="0.2">
      <c r="A21" s="305"/>
      <c r="B21" s="1117"/>
      <c r="C21" s="1117"/>
      <c r="D21" s="2641"/>
      <c r="E21" s="2641"/>
      <c r="F21" s="2641"/>
      <c r="G21" s="2641"/>
      <c r="H21" s="2641"/>
      <c r="I21" s="2641"/>
      <c r="J21" s="2638"/>
      <c r="K21" s="2638"/>
      <c r="L21" s="2638"/>
      <c r="M21" s="2638"/>
      <c r="N21" s="2638"/>
      <c r="O21" s="2638"/>
      <c r="P21" s="2638"/>
      <c r="Q21" s="2638"/>
      <c r="R21" s="2638"/>
      <c r="S21" s="2638"/>
      <c r="T21" s="2638"/>
      <c r="U21" s="2638"/>
      <c r="V21" s="2638"/>
      <c r="W21" s="2638"/>
      <c r="X21" s="2638"/>
      <c r="Y21" s="2638"/>
      <c r="Z21" s="2638"/>
      <c r="AA21" s="2898"/>
      <c r="AB21" s="2898"/>
      <c r="AC21" s="2898"/>
      <c r="AD21" s="2898"/>
      <c r="AE21" s="2898"/>
      <c r="AF21" s="2898"/>
      <c r="AG21" s="2898"/>
      <c r="AH21" s="2898"/>
      <c r="AI21" s="2898"/>
      <c r="AJ21" s="1699"/>
      <c r="AK21" s="1700"/>
      <c r="AL21" s="1700"/>
      <c r="AM21" s="1700"/>
      <c r="AN21" s="1700"/>
      <c r="AO21" s="1700"/>
      <c r="AP21" s="1700"/>
      <c r="AQ21" s="1700"/>
      <c r="AR21" s="1700"/>
      <c r="AS21" s="1700"/>
      <c r="AT21" s="1700"/>
      <c r="AU21" s="1700"/>
      <c r="AV21" s="1700"/>
      <c r="AW21" s="1700"/>
      <c r="AX21" s="1700"/>
      <c r="AY21" s="1700"/>
      <c r="AZ21" s="1700"/>
      <c r="BA21" s="1701"/>
      <c r="BB21" s="306"/>
    </row>
    <row r="22" spans="1:54" x14ac:dyDescent="0.2">
      <c r="A22" s="305"/>
      <c r="B22" s="1117"/>
      <c r="C22" s="1117"/>
      <c r="D22" s="2641"/>
      <c r="E22" s="2641"/>
      <c r="F22" s="2641"/>
      <c r="G22" s="2641"/>
      <c r="H22" s="2641"/>
      <c r="I22" s="2641"/>
      <c r="J22" s="2638"/>
      <c r="K22" s="2638"/>
      <c r="L22" s="2638"/>
      <c r="M22" s="2638"/>
      <c r="N22" s="2638"/>
      <c r="O22" s="2638"/>
      <c r="P22" s="2638"/>
      <c r="Q22" s="2638"/>
      <c r="R22" s="2638"/>
      <c r="S22" s="2638"/>
      <c r="T22" s="2638"/>
      <c r="U22" s="2638"/>
      <c r="V22" s="2638"/>
      <c r="W22" s="2638"/>
      <c r="X22" s="2638"/>
      <c r="Y22" s="2638"/>
      <c r="Z22" s="2638"/>
      <c r="AA22" s="2898"/>
      <c r="AB22" s="2898"/>
      <c r="AC22" s="2898"/>
      <c r="AD22" s="2898"/>
      <c r="AE22" s="2898"/>
      <c r="AF22" s="2898"/>
      <c r="AG22" s="2898"/>
      <c r="AH22" s="2898"/>
      <c r="AI22" s="2898"/>
      <c r="AJ22" s="1699"/>
      <c r="AK22" s="1700"/>
      <c r="AL22" s="1700"/>
      <c r="AM22" s="1700"/>
      <c r="AN22" s="1700"/>
      <c r="AO22" s="1700"/>
      <c r="AP22" s="1700"/>
      <c r="AQ22" s="1700"/>
      <c r="AR22" s="1700"/>
      <c r="AS22" s="1700"/>
      <c r="AT22" s="1700"/>
      <c r="AU22" s="1700"/>
      <c r="AV22" s="1700"/>
      <c r="AW22" s="1700"/>
      <c r="AX22" s="1700"/>
      <c r="AY22" s="1700"/>
      <c r="AZ22" s="1700"/>
      <c r="BA22" s="1701"/>
      <c r="BB22" s="306"/>
    </row>
    <row r="23" spans="1:54" x14ac:dyDescent="0.2">
      <c r="A23" s="305"/>
      <c r="B23" s="1117"/>
      <c r="C23" s="1117"/>
      <c r="D23" s="2641"/>
      <c r="E23" s="2641"/>
      <c r="F23" s="2641"/>
      <c r="G23" s="2641"/>
      <c r="H23" s="2641"/>
      <c r="I23" s="2641"/>
      <c r="J23" s="2638"/>
      <c r="K23" s="2638"/>
      <c r="L23" s="2638"/>
      <c r="M23" s="2638"/>
      <c r="N23" s="2638"/>
      <c r="O23" s="2638"/>
      <c r="P23" s="2638"/>
      <c r="Q23" s="2638"/>
      <c r="R23" s="2638"/>
      <c r="S23" s="2638"/>
      <c r="T23" s="2638"/>
      <c r="U23" s="2638"/>
      <c r="V23" s="2638"/>
      <c r="W23" s="2638"/>
      <c r="X23" s="2638"/>
      <c r="Y23" s="2638"/>
      <c r="Z23" s="2638"/>
      <c r="AA23" s="2898"/>
      <c r="AB23" s="2898"/>
      <c r="AC23" s="2898"/>
      <c r="AD23" s="2898"/>
      <c r="AE23" s="2898"/>
      <c r="AF23" s="2898"/>
      <c r="AG23" s="2898"/>
      <c r="AH23" s="2898"/>
      <c r="AI23" s="2898"/>
      <c r="AJ23" s="1699"/>
      <c r="AK23" s="1700"/>
      <c r="AL23" s="1700"/>
      <c r="AM23" s="1700"/>
      <c r="AN23" s="1700"/>
      <c r="AO23" s="1700"/>
      <c r="AP23" s="1700"/>
      <c r="AQ23" s="1700"/>
      <c r="AR23" s="1700"/>
      <c r="AS23" s="1700"/>
      <c r="AT23" s="1700"/>
      <c r="AU23" s="1700"/>
      <c r="AV23" s="1700"/>
      <c r="AW23" s="1700"/>
      <c r="AX23" s="1700"/>
      <c r="AY23" s="1700"/>
      <c r="AZ23" s="1700"/>
      <c r="BA23" s="1701"/>
      <c r="BB23" s="306"/>
    </row>
    <row r="24" spans="1:54" x14ac:dyDescent="0.2">
      <c r="A24" s="305"/>
      <c r="B24" s="1117"/>
      <c r="C24" s="1117"/>
      <c r="D24" s="2641"/>
      <c r="E24" s="2641"/>
      <c r="F24" s="2641"/>
      <c r="G24" s="2641"/>
      <c r="H24" s="2641"/>
      <c r="I24" s="2641"/>
      <c r="J24" s="2638"/>
      <c r="K24" s="2638"/>
      <c r="L24" s="2638"/>
      <c r="M24" s="2638"/>
      <c r="N24" s="2638"/>
      <c r="O24" s="2638"/>
      <c r="P24" s="2638"/>
      <c r="Q24" s="2638"/>
      <c r="R24" s="2638"/>
      <c r="S24" s="2638"/>
      <c r="T24" s="2638"/>
      <c r="U24" s="2638"/>
      <c r="V24" s="2638"/>
      <c r="W24" s="2638"/>
      <c r="X24" s="2638"/>
      <c r="Y24" s="2638"/>
      <c r="Z24" s="2638"/>
      <c r="AA24" s="2898"/>
      <c r="AB24" s="2898"/>
      <c r="AC24" s="2898"/>
      <c r="AD24" s="2898"/>
      <c r="AE24" s="2898"/>
      <c r="AF24" s="2898"/>
      <c r="AG24" s="2898"/>
      <c r="AH24" s="2898"/>
      <c r="AI24" s="2898"/>
      <c r="AJ24" s="1699"/>
      <c r="AK24" s="1700"/>
      <c r="AL24" s="1700"/>
      <c r="AM24" s="1700"/>
      <c r="AN24" s="1700"/>
      <c r="AO24" s="1700"/>
      <c r="AP24" s="1700"/>
      <c r="AQ24" s="1700"/>
      <c r="AR24" s="1700"/>
      <c r="AS24" s="1700"/>
      <c r="AT24" s="1700"/>
      <c r="AU24" s="1700"/>
      <c r="AV24" s="1700"/>
      <c r="AW24" s="1700"/>
      <c r="AX24" s="1700"/>
      <c r="AY24" s="1700"/>
      <c r="AZ24" s="1700"/>
      <c r="BA24" s="1701"/>
      <c r="BB24" s="306"/>
    </row>
    <row r="25" spans="1:54" x14ac:dyDescent="0.2">
      <c r="A25" s="305"/>
      <c r="B25" s="1117"/>
      <c r="C25" s="1117"/>
      <c r="D25" s="2641"/>
      <c r="E25" s="2641"/>
      <c r="F25" s="2641"/>
      <c r="G25" s="2641"/>
      <c r="H25" s="2641"/>
      <c r="I25" s="2641"/>
      <c r="J25" s="2638"/>
      <c r="K25" s="2638"/>
      <c r="L25" s="2638"/>
      <c r="M25" s="2638"/>
      <c r="N25" s="2638"/>
      <c r="O25" s="2638"/>
      <c r="P25" s="2638"/>
      <c r="Q25" s="2638"/>
      <c r="R25" s="2638"/>
      <c r="S25" s="2638"/>
      <c r="T25" s="2638"/>
      <c r="U25" s="2638"/>
      <c r="V25" s="2638"/>
      <c r="W25" s="2638"/>
      <c r="X25" s="2638"/>
      <c r="Y25" s="2638"/>
      <c r="Z25" s="2638"/>
      <c r="AA25" s="2898"/>
      <c r="AB25" s="2898"/>
      <c r="AC25" s="2898"/>
      <c r="AD25" s="2898"/>
      <c r="AE25" s="2898"/>
      <c r="AF25" s="2898"/>
      <c r="AG25" s="2898"/>
      <c r="AH25" s="2898"/>
      <c r="AI25" s="2898"/>
      <c r="AJ25" s="1699"/>
      <c r="AK25" s="1700"/>
      <c r="AL25" s="1700"/>
      <c r="AM25" s="1700"/>
      <c r="AN25" s="1700"/>
      <c r="AO25" s="1700"/>
      <c r="AP25" s="1700"/>
      <c r="AQ25" s="1700"/>
      <c r="AR25" s="1700"/>
      <c r="AS25" s="1700"/>
      <c r="AT25" s="1700"/>
      <c r="AU25" s="1700"/>
      <c r="AV25" s="1700"/>
      <c r="AW25" s="1700"/>
      <c r="AX25" s="1700"/>
      <c r="AY25" s="1700"/>
      <c r="AZ25" s="1700"/>
      <c r="BA25" s="1701"/>
      <c r="BB25" s="306"/>
    </row>
    <row r="26" spans="1:54" x14ac:dyDescent="0.2">
      <c r="A26" s="305"/>
      <c r="B26" s="1117"/>
      <c r="C26" s="1117"/>
      <c r="D26" s="2641"/>
      <c r="E26" s="2641"/>
      <c r="F26" s="2641"/>
      <c r="G26" s="2641"/>
      <c r="H26" s="2641"/>
      <c r="I26" s="2641"/>
      <c r="J26" s="2638"/>
      <c r="K26" s="2638"/>
      <c r="L26" s="2638"/>
      <c r="M26" s="2638"/>
      <c r="N26" s="2638"/>
      <c r="O26" s="2638"/>
      <c r="P26" s="2638"/>
      <c r="Q26" s="2638"/>
      <c r="R26" s="2638"/>
      <c r="S26" s="2638"/>
      <c r="T26" s="2638"/>
      <c r="U26" s="2638"/>
      <c r="V26" s="2638"/>
      <c r="W26" s="2638"/>
      <c r="X26" s="2638"/>
      <c r="Y26" s="2638"/>
      <c r="Z26" s="2638"/>
      <c r="AA26" s="2898"/>
      <c r="AB26" s="2898"/>
      <c r="AC26" s="2898"/>
      <c r="AD26" s="2898"/>
      <c r="AE26" s="2898"/>
      <c r="AF26" s="2898"/>
      <c r="AG26" s="2898"/>
      <c r="AH26" s="2898"/>
      <c r="AI26" s="2898"/>
      <c r="AJ26" s="1699"/>
      <c r="AK26" s="1700"/>
      <c r="AL26" s="1700"/>
      <c r="AM26" s="1700"/>
      <c r="AN26" s="1700"/>
      <c r="AO26" s="1700"/>
      <c r="AP26" s="1700"/>
      <c r="AQ26" s="1700"/>
      <c r="AR26" s="1700"/>
      <c r="AS26" s="1700"/>
      <c r="AT26" s="1700"/>
      <c r="AU26" s="1700"/>
      <c r="AV26" s="1700"/>
      <c r="AW26" s="1700"/>
      <c r="AX26" s="1700"/>
      <c r="AY26" s="1700"/>
      <c r="AZ26" s="1700"/>
      <c r="BA26" s="1701"/>
      <c r="BB26" s="306"/>
    </row>
    <row r="27" spans="1:54" x14ac:dyDescent="0.2">
      <c r="A27" s="305"/>
      <c r="B27" s="1117"/>
      <c r="C27" s="1117"/>
      <c r="D27" s="2641"/>
      <c r="E27" s="2641"/>
      <c r="F27" s="2641"/>
      <c r="G27" s="2641"/>
      <c r="H27" s="2641"/>
      <c r="I27" s="2641"/>
      <c r="J27" s="2638"/>
      <c r="K27" s="2638"/>
      <c r="L27" s="2638"/>
      <c r="M27" s="2638"/>
      <c r="N27" s="2638"/>
      <c r="O27" s="2638"/>
      <c r="P27" s="2638"/>
      <c r="Q27" s="2638"/>
      <c r="R27" s="2638"/>
      <c r="S27" s="2638"/>
      <c r="T27" s="2638"/>
      <c r="U27" s="2638"/>
      <c r="V27" s="2638"/>
      <c r="W27" s="2638"/>
      <c r="X27" s="2638"/>
      <c r="Y27" s="2638"/>
      <c r="Z27" s="2638"/>
      <c r="AA27" s="2898"/>
      <c r="AB27" s="2898"/>
      <c r="AC27" s="2898"/>
      <c r="AD27" s="2898"/>
      <c r="AE27" s="2898"/>
      <c r="AF27" s="2898"/>
      <c r="AG27" s="2898"/>
      <c r="AH27" s="2898"/>
      <c r="AI27" s="2898"/>
      <c r="AJ27" s="1699"/>
      <c r="AK27" s="1700"/>
      <c r="AL27" s="1700"/>
      <c r="AM27" s="1700"/>
      <c r="AN27" s="1700"/>
      <c r="AO27" s="1700"/>
      <c r="AP27" s="1700"/>
      <c r="AQ27" s="1700"/>
      <c r="AR27" s="1700"/>
      <c r="AS27" s="1700"/>
      <c r="AT27" s="1700"/>
      <c r="AU27" s="1700"/>
      <c r="AV27" s="1700"/>
      <c r="AW27" s="1700"/>
      <c r="AX27" s="1700"/>
      <c r="AY27" s="1700"/>
      <c r="AZ27" s="1700"/>
      <c r="BA27" s="1701"/>
      <c r="BB27" s="306"/>
    </row>
    <row r="28" spans="1:54" x14ac:dyDescent="0.2">
      <c r="A28" s="305"/>
      <c r="B28" s="1117"/>
      <c r="C28" s="1117"/>
      <c r="D28" s="2641"/>
      <c r="E28" s="2641"/>
      <c r="F28" s="2641"/>
      <c r="G28" s="2641"/>
      <c r="H28" s="2641"/>
      <c r="I28" s="2641"/>
      <c r="J28" s="2638"/>
      <c r="K28" s="2638"/>
      <c r="L28" s="2638"/>
      <c r="M28" s="2638"/>
      <c r="N28" s="2638"/>
      <c r="O28" s="2638"/>
      <c r="P28" s="2638"/>
      <c r="Q28" s="2638"/>
      <c r="R28" s="2638"/>
      <c r="S28" s="2638"/>
      <c r="T28" s="2638"/>
      <c r="U28" s="2638"/>
      <c r="V28" s="2638"/>
      <c r="W28" s="2638"/>
      <c r="X28" s="2638"/>
      <c r="Y28" s="2638"/>
      <c r="Z28" s="2638"/>
      <c r="AA28" s="2898"/>
      <c r="AB28" s="2898"/>
      <c r="AC28" s="2898"/>
      <c r="AD28" s="2898"/>
      <c r="AE28" s="2898"/>
      <c r="AF28" s="2898"/>
      <c r="AG28" s="2898"/>
      <c r="AH28" s="2898"/>
      <c r="AI28" s="2898"/>
      <c r="AJ28" s="1699"/>
      <c r="AK28" s="1700"/>
      <c r="AL28" s="1700"/>
      <c r="AM28" s="1700"/>
      <c r="AN28" s="1700"/>
      <c r="AO28" s="1700"/>
      <c r="AP28" s="1700"/>
      <c r="AQ28" s="1700"/>
      <c r="AR28" s="1700"/>
      <c r="AS28" s="1700"/>
      <c r="AT28" s="1700"/>
      <c r="AU28" s="1700"/>
      <c r="AV28" s="1700"/>
      <c r="AW28" s="1700"/>
      <c r="AX28" s="1700"/>
      <c r="AY28" s="1700"/>
      <c r="AZ28" s="1700"/>
      <c r="BA28" s="1701"/>
      <c r="BB28" s="306"/>
    </row>
    <row r="29" spans="1:54" x14ac:dyDescent="0.2">
      <c r="A29" s="305"/>
      <c r="B29" s="1117"/>
      <c r="C29" s="1117"/>
      <c r="D29" s="2641"/>
      <c r="E29" s="2641"/>
      <c r="F29" s="2641"/>
      <c r="G29" s="2641"/>
      <c r="H29" s="2641"/>
      <c r="I29" s="2641"/>
      <c r="J29" s="2638"/>
      <c r="K29" s="2638"/>
      <c r="L29" s="2638"/>
      <c r="M29" s="2638"/>
      <c r="N29" s="2638"/>
      <c r="O29" s="2638"/>
      <c r="P29" s="2638"/>
      <c r="Q29" s="2638"/>
      <c r="R29" s="2638"/>
      <c r="S29" s="2638"/>
      <c r="T29" s="2638"/>
      <c r="U29" s="2638"/>
      <c r="V29" s="2638"/>
      <c r="W29" s="2638"/>
      <c r="X29" s="2638"/>
      <c r="Y29" s="2638"/>
      <c r="Z29" s="2638"/>
      <c r="AA29" s="2898"/>
      <c r="AB29" s="2898"/>
      <c r="AC29" s="2898"/>
      <c r="AD29" s="2898"/>
      <c r="AE29" s="2898"/>
      <c r="AF29" s="2898"/>
      <c r="AG29" s="2898"/>
      <c r="AH29" s="2898"/>
      <c r="AI29" s="2898"/>
      <c r="AJ29" s="1699"/>
      <c r="AK29" s="1700"/>
      <c r="AL29" s="1700"/>
      <c r="AM29" s="1700"/>
      <c r="AN29" s="1700"/>
      <c r="AO29" s="1700"/>
      <c r="AP29" s="1700"/>
      <c r="AQ29" s="1700"/>
      <c r="AR29" s="1700"/>
      <c r="AS29" s="1700"/>
      <c r="AT29" s="1700"/>
      <c r="AU29" s="1700"/>
      <c r="AV29" s="1700"/>
      <c r="AW29" s="1700"/>
      <c r="AX29" s="1700"/>
      <c r="AY29" s="1700"/>
      <c r="AZ29" s="1700"/>
      <c r="BA29" s="1701"/>
      <c r="BB29" s="306"/>
    </row>
    <row r="30" spans="1:54" x14ac:dyDescent="0.2">
      <c r="A30" s="305"/>
      <c r="B30" s="1117"/>
      <c r="C30" s="1117"/>
      <c r="D30" s="2641"/>
      <c r="E30" s="2641"/>
      <c r="F30" s="2641"/>
      <c r="G30" s="2641"/>
      <c r="H30" s="2641"/>
      <c r="I30" s="2641"/>
      <c r="J30" s="2638"/>
      <c r="K30" s="2638"/>
      <c r="L30" s="2638"/>
      <c r="M30" s="2638"/>
      <c r="N30" s="2638"/>
      <c r="O30" s="2638"/>
      <c r="P30" s="2638"/>
      <c r="Q30" s="2638"/>
      <c r="R30" s="2638"/>
      <c r="S30" s="2638"/>
      <c r="T30" s="2638"/>
      <c r="U30" s="2638"/>
      <c r="V30" s="2638"/>
      <c r="W30" s="2638"/>
      <c r="X30" s="2638"/>
      <c r="Y30" s="2638"/>
      <c r="Z30" s="2638"/>
      <c r="AA30" s="2898"/>
      <c r="AB30" s="2898"/>
      <c r="AC30" s="2898"/>
      <c r="AD30" s="2898"/>
      <c r="AE30" s="2898"/>
      <c r="AF30" s="2898"/>
      <c r="AG30" s="2898"/>
      <c r="AH30" s="2898"/>
      <c r="AI30" s="2898"/>
      <c r="AJ30" s="1699"/>
      <c r="AK30" s="1700"/>
      <c r="AL30" s="1700"/>
      <c r="AM30" s="1700"/>
      <c r="AN30" s="1700"/>
      <c r="AO30" s="1700"/>
      <c r="AP30" s="1700"/>
      <c r="AQ30" s="1700"/>
      <c r="AR30" s="1700"/>
      <c r="AS30" s="1700"/>
      <c r="AT30" s="1700"/>
      <c r="AU30" s="1700"/>
      <c r="AV30" s="1700"/>
      <c r="AW30" s="1700"/>
      <c r="AX30" s="1700"/>
      <c r="AY30" s="1700"/>
      <c r="AZ30" s="1700"/>
      <c r="BA30" s="1701"/>
      <c r="BB30" s="306"/>
    </row>
    <row r="31" spans="1:54" x14ac:dyDescent="0.2">
      <c r="A31" s="305"/>
      <c r="B31" s="1117"/>
      <c r="C31" s="1117"/>
      <c r="D31" s="2641"/>
      <c r="E31" s="2641"/>
      <c r="F31" s="2641"/>
      <c r="G31" s="2641"/>
      <c r="H31" s="2641"/>
      <c r="I31" s="2641"/>
      <c r="J31" s="2638"/>
      <c r="K31" s="2638"/>
      <c r="L31" s="2638"/>
      <c r="M31" s="2638"/>
      <c r="N31" s="2638"/>
      <c r="O31" s="2638"/>
      <c r="P31" s="2638"/>
      <c r="Q31" s="2638"/>
      <c r="R31" s="2638"/>
      <c r="S31" s="2638"/>
      <c r="T31" s="2638"/>
      <c r="U31" s="2638"/>
      <c r="V31" s="2638"/>
      <c r="W31" s="2638"/>
      <c r="X31" s="2638"/>
      <c r="Y31" s="2638"/>
      <c r="Z31" s="2638"/>
      <c r="AA31" s="2898"/>
      <c r="AB31" s="2898"/>
      <c r="AC31" s="2898"/>
      <c r="AD31" s="2898"/>
      <c r="AE31" s="2898"/>
      <c r="AF31" s="2898"/>
      <c r="AG31" s="2898"/>
      <c r="AH31" s="2898"/>
      <c r="AI31" s="2898"/>
      <c r="AJ31" s="1699"/>
      <c r="AK31" s="1700"/>
      <c r="AL31" s="1700"/>
      <c r="AM31" s="1700"/>
      <c r="AN31" s="1700"/>
      <c r="AO31" s="1700"/>
      <c r="AP31" s="1700"/>
      <c r="AQ31" s="1700"/>
      <c r="AR31" s="1700"/>
      <c r="AS31" s="1700"/>
      <c r="AT31" s="1700"/>
      <c r="AU31" s="1700"/>
      <c r="AV31" s="1700"/>
      <c r="AW31" s="1700"/>
      <c r="AX31" s="1700"/>
      <c r="AY31" s="1700"/>
      <c r="AZ31" s="1700"/>
      <c r="BA31" s="1701"/>
      <c r="BB31" s="306"/>
    </row>
    <row r="32" spans="1:54" x14ac:dyDescent="0.2">
      <c r="A32" s="305"/>
      <c r="B32" s="1117"/>
      <c r="C32" s="1117"/>
      <c r="D32" s="2641"/>
      <c r="E32" s="2641"/>
      <c r="F32" s="2641"/>
      <c r="G32" s="2641"/>
      <c r="H32" s="2641"/>
      <c r="I32" s="2641"/>
      <c r="J32" s="2638"/>
      <c r="K32" s="2638"/>
      <c r="L32" s="2638"/>
      <c r="M32" s="2638"/>
      <c r="N32" s="2638"/>
      <c r="O32" s="2638"/>
      <c r="P32" s="2638"/>
      <c r="Q32" s="2638"/>
      <c r="R32" s="2638"/>
      <c r="S32" s="2638"/>
      <c r="T32" s="2638"/>
      <c r="U32" s="2638"/>
      <c r="V32" s="2638"/>
      <c r="W32" s="2638"/>
      <c r="X32" s="2638"/>
      <c r="Y32" s="2638"/>
      <c r="Z32" s="2638"/>
      <c r="AA32" s="2898"/>
      <c r="AB32" s="2898"/>
      <c r="AC32" s="2898"/>
      <c r="AD32" s="2898"/>
      <c r="AE32" s="2898"/>
      <c r="AF32" s="2898"/>
      <c r="AG32" s="2898"/>
      <c r="AH32" s="2898"/>
      <c r="AI32" s="2898"/>
      <c r="AJ32" s="1699"/>
      <c r="AK32" s="1700"/>
      <c r="AL32" s="1700"/>
      <c r="AM32" s="1700"/>
      <c r="AN32" s="1700"/>
      <c r="AO32" s="1700"/>
      <c r="AP32" s="1700"/>
      <c r="AQ32" s="1700"/>
      <c r="AR32" s="1700"/>
      <c r="AS32" s="1700"/>
      <c r="AT32" s="1700"/>
      <c r="AU32" s="1700"/>
      <c r="AV32" s="1700"/>
      <c r="AW32" s="1700"/>
      <c r="AX32" s="1700"/>
      <c r="AY32" s="1700"/>
      <c r="AZ32" s="1700"/>
      <c r="BA32" s="1701"/>
      <c r="BB32" s="306"/>
    </row>
    <row r="33" spans="1:54" x14ac:dyDescent="0.2">
      <c r="A33" s="305"/>
      <c r="B33" s="1117"/>
      <c r="C33" s="1117"/>
      <c r="D33" s="2641"/>
      <c r="E33" s="2641"/>
      <c r="F33" s="2641"/>
      <c r="G33" s="2641"/>
      <c r="H33" s="2641"/>
      <c r="I33" s="2641"/>
      <c r="J33" s="2638"/>
      <c r="K33" s="2638"/>
      <c r="L33" s="2638"/>
      <c r="M33" s="2638"/>
      <c r="N33" s="2638"/>
      <c r="O33" s="2638"/>
      <c r="P33" s="2638"/>
      <c r="Q33" s="2638"/>
      <c r="R33" s="2638"/>
      <c r="S33" s="2638"/>
      <c r="T33" s="2638"/>
      <c r="U33" s="2638"/>
      <c r="V33" s="2638"/>
      <c r="W33" s="2638"/>
      <c r="X33" s="2638"/>
      <c r="Y33" s="2638"/>
      <c r="Z33" s="2638"/>
      <c r="AA33" s="2898"/>
      <c r="AB33" s="2898"/>
      <c r="AC33" s="2898"/>
      <c r="AD33" s="2898"/>
      <c r="AE33" s="2898"/>
      <c r="AF33" s="2898"/>
      <c r="AG33" s="2898"/>
      <c r="AH33" s="2898"/>
      <c r="AI33" s="2898"/>
      <c r="AJ33" s="1699" t="s">
        <v>573</v>
      </c>
      <c r="AK33" s="1700"/>
      <c r="AL33" s="1700"/>
      <c r="AM33" s="1700"/>
      <c r="AN33" s="1700"/>
      <c r="AO33" s="1700"/>
      <c r="AP33" s="1700"/>
      <c r="AQ33" s="1700"/>
      <c r="AR33" s="1700"/>
      <c r="AS33" s="1700"/>
      <c r="AT33" s="1700"/>
      <c r="AU33" s="1700"/>
      <c r="AV33" s="1700"/>
      <c r="AW33" s="1700"/>
      <c r="AX33" s="1700"/>
      <c r="AY33" s="1700"/>
      <c r="AZ33" s="1700"/>
      <c r="BA33" s="1701"/>
      <c r="BB33" s="306"/>
    </row>
    <row r="34" spans="1:54" x14ac:dyDescent="0.2">
      <c r="A34" s="305"/>
      <c r="B34" s="1117"/>
      <c r="C34" s="1117"/>
      <c r="D34" s="2641"/>
      <c r="E34" s="2641"/>
      <c r="F34" s="2641"/>
      <c r="G34" s="2641"/>
      <c r="H34" s="2641"/>
      <c r="I34" s="2641"/>
      <c r="J34" s="2638"/>
      <c r="K34" s="2638"/>
      <c r="L34" s="2638"/>
      <c r="M34" s="2638"/>
      <c r="N34" s="2638"/>
      <c r="O34" s="2638"/>
      <c r="P34" s="2638"/>
      <c r="Q34" s="2638"/>
      <c r="R34" s="2638"/>
      <c r="S34" s="2638"/>
      <c r="T34" s="2638"/>
      <c r="U34" s="2638"/>
      <c r="V34" s="2638"/>
      <c r="W34" s="2638"/>
      <c r="X34" s="2638"/>
      <c r="Y34" s="2638"/>
      <c r="Z34" s="2638"/>
      <c r="AA34" s="2898"/>
      <c r="AB34" s="2898"/>
      <c r="AC34" s="2898"/>
      <c r="AD34" s="2898"/>
      <c r="AE34" s="2898"/>
      <c r="AF34" s="2898"/>
      <c r="AG34" s="2898"/>
      <c r="AH34" s="2898"/>
      <c r="AI34" s="2898"/>
      <c r="AJ34" s="1699"/>
      <c r="AK34" s="1700"/>
      <c r="AL34" s="1700"/>
      <c r="AM34" s="1700"/>
      <c r="AN34" s="1700"/>
      <c r="AO34" s="1700"/>
      <c r="AP34" s="1700"/>
      <c r="AQ34" s="1700"/>
      <c r="AR34" s="1700"/>
      <c r="AS34" s="1700"/>
      <c r="AT34" s="1700"/>
      <c r="AU34" s="1700"/>
      <c r="AV34" s="1700"/>
      <c r="AW34" s="1700"/>
      <c r="AX34" s="1700"/>
      <c r="AY34" s="1700"/>
      <c r="AZ34" s="1700"/>
      <c r="BA34" s="1701"/>
      <c r="BB34" s="306"/>
    </row>
    <row r="35" spans="1:54" x14ac:dyDescent="0.2">
      <c r="A35" s="305"/>
      <c r="B35" s="1117"/>
      <c r="C35" s="1117"/>
      <c r="D35" s="2641"/>
      <c r="E35" s="2641"/>
      <c r="F35" s="2641"/>
      <c r="G35" s="2641"/>
      <c r="H35" s="2641"/>
      <c r="I35" s="2641"/>
      <c r="J35" s="2638"/>
      <c r="K35" s="2638"/>
      <c r="L35" s="2638"/>
      <c r="M35" s="2638"/>
      <c r="N35" s="2638"/>
      <c r="O35" s="2638"/>
      <c r="P35" s="2638"/>
      <c r="Q35" s="2638"/>
      <c r="R35" s="2638"/>
      <c r="S35" s="2638"/>
      <c r="T35" s="2638"/>
      <c r="U35" s="2638"/>
      <c r="V35" s="2638"/>
      <c r="W35" s="2638"/>
      <c r="X35" s="2638"/>
      <c r="Y35" s="2638"/>
      <c r="Z35" s="2638"/>
      <c r="AA35" s="2898"/>
      <c r="AB35" s="2898"/>
      <c r="AC35" s="2898"/>
      <c r="AD35" s="2898"/>
      <c r="AE35" s="2898"/>
      <c r="AF35" s="2898"/>
      <c r="AG35" s="2898"/>
      <c r="AH35" s="2898"/>
      <c r="AI35" s="2898"/>
      <c r="AJ35" s="1699"/>
      <c r="AK35" s="1700"/>
      <c r="AL35" s="1700"/>
      <c r="AM35" s="1700"/>
      <c r="AN35" s="1700"/>
      <c r="AO35" s="1700"/>
      <c r="AP35" s="1700"/>
      <c r="AQ35" s="1700"/>
      <c r="AR35" s="1700"/>
      <c r="AS35" s="1700"/>
      <c r="AT35" s="1700"/>
      <c r="AU35" s="1700"/>
      <c r="AV35" s="1700"/>
      <c r="AW35" s="1700"/>
      <c r="AX35" s="1700"/>
      <c r="AY35" s="1700"/>
      <c r="AZ35" s="1700"/>
      <c r="BA35" s="1701"/>
      <c r="BB35" s="306"/>
    </row>
    <row r="36" spans="1:54" x14ac:dyDescent="0.2">
      <c r="A36" s="305"/>
      <c r="B36" s="1117"/>
      <c r="C36" s="1117"/>
      <c r="D36" s="2641"/>
      <c r="E36" s="2641"/>
      <c r="F36" s="2641"/>
      <c r="G36" s="2641"/>
      <c r="H36" s="2641"/>
      <c r="I36" s="2641"/>
      <c r="J36" s="2638"/>
      <c r="K36" s="2638"/>
      <c r="L36" s="2638"/>
      <c r="M36" s="2638"/>
      <c r="N36" s="2638"/>
      <c r="O36" s="2638"/>
      <c r="P36" s="2638"/>
      <c r="Q36" s="2638"/>
      <c r="R36" s="2638"/>
      <c r="S36" s="2638"/>
      <c r="T36" s="2638"/>
      <c r="U36" s="2638"/>
      <c r="V36" s="2638"/>
      <c r="W36" s="2638"/>
      <c r="X36" s="2638"/>
      <c r="Y36" s="2638"/>
      <c r="Z36" s="2638"/>
      <c r="AA36" s="2898"/>
      <c r="AB36" s="2898"/>
      <c r="AC36" s="2898"/>
      <c r="AD36" s="2898"/>
      <c r="AE36" s="2898"/>
      <c r="AF36" s="2898"/>
      <c r="AG36" s="2898"/>
      <c r="AH36" s="2898"/>
      <c r="AI36" s="2898"/>
      <c r="AJ36" s="1699"/>
      <c r="AK36" s="1700"/>
      <c r="AL36" s="1700"/>
      <c r="AM36" s="1700"/>
      <c r="AN36" s="1700"/>
      <c r="AO36" s="1700"/>
      <c r="AP36" s="1700"/>
      <c r="AQ36" s="1700"/>
      <c r="AR36" s="1700"/>
      <c r="AS36" s="1700"/>
      <c r="AT36" s="1700"/>
      <c r="AU36" s="1700"/>
      <c r="AV36" s="1700"/>
      <c r="AW36" s="1700"/>
      <c r="AX36" s="1700"/>
      <c r="AY36" s="1700"/>
      <c r="AZ36" s="1700"/>
      <c r="BA36" s="1701"/>
      <c r="BB36" s="306"/>
    </row>
    <row r="37" spans="1:54" x14ac:dyDescent="0.2">
      <c r="A37" s="305"/>
      <c r="B37" s="1117"/>
      <c r="C37" s="1117"/>
      <c r="D37" s="2641"/>
      <c r="E37" s="2641"/>
      <c r="F37" s="2641"/>
      <c r="G37" s="2641"/>
      <c r="H37" s="2641"/>
      <c r="I37" s="2641"/>
      <c r="J37" s="2638"/>
      <c r="K37" s="2638"/>
      <c r="L37" s="2638"/>
      <c r="M37" s="2638"/>
      <c r="N37" s="2638"/>
      <c r="O37" s="2638"/>
      <c r="P37" s="2638"/>
      <c r="Q37" s="2638"/>
      <c r="R37" s="2638"/>
      <c r="S37" s="2638"/>
      <c r="T37" s="2638"/>
      <c r="U37" s="2638"/>
      <c r="V37" s="2638"/>
      <c r="W37" s="2638"/>
      <c r="X37" s="2638"/>
      <c r="Y37" s="2638"/>
      <c r="Z37" s="2638"/>
      <c r="AA37" s="2898"/>
      <c r="AB37" s="2898"/>
      <c r="AC37" s="2898"/>
      <c r="AD37" s="2898"/>
      <c r="AE37" s="2898"/>
      <c r="AF37" s="2898"/>
      <c r="AG37" s="2898"/>
      <c r="AH37" s="2898"/>
      <c r="AI37" s="2898"/>
      <c r="AJ37" s="1699"/>
      <c r="AK37" s="1700"/>
      <c r="AL37" s="1700"/>
      <c r="AM37" s="1700"/>
      <c r="AN37" s="1700"/>
      <c r="AO37" s="1700"/>
      <c r="AP37" s="1700"/>
      <c r="AQ37" s="1700"/>
      <c r="AR37" s="1700"/>
      <c r="AS37" s="1700"/>
      <c r="AT37" s="1700"/>
      <c r="AU37" s="1700"/>
      <c r="AV37" s="1700"/>
      <c r="AW37" s="1700"/>
      <c r="AX37" s="1700"/>
      <c r="AY37" s="1700"/>
      <c r="AZ37" s="1700"/>
      <c r="BA37" s="1701"/>
      <c r="BB37" s="306"/>
    </row>
    <row r="38" spans="1:54" x14ac:dyDescent="0.2">
      <c r="A38" s="305"/>
      <c r="B38" s="1117"/>
      <c r="C38" s="1117"/>
      <c r="D38" s="2641"/>
      <c r="E38" s="2641"/>
      <c r="F38" s="2641"/>
      <c r="G38" s="2641"/>
      <c r="H38" s="2641"/>
      <c r="I38" s="2641"/>
      <c r="J38" s="2638"/>
      <c r="K38" s="2638"/>
      <c r="L38" s="2638"/>
      <c r="M38" s="2638"/>
      <c r="N38" s="2638"/>
      <c r="O38" s="2638"/>
      <c r="P38" s="2638"/>
      <c r="Q38" s="2638"/>
      <c r="R38" s="2638"/>
      <c r="S38" s="2638"/>
      <c r="T38" s="2638"/>
      <c r="U38" s="2638"/>
      <c r="V38" s="2638"/>
      <c r="W38" s="2638"/>
      <c r="X38" s="2638"/>
      <c r="Y38" s="2638"/>
      <c r="Z38" s="2638"/>
      <c r="AA38" s="2898"/>
      <c r="AB38" s="2898"/>
      <c r="AC38" s="2898"/>
      <c r="AD38" s="2898"/>
      <c r="AE38" s="2898"/>
      <c r="AF38" s="2898"/>
      <c r="AG38" s="2898"/>
      <c r="AH38" s="2898"/>
      <c r="AI38" s="2898"/>
      <c r="AJ38" s="1699"/>
      <c r="AK38" s="1700"/>
      <c r="AL38" s="1700"/>
      <c r="AM38" s="1700"/>
      <c r="AN38" s="1700"/>
      <c r="AO38" s="1700"/>
      <c r="AP38" s="1700"/>
      <c r="AQ38" s="1700"/>
      <c r="AR38" s="1700"/>
      <c r="AS38" s="1700"/>
      <c r="AT38" s="1700"/>
      <c r="AU38" s="1700"/>
      <c r="AV38" s="1700"/>
      <c r="AW38" s="1700"/>
      <c r="AX38" s="1700"/>
      <c r="AY38" s="1700"/>
      <c r="AZ38" s="1700"/>
      <c r="BA38" s="1701"/>
      <c r="BB38" s="306"/>
    </row>
    <row r="39" spans="1:54" x14ac:dyDescent="0.2">
      <c r="A39" s="305"/>
      <c r="B39" s="1117"/>
      <c r="C39" s="1117"/>
      <c r="D39" s="2641"/>
      <c r="E39" s="2641"/>
      <c r="F39" s="2641"/>
      <c r="G39" s="2641"/>
      <c r="H39" s="2641"/>
      <c r="I39" s="2641"/>
      <c r="J39" s="2638"/>
      <c r="K39" s="2638"/>
      <c r="L39" s="2638"/>
      <c r="M39" s="2638"/>
      <c r="N39" s="2638"/>
      <c r="O39" s="2638"/>
      <c r="P39" s="2638"/>
      <c r="Q39" s="2638"/>
      <c r="R39" s="2638"/>
      <c r="S39" s="2638"/>
      <c r="T39" s="2638"/>
      <c r="U39" s="2638"/>
      <c r="V39" s="2638"/>
      <c r="W39" s="2638"/>
      <c r="X39" s="2638"/>
      <c r="Y39" s="2638"/>
      <c r="Z39" s="2638"/>
      <c r="AA39" s="2898"/>
      <c r="AB39" s="2898"/>
      <c r="AC39" s="2898"/>
      <c r="AD39" s="2898"/>
      <c r="AE39" s="2898"/>
      <c r="AF39" s="2898"/>
      <c r="AG39" s="2898"/>
      <c r="AH39" s="2898"/>
      <c r="AI39" s="2898"/>
      <c r="AJ39" s="1699"/>
      <c r="AK39" s="1700"/>
      <c r="AL39" s="1700"/>
      <c r="AM39" s="1700"/>
      <c r="AN39" s="1700"/>
      <c r="AO39" s="1700"/>
      <c r="AP39" s="1700"/>
      <c r="AQ39" s="1700"/>
      <c r="AR39" s="1700"/>
      <c r="AS39" s="1700"/>
      <c r="AT39" s="1700"/>
      <c r="AU39" s="1700"/>
      <c r="AV39" s="1700"/>
      <c r="AW39" s="1700"/>
      <c r="AX39" s="1700"/>
      <c r="AY39" s="1700"/>
      <c r="AZ39" s="1700"/>
      <c r="BA39" s="1701"/>
      <c r="BB39" s="306"/>
    </row>
    <row r="40" spans="1:54" x14ac:dyDescent="0.2">
      <c r="A40" s="305"/>
      <c r="B40" s="1117"/>
      <c r="C40" s="1117"/>
      <c r="D40" s="2641"/>
      <c r="E40" s="2641"/>
      <c r="F40" s="2641"/>
      <c r="G40" s="2641"/>
      <c r="H40" s="2641"/>
      <c r="I40" s="2641"/>
      <c r="J40" s="2638"/>
      <c r="K40" s="2638"/>
      <c r="L40" s="2638"/>
      <c r="M40" s="2638"/>
      <c r="N40" s="2638"/>
      <c r="O40" s="2638"/>
      <c r="P40" s="2638"/>
      <c r="Q40" s="2638"/>
      <c r="R40" s="2638"/>
      <c r="S40" s="2638"/>
      <c r="T40" s="2638"/>
      <c r="U40" s="2638"/>
      <c r="V40" s="2638"/>
      <c r="W40" s="2638"/>
      <c r="X40" s="2638"/>
      <c r="Y40" s="2638"/>
      <c r="Z40" s="2638"/>
      <c r="AA40" s="2898"/>
      <c r="AB40" s="2898"/>
      <c r="AC40" s="2898"/>
      <c r="AD40" s="2898"/>
      <c r="AE40" s="2898"/>
      <c r="AF40" s="2898"/>
      <c r="AG40" s="2898"/>
      <c r="AH40" s="2898"/>
      <c r="AI40" s="2898"/>
      <c r="AJ40" s="1699" t="s">
        <v>573</v>
      </c>
      <c r="AK40" s="1700"/>
      <c r="AL40" s="1700"/>
      <c r="AM40" s="1700"/>
      <c r="AN40" s="1700"/>
      <c r="AO40" s="1700"/>
      <c r="AP40" s="1700"/>
      <c r="AQ40" s="1700"/>
      <c r="AR40" s="1700"/>
      <c r="AS40" s="1700"/>
      <c r="AT40" s="1700"/>
      <c r="AU40" s="1700"/>
      <c r="AV40" s="1700"/>
      <c r="AW40" s="1700"/>
      <c r="AX40" s="1700"/>
      <c r="AY40" s="1700"/>
      <c r="AZ40" s="1700"/>
      <c r="BA40" s="1701"/>
      <c r="BB40" s="306"/>
    </row>
    <row r="41" spans="1:54" x14ac:dyDescent="0.2">
      <c r="A41" s="305"/>
      <c r="B41" s="1117"/>
      <c r="C41" s="1117"/>
      <c r="D41" s="2641"/>
      <c r="E41" s="2641"/>
      <c r="F41" s="2641"/>
      <c r="G41" s="2641"/>
      <c r="H41" s="2641"/>
      <c r="I41" s="2641"/>
      <c r="J41" s="2638"/>
      <c r="K41" s="2638"/>
      <c r="L41" s="2638"/>
      <c r="M41" s="2638"/>
      <c r="N41" s="2638"/>
      <c r="O41" s="2638"/>
      <c r="P41" s="2638"/>
      <c r="Q41" s="2638"/>
      <c r="R41" s="2638"/>
      <c r="S41" s="2638"/>
      <c r="T41" s="2638"/>
      <c r="U41" s="2638"/>
      <c r="V41" s="2638"/>
      <c r="W41" s="2638"/>
      <c r="X41" s="2638"/>
      <c r="Y41" s="2638"/>
      <c r="Z41" s="2638"/>
      <c r="AA41" s="2898"/>
      <c r="AB41" s="2898"/>
      <c r="AC41" s="2898"/>
      <c r="AD41" s="2898"/>
      <c r="AE41" s="2898"/>
      <c r="AF41" s="2898"/>
      <c r="AG41" s="2898"/>
      <c r="AH41" s="2898"/>
      <c r="AI41" s="2898"/>
      <c r="AJ41" s="1699"/>
      <c r="AK41" s="1700"/>
      <c r="AL41" s="1700"/>
      <c r="AM41" s="1700"/>
      <c r="AN41" s="1700"/>
      <c r="AO41" s="1700"/>
      <c r="AP41" s="1700"/>
      <c r="AQ41" s="1700"/>
      <c r="AR41" s="1700"/>
      <c r="AS41" s="1700"/>
      <c r="AT41" s="1700"/>
      <c r="AU41" s="1700"/>
      <c r="AV41" s="1700"/>
      <c r="AW41" s="1700"/>
      <c r="AX41" s="1700"/>
      <c r="AY41" s="1700"/>
      <c r="AZ41" s="1700"/>
      <c r="BA41" s="1701"/>
      <c r="BB41" s="306"/>
    </row>
    <row r="42" spans="1:54" x14ac:dyDescent="0.2">
      <c r="A42" s="305"/>
      <c r="B42" s="1117"/>
      <c r="C42" s="1117"/>
      <c r="D42" s="2641"/>
      <c r="E42" s="2641"/>
      <c r="F42" s="2641"/>
      <c r="G42" s="2641"/>
      <c r="H42" s="2641"/>
      <c r="I42" s="2641"/>
      <c r="J42" s="2638"/>
      <c r="K42" s="2638"/>
      <c r="L42" s="2638"/>
      <c r="M42" s="2638"/>
      <c r="N42" s="2638"/>
      <c r="O42" s="2638"/>
      <c r="P42" s="2638"/>
      <c r="Q42" s="2638"/>
      <c r="R42" s="2638"/>
      <c r="S42" s="2638"/>
      <c r="T42" s="2638"/>
      <c r="U42" s="2638"/>
      <c r="V42" s="2638"/>
      <c r="W42" s="2638"/>
      <c r="X42" s="2638"/>
      <c r="Y42" s="2638"/>
      <c r="Z42" s="2638"/>
      <c r="AA42" s="2898"/>
      <c r="AB42" s="2898"/>
      <c r="AC42" s="2898"/>
      <c r="AD42" s="2898"/>
      <c r="AE42" s="2898"/>
      <c r="AF42" s="2898"/>
      <c r="AG42" s="2898"/>
      <c r="AH42" s="2898"/>
      <c r="AI42" s="2898"/>
      <c r="AJ42" s="1699"/>
      <c r="AK42" s="1700"/>
      <c r="AL42" s="1700"/>
      <c r="AM42" s="1700"/>
      <c r="AN42" s="1700"/>
      <c r="AO42" s="1700"/>
      <c r="AP42" s="1700"/>
      <c r="AQ42" s="1700"/>
      <c r="AR42" s="1700"/>
      <c r="AS42" s="1700"/>
      <c r="AT42" s="1700"/>
      <c r="AU42" s="1700"/>
      <c r="AV42" s="1700"/>
      <c r="AW42" s="1700"/>
      <c r="AX42" s="1700"/>
      <c r="AY42" s="1700"/>
      <c r="AZ42" s="1700"/>
      <c r="BA42" s="1701"/>
      <c r="BB42" s="306"/>
    </row>
    <row r="43" spans="1:54" x14ac:dyDescent="0.2">
      <c r="A43" s="305"/>
      <c r="B43" s="1117"/>
      <c r="C43" s="1117"/>
      <c r="D43" s="2641"/>
      <c r="E43" s="2641"/>
      <c r="F43" s="2641"/>
      <c r="G43" s="2641"/>
      <c r="H43" s="2641"/>
      <c r="I43" s="2641"/>
      <c r="J43" s="2638"/>
      <c r="K43" s="2638"/>
      <c r="L43" s="2638"/>
      <c r="M43" s="2638"/>
      <c r="N43" s="2638"/>
      <c r="O43" s="2638"/>
      <c r="P43" s="2638"/>
      <c r="Q43" s="2638"/>
      <c r="R43" s="2638"/>
      <c r="S43" s="2638"/>
      <c r="T43" s="2638"/>
      <c r="U43" s="2638"/>
      <c r="V43" s="2638"/>
      <c r="W43" s="2638"/>
      <c r="X43" s="2638"/>
      <c r="Y43" s="2638"/>
      <c r="Z43" s="2638"/>
      <c r="AA43" s="2898"/>
      <c r="AB43" s="2898"/>
      <c r="AC43" s="2898"/>
      <c r="AD43" s="2898"/>
      <c r="AE43" s="2898"/>
      <c r="AF43" s="2898"/>
      <c r="AG43" s="2898"/>
      <c r="AH43" s="2898"/>
      <c r="AI43" s="2898"/>
      <c r="AJ43" s="1699"/>
      <c r="AK43" s="1700"/>
      <c r="AL43" s="1700"/>
      <c r="AM43" s="1700"/>
      <c r="AN43" s="1700"/>
      <c r="AO43" s="1700"/>
      <c r="AP43" s="1700"/>
      <c r="AQ43" s="1700"/>
      <c r="AR43" s="1700"/>
      <c r="AS43" s="1700"/>
      <c r="AT43" s="1700"/>
      <c r="AU43" s="1700"/>
      <c r="AV43" s="1700"/>
      <c r="AW43" s="1700"/>
      <c r="AX43" s="1700"/>
      <c r="AY43" s="1700"/>
      <c r="AZ43" s="1700"/>
      <c r="BA43" s="1701"/>
      <c r="BB43" s="306"/>
    </row>
    <row r="44" spans="1:54" x14ac:dyDescent="0.2">
      <c r="A44" s="305"/>
      <c r="B44" s="1117"/>
      <c r="C44" s="1117"/>
      <c r="D44" s="2641"/>
      <c r="E44" s="2641"/>
      <c r="F44" s="2641"/>
      <c r="G44" s="2641"/>
      <c r="H44" s="2641"/>
      <c r="I44" s="2641"/>
      <c r="J44" s="2638"/>
      <c r="K44" s="2638"/>
      <c r="L44" s="2638"/>
      <c r="M44" s="2638"/>
      <c r="N44" s="2638"/>
      <c r="O44" s="2638"/>
      <c r="P44" s="2638"/>
      <c r="Q44" s="2638"/>
      <c r="R44" s="2638"/>
      <c r="S44" s="2638"/>
      <c r="T44" s="2638"/>
      <c r="U44" s="2638"/>
      <c r="V44" s="2638"/>
      <c r="W44" s="2638"/>
      <c r="X44" s="2638"/>
      <c r="Y44" s="2638"/>
      <c r="Z44" s="2638"/>
      <c r="AA44" s="2898"/>
      <c r="AB44" s="2898"/>
      <c r="AC44" s="2898"/>
      <c r="AD44" s="2898"/>
      <c r="AE44" s="2898"/>
      <c r="AF44" s="2898"/>
      <c r="AG44" s="2898"/>
      <c r="AH44" s="2898"/>
      <c r="AI44" s="2898"/>
      <c r="AJ44" s="1699"/>
      <c r="AK44" s="1700"/>
      <c r="AL44" s="1700"/>
      <c r="AM44" s="1700"/>
      <c r="AN44" s="1700"/>
      <c r="AO44" s="1700"/>
      <c r="AP44" s="1700"/>
      <c r="AQ44" s="1700"/>
      <c r="AR44" s="1700"/>
      <c r="AS44" s="1700"/>
      <c r="AT44" s="1700"/>
      <c r="AU44" s="1700"/>
      <c r="AV44" s="1700"/>
      <c r="AW44" s="1700"/>
      <c r="AX44" s="1700"/>
      <c r="AY44" s="1700"/>
      <c r="AZ44" s="1700"/>
      <c r="BA44" s="1701"/>
      <c r="BB44" s="306"/>
    </row>
    <row r="45" spans="1:54" x14ac:dyDescent="0.2">
      <c r="A45" s="305"/>
      <c r="B45" s="1117"/>
      <c r="C45" s="1117"/>
      <c r="D45" s="2641"/>
      <c r="E45" s="2641"/>
      <c r="F45" s="2641"/>
      <c r="G45" s="2641"/>
      <c r="H45" s="2641"/>
      <c r="I45" s="2641"/>
      <c r="J45" s="2638"/>
      <c r="K45" s="2638"/>
      <c r="L45" s="2638"/>
      <c r="M45" s="2638"/>
      <c r="N45" s="2638"/>
      <c r="O45" s="2638"/>
      <c r="P45" s="2638"/>
      <c r="Q45" s="2638"/>
      <c r="R45" s="2638"/>
      <c r="S45" s="2638"/>
      <c r="T45" s="2638"/>
      <c r="U45" s="2638"/>
      <c r="V45" s="2638"/>
      <c r="W45" s="2638"/>
      <c r="X45" s="2638"/>
      <c r="Y45" s="2638"/>
      <c r="Z45" s="2638"/>
      <c r="AA45" s="2898"/>
      <c r="AB45" s="2898"/>
      <c r="AC45" s="2898"/>
      <c r="AD45" s="2898"/>
      <c r="AE45" s="2898"/>
      <c r="AF45" s="2898"/>
      <c r="AG45" s="2898"/>
      <c r="AH45" s="2898"/>
      <c r="AI45" s="2898"/>
      <c r="AJ45" s="1699"/>
      <c r="AK45" s="1700"/>
      <c r="AL45" s="1700"/>
      <c r="AM45" s="1700"/>
      <c r="AN45" s="1700"/>
      <c r="AO45" s="1700"/>
      <c r="AP45" s="1700"/>
      <c r="AQ45" s="1700"/>
      <c r="AR45" s="1700"/>
      <c r="AS45" s="1700"/>
      <c r="AT45" s="1700"/>
      <c r="AU45" s="1700"/>
      <c r="AV45" s="1700"/>
      <c r="AW45" s="1700"/>
      <c r="AX45" s="1700"/>
      <c r="AY45" s="1700"/>
      <c r="AZ45" s="1700"/>
      <c r="BA45" s="1701"/>
      <c r="BB45" s="306"/>
    </row>
    <row r="46" spans="1:54" x14ac:dyDescent="0.2">
      <c r="A46" s="305"/>
      <c r="B46" s="1117"/>
      <c r="C46" s="1117"/>
      <c r="D46" s="2641"/>
      <c r="E46" s="2641"/>
      <c r="F46" s="2641"/>
      <c r="G46" s="2641"/>
      <c r="H46" s="2641"/>
      <c r="I46" s="2641"/>
      <c r="J46" s="2638"/>
      <c r="K46" s="2638"/>
      <c r="L46" s="2638"/>
      <c r="M46" s="2638"/>
      <c r="N46" s="2638"/>
      <c r="O46" s="2638"/>
      <c r="P46" s="2638"/>
      <c r="Q46" s="2638"/>
      <c r="R46" s="2638"/>
      <c r="S46" s="2638"/>
      <c r="T46" s="2638"/>
      <c r="U46" s="2638"/>
      <c r="V46" s="2638"/>
      <c r="W46" s="2638"/>
      <c r="X46" s="2638"/>
      <c r="Y46" s="2638"/>
      <c r="Z46" s="2638"/>
      <c r="AA46" s="2898"/>
      <c r="AB46" s="2898"/>
      <c r="AC46" s="2898"/>
      <c r="AD46" s="2898"/>
      <c r="AE46" s="2898"/>
      <c r="AF46" s="2898"/>
      <c r="AG46" s="2898"/>
      <c r="AH46" s="2898"/>
      <c r="AI46" s="2898"/>
      <c r="AJ46" s="1699"/>
      <c r="AK46" s="1700"/>
      <c r="AL46" s="1700"/>
      <c r="AM46" s="1700"/>
      <c r="AN46" s="1700"/>
      <c r="AO46" s="1700"/>
      <c r="AP46" s="1700"/>
      <c r="AQ46" s="1700"/>
      <c r="AR46" s="1700"/>
      <c r="AS46" s="1700"/>
      <c r="AT46" s="1700"/>
      <c r="AU46" s="1700"/>
      <c r="AV46" s="1700"/>
      <c r="AW46" s="1700"/>
      <c r="AX46" s="1700"/>
      <c r="AY46" s="1700"/>
      <c r="AZ46" s="1700"/>
      <c r="BA46" s="1701"/>
      <c r="BB46" s="306"/>
    </row>
    <row r="47" spans="1:54" x14ac:dyDescent="0.2">
      <c r="A47" s="305"/>
      <c r="B47" s="1117"/>
      <c r="C47" s="1117"/>
      <c r="D47" s="2641"/>
      <c r="E47" s="2641"/>
      <c r="F47" s="2641"/>
      <c r="G47" s="2641"/>
      <c r="H47" s="2641"/>
      <c r="I47" s="2641"/>
      <c r="J47" s="2638"/>
      <c r="K47" s="2638"/>
      <c r="L47" s="2638"/>
      <c r="M47" s="2638"/>
      <c r="N47" s="2638"/>
      <c r="O47" s="2638"/>
      <c r="P47" s="2638"/>
      <c r="Q47" s="2638"/>
      <c r="R47" s="2638"/>
      <c r="S47" s="2638"/>
      <c r="T47" s="2638"/>
      <c r="U47" s="2638"/>
      <c r="V47" s="2638"/>
      <c r="W47" s="2638"/>
      <c r="X47" s="2638"/>
      <c r="Y47" s="2638"/>
      <c r="Z47" s="2638"/>
      <c r="AA47" s="2898"/>
      <c r="AB47" s="2898"/>
      <c r="AC47" s="2898"/>
      <c r="AD47" s="2898"/>
      <c r="AE47" s="2898"/>
      <c r="AF47" s="2898"/>
      <c r="AG47" s="2898"/>
      <c r="AH47" s="2898"/>
      <c r="AI47" s="2898"/>
      <c r="AJ47" s="1699"/>
      <c r="AK47" s="1700"/>
      <c r="AL47" s="1700"/>
      <c r="AM47" s="1700"/>
      <c r="AN47" s="1700"/>
      <c r="AO47" s="1700"/>
      <c r="AP47" s="1700"/>
      <c r="AQ47" s="1700"/>
      <c r="AR47" s="1700"/>
      <c r="AS47" s="1700"/>
      <c r="AT47" s="1700"/>
      <c r="AU47" s="1700"/>
      <c r="AV47" s="1700"/>
      <c r="AW47" s="1700"/>
      <c r="AX47" s="1700"/>
      <c r="AY47" s="1700"/>
      <c r="AZ47" s="1700"/>
      <c r="BA47" s="1701"/>
      <c r="BB47" s="306"/>
    </row>
    <row r="48" spans="1:54" x14ac:dyDescent="0.2">
      <c r="A48" s="305"/>
      <c r="B48" s="1117"/>
      <c r="C48" s="1117"/>
      <c r="D48" s="2641"/>
      <c r="E48" s="2641"/>
      <c r="F48" s="2641"/>
      <c r="G48" s="2641"/>
      <c r="H48" s="2641"/>
      <c r="I48" s="2641"/>
      <c r="J48" s="2638"/>
      <c r="K48" s="2638"/>
      <c r="L48" s="2638"/>
      <c r="M48" s="2638"/>
      <c r="N48" s="2638"/>
      <c r="O48" s="2638"/>
      <c r="P48" s="2638"/>
      <c r="Q48" s="2638"/>
      <c r="R48" s="2638"/>
      <c r="S48" s="2638"/>
      <c r="T48" s="2638"/>
      <c r="U48" s="2638"/>
      <c r="V48" s="2638"/>
      <c r="W48" s="2638"/>
      <c r="X48" s="2638"/>
      <c r="Y48" s="2638"/>
      <c r="Z48" s="2638"/>
      <c r="AA48" s="2898"/>
      <c r="AB48" s="2898"/>
      <c r="AC48" s="2898"/>
      <c r="AD48" s="2898"/>
      <c r="AE48" s="2898"/>
      <c r="AF48" s="2898"/>
      <c r="AG48" s="2898"/>
      <c r="AH48" s="2898"/>
      <c r="AI48" s="2898"/>
      <c r="AJ48" s="1699"/>
      <c r="AK48" s="1700"/>
      <c r="AL48" s="1700"/>
      <c r="AM48" s="1700"/>
      <c r="AN48" s="1700"/>
      <c r="AO48" s="1700"/>
      <c r="AP48" s="1700"/>
      <c r="AQ48" s="1700"/>
      <c r="AR48" s="1700"/>
      <c r="AS48" s="1700"/>
      <c r="AT48" s="1700"/>
      <c r="AU48" s="1700"/>
      <c r="AV48" s="1700"/>
      <c r="AW48" s="1700"/>
      <c r="AX48" s="1700"/>
      <c r="AY48" s="1700"/>
      <c r="AZ48" s="1700"/>
      <c r="BA48" s="1701"/>
      <c r="BB48" s="306"/>
    </row>
    <row r="49" spans="1:54" x14ac:dyDescent="0.2">
      <c r="A49" s="305"/>
      <c r="B49" s="1117"/>
      <c r="C49" s="1117"/>
      <c r="D49" s="2641"/>
      <c r="E49" s="2641"/>
      <c r="F49" s="2641"/>
      <c r="G49" s="2641"/>
      <c r="H49" s="2641"/>
      <c r="I49" s="2641"/>
      <c r="J49" s="2638"/>
      <c r="K49" s="2638"/>
      <c r="L49" s="2638"/>
      <c r="M49" s="2638"/>
      <c r="N49" s="2638"/>
      <c r="O49" s="2638"/>
      <c r="P49" s="2638"/>
      <c r="Q49" s="2638"/>
      <c r="R49" s="2638"/>
      <c r="S49" s="2638"/>
      <c r="T49" s="2638"/>
      <c r="U49" s="2638"/>
      <c r="V49" s="2638"/>
      <c r="W49" s="2638"/>
      <c r="X49" s="2638"/>
      <c r="Y49" s="2638"/>
      <c r="Z49" s="2638"/>
      <c r="AA49" s="2898"/>
      <c r="AB49" s="2898"/>
      <c r="AC49" s="2898"/>
      <c r="AD49" s="2898"/>
      <c r="AE49" s="2898"/>
      <c r="AF49" s="2898"/>
      <c r="AG49" s="2898"/>
      <c r="AH49" s="2898"/>
      <c r="AI49" s="2898"/>
      <c r="AJ49" s="1699"/>
      <c r="AK49" s="1700"/>
      <c r="AL49" s="1700"/>
      <c r="AM49" s="1700"/>
      <c r="AN49" s="1700"/>
      <c r="AO49" s="1700"/>
      <c r="AP49" s="1700"/>
      <c r="AQ49" s="1700"/>
      <c r="AR49" s="1700"/>
      <c r="AS49" s="1700"/>
      <c r="AT49" s="1700"/>
      <c r="AU49" s="1700"/>
      <c r="AV49" s="1700"/>
      <c r="AW49" s="1700"/>
      <c r="AX49" s="1700"/>
      <c r="AY49" s="1700"/>
      <c r="AZ49" s="1700"/>
      <c r="BA49" s="1701"/>
      <c r="BB49" s="306"/>
    </row>
    <row r="50" spans="1:54" x14ac:dyDescent="0.2">
      <c r="A50" s="305"/>
      <c r="B50" s="1117"/>
      <c r="C50" s="1117"/>
      <c r="D50" s="1106"/>
      <c r="E50" s="1106"/>
      <c r="F50" s="1106"/>
      <c r="G50" s="1106"/>
      <c r="H50" s="1106"/>
      <c r="I50" s="1106"/>
      <c r="J50" s="1108"/>
      <c r="K50" s="1108"/>
      <c r="L50" s="1108"/>
      <c r="M50" s="1108"/>
      <c r="N50" s="1108"/>
      <c r="O50" s="1108"/>
      <c r="P50" s="1108"/>
      <c r="Q50" s="1108"/>
      <c r="R50" s="1108"/>
      <c r="S50" s="1108"/>
      <c r="T50" s="1108"/>
      <c r="U50" s="1108"/>
      <c r="V50" s="1108"/>
      <c r="W50" s="1108"/>
      <c r="X50" s="1108"/>
      <c r="Y50" s="1108"/>
      <c r="Z50" s="1108"/>
      <c r="AA50" s="412"/>
      <c r="AB50" s="412"/>
      <c r="AC50" s="412"/>
      <c r="AD50" s="412"/>
      <c r="AE50" s="412"/>
      <c r="AF50" s="412"/>
      <c r="AG50" s="412"/>
      <c r="AH50" s="412"/>
      <c r="AI50" s="412"/>
      <c r="AJ50" s="1108"/>
      <c r="AK50" s="1108"/>
      <c r="AL50" s="1108"/>
      <c r="AM50" s="1108"/>
      <c r="AN50" s="1108"/>
      <c r="AO50" s="1108"/>
      <c r="AP50" s="1108"/>
      <c r="AQ50" s="1108"/>
      <c r="AR50" s="1108"/>
      <c r="AS50" s="1108"/>
      <c r="AT50" s="1108"/>
      <c r="AU50" s="1108"/>
      <c r="AV50" s="1108"/>
      <c r="AW50" s="1108"/>
      <c r="AX50" s="1108"/>
      <c r="AY50" s="1108"/>
      <c r="AZ50" s="1108"/>
      <c r="BA50" s="1108"/>
      <c r="BB50" s="306"/>
    </row>
    <row r="51" spans="1:54" ht="12.75" customHeight="1" x14ac:dyDescent="0.2">
      <c r="A51" s="305"/>
      <c r="B51" s="2640" t="s">
        <v>364</v>
      </c>
      <c r="C51" s="2640"/>
      <c r="D51" s="2640"/>
      <c r="E51" s="2640"/>
      <c r="F51" s="2640"/>
      <c r="G51" s="2640"/>
      <c r="H51" s="2802"/>
      <c r="I51" s="2803"/>
      <c r="J51" s="2803"/>
      <c r="K51" s="2803"/>
      <c r="L51" s="2803"/>
      <c r="M51" s="2803"/>
      <c r="N51" s="2803"/>
      <c r="O51" s="2803"/>
      <c r="P51" s="2803"/>
      <c r="Q51" s="2803"/>
      <c r="R51" s="2803"/>
      <c r="S51" s="2803"/>
      <c r="T51" s="2803"/>
      <c r="U51" s="2803"/>
      <c r="V51" s="2803"/>
      <c r="W51" s="2803"/>
      <c r="X51" s="2803"/>
      <c r="Y51" s="2803"/>
      <c r="Z51" s="2803"/>
      <c r="AA51" s="2803"/>
      <c r="AB51" s="2803"/>
      <c r="AC51" s="2803"/>
      <c r="AD51" s="2803"/>
      <c r="AE51" s="2803"/>
      <c r="AF51" s="2803"/>
      <c r="AG51" s="2803"/>
      <c r="AH51" s="2803"/>
      <c r="AI51" s="2803"/>
      <c r="AJ51" s="2803"/>
      <c r="AK51" s="2803"/>
      <c r="AL51" s="2803"/>
      <c r="AM51" s="2803"/>
      <c r="AN51" s="2803"/>
      <c r="AO51" s="2803"/>
      <c r="AP51" s="2803"/>
      <c r="AQ51" s="2803"/>
      <c r="AR51" s="2803"/>
      <c r="AS51" s="2803"/>
      <c r="AT51" s="2803"/>
      <c r="AU51" s="2803"/>
      <c r="AV51" s="2803"/>
      <c r="AW51" s="2803"/>
      <c r="AX51" s="2803"/>
      <c r="AY51" s="2803"/>
      <c r="AZ51" s="2803"/>
      <c r="BA51" s="2804"/>
      <c r="BB51" s="306"/>
    </row>
    <row r="52" spans="1:54" ht="12.75" customHeight="1" x14ac:dyDescent="0.2">
      <c r="A52" s="305"/>
      <c r="B52" s="2640"/>
      <c r="C52" s="2640"/>
      <c r="D52" s="2640"/>
      <c r="E52" s="2640"/>
      <c r="F52" s="2640"/>
      <c r="G52" s="2640"/>
      <c r="H52" s="2805"/>
      <c r="I52" s="2806"/>
      <c r="J52" s="2806"/>
      <c r="K52" s="2806"/>
      <c r="L52" s="2806"/>
      <c r="M52" s="2806"/>
      <c r="N52" s="2806"/>
      <c r="O52" s="2806"/>
      <c r="P52" s="2806"/>
      <c r="Q52" s="2806"/>
      <c r="R52" s="2806"/>
      <c r="S52" s="2806"/>
      <c r="T52" s="2806"/>
      <c r="U52" s="2806"/>
      <c r="V52" s="2806"/>
      <c r="W52" s="2806"/>
      <c r="X52" s="2806"/>
      <c r="Y52" s="2806"/>
      <c r="Z52" s="2806"/>
      <c r="AA52" s="2806"/>
      <c r="AB52" s="2806"/>
      <c r="AC52" s="2806"/>
      <c r="AD52" s="2806"/>
      <c r="AE52" s="2806"/>
      <c r="AF52" s="2806"/>
      <c r="AG52" s="2806"/>
      <c r="AH52" s="2806"/>
      <c r="AI52" s="2806"/>
      <c r="AJ52" s="2806"/>
      <c r="AK52" s="2806"/>
      <c r="AL52" s="2806"/>
      <c r="AM52" s="2806"/>
      <c r="AN52" s="2806"/>
      <c r="AO52" s="2806"/>
      <c r="AP52" s="2806"/>
      <c r="AQ52" s="2806"/>
      <c r="AR52" s="2806"/>
      <c r="AS52" s="2806"/>
      <c r="AT52" s="2806"/>
      <c r="AU52" s="2806"/>
      <c r="AV52" s="2806"/>
      <c r="AW52" s="2806"/>
      <c r="AX52" s="2806"/>
      <c r="AY52" s="2806"/>
      <c r="AZ52" s="2806"/>
      <c r="BA52" s="2807"/>
      <c r="BB52" s="306"/>
    </row>
    <row r="53" spans="1:54" ht="12.75" customHeight="1" x14ac:dyDescent="0.2">
      <c r="A53" s="305"/>
      <c r="B53" s="2640"/>
      <c r="C53" s="2640"/>
      <c r="D53" s="2640"/>
      <c r="E53" s="2640"/>
      <c r="F53" s="2640"/>
      <c r="G53" s="2640"/>
      <c r="H53" s="2805"/>
      <c r="I53" s="2806"/>
      <c r="J53" s="2806"/>
      <c r="K53" s="2806"/>
      <c r="L53" s="2806"/>
      <c r="M53" s="2806"/>
      <c r="N53" s="2806"/>
      <c r="O53" s="2806"/>
      <c r="P53" s="2806"/>
      <c r="Q53" s="2806"/>
      <c r="R53" s="2806"/>
      <c r="S53" s="2806"/>
      <c r="T53" s="2806"/>
      <c r="U53" s="2806"/>
      <c r="V53" s="2806"/>
      <c r="W53" s="2806"/>
      <c r="X53" s="2806"/>
      <c r="Y53" s="2806"/>
      <c r="Z53" s="2806"/>
      <c r="AA53" s="2806"/>
      <c r="AB53" s="2806"/>
      <c r="AC53" s="2806"/>
      <c r="AD53" s="2806"/>
      <c r="AE53" s="2806"/>
      <c r="AF53" s="2806"/>
      <c r="AG53" s="2806"/>
      <c r="AH53" s="2806"/>
      <c r="AI53" s="2806"/>
      <c r="AJ53" s="2806"/>
      <c r="AK53" s="2806"/>
      <c r="AL53" s="2806"/>
      <c r="AM53" s="2806"/>
      <c r="AN53" s="2806"/>
      <c r="AO53" s="2806"/>
      <c r="AP53" s="2806"/>
      <c r="AQ53" s="2806"/>
      <c r="AR53" s="2806"/>
      <c r="AS53" s="2806"/>
      <c r="AT53" s="2806"/>
      <c r="AU53" s="2806"/>
      <c r="AV53" s="2806"/>
      <c r="AW53" s="2806"/>
      <c r="AX53" s="2806"/>
      <c r="AY53" s="2806"/>
      <c r="AZ53" s="2806"/>
      <c r="BA53" s="2807"/>
      <c r="BB53" s="306"/>
    </row>
    <row r="54" spans="1:54" x14ac:dyDescent="0.2">
      <c r="A54" s="305"/>
      <c r="B54" s="2640"/>
      <c r="C54" s="2640"/>
      <c r="D54" s="2640"/>
      <c r="E54" s="2640"/>
      <c r="F54" s="2640"/>
      <c r="G54" s="2640"/>
      <c r="H54" s="2808"/>
      <c r="I54" s="2809"/>
      <c r="J54" s="2809"/>
      <c r="K54" s="2809"/>
      <c r="L54" s="2809"/>
      <c r="M54" s="2809"/>
      <c r="N54" s="2809"/>
      <c r="O54" s="2809"/>
      <c r="P54" s="2809"/>
      <c r="Q54" s="2809"/>
      <c r="R54" s="2809"/>
      <c r="S54" s="2809"/>
      <c r="T54" s="2809"/>
      <c r="U54" s="2809"/>
      <c r="V54" s="2809"/>
      <c r="W54" s="2809"/>
      <c r="X54" s="2809"/>
      <c r="Y54" s="2809"/>
      <c r="Z54" s="2809"/>
      <c r="AA54" s="2809"/>
      <c r="AB54" s="2809"/>
      <c r="AC54" s="2809"/>
      <c r="AD54" s="2809"/>
      <c r="AE54" s="2809"/>
      <c r="AF54" s="2809"/>
      <c r="AG54" s="2809"/>
      <c r="AH54" s="2809"/>
      <c r="AI54" s="2809"/>
      <c r="AJ54" s="2809"/>
      <c r="AK54" s="2809"/>
      <c r="AL54" s="2809"/>
      <c r="AM54" s="2809"/>
      <c r="AN54" s="2809"/>
      <c r="AO54" s="2809"/>
      <c r="AP54" s="2809"/>
      <c r="AQ54" s="2809"/>
      <c r="AR54" s="2809"/>
      <c r="AS54" s="2809"/>
      <c r="AT54" s="2809"/>
      <c r="AU54" s="2809"/>
      <c r="AV54" s="2809"/>
      <c r="AW54" s="2809"/>
      <c r="AX54" s="2809"/>
      <c r="AY54" s="2809"/>
      <c r="AZ54" s="2809"/>
      <c r="BA54" s="2810"/>
      <c r="BB54" s="306"/>
    </row>
    <row r="55" spans="1:54" x14ac:dyDescent="0.2">
      <c r="A55" s="315"/>
      <c r="B55" s="166"/>
      <c r="C55" s="166"/>
      <c r="D55" s="166"/>
      <c r="E55" s="166"/>
      <c r="F55" s="166"/>
      <c r="G55" s="166"/>
      <c r="H55" s="166"/>
      <c r="I55" s="166"/>
      <c r="J55" s="166"/>
      <c r="K55" s="166"/>
      <c r="L55" s="166"/>
      <c r="M55" s="166"/>
      <c r="N55" s="166"/>
      <c r="O55" s="166"/>
      <c r="P55" s="166"/>
      <c r="Q55" s="166"/>
      <c r="R55" s="166"/>
      <c r="S55" s="166"/>
      <c r="T55" s="166"/>
      <c r="U55" s="166"/>
      <c r="V55" s="166"/>
      <c r="W55" s="166"/>
      <c r="X55" s="166"/>
      <c r="Y55" s="166"/>
      <c r="Z55" s="166"/>
      <c r="AA55" s="166"/>
      <c r="AB55" s="166"/>
      <c r="AC55" s="166"/>
      <c r="AD55" s="166"/>
      <c r="AE55" s="166"/>
      <c r="AF55" s="166"/>
      <c r="AG55" s="166"/>
      <c r="AH55" s="166"/>
      <c r="AI55" s="166"/>
      <c r="AJ55" s="166"/>
      <c r="AK55" s="166"/>
      <c r="AL55" s="166"/>
      <c r="AM55" s="166"/>
      <c r="AN55" s="166"/>
      <c r="AO55" s="166"/>
      <c r="AP55" s="166"/>
      <c r="AQ55" s="166"/>
      <c r="AR55" s="166"/>
      <c r="AS55" s="166"/>
      <c r="AT55" s="166"/>
      <c r="AU55" s="166"/>
      <c r="AV55" s="166"/>
      <c r="AW55" s="166"/>
      <c r="AX55" s="166"/>
      <c r="AY55" s="166"/>
      <c r="AZ55" s="166"/>
      <c r="BA55" s="166"/>
      <c r="BB55" s="306"/>
    </row>
    <row r="56" spans="1:54" ht="13.5" thickBot="1" x14ac:dyDescent="0.25">
      <c r="A56" s="317"/>
      <c r="B56" s="318"/>
      <c r="C56" s="318"/>
      <c r="D56" s="318"/>
      <c r="E56" s="318"/>
      <c r="F56" s="318"/>
      <c r="G56" s="318"/>
      <c r="H56" s="318"/>
      <c r="I56" s="318"/>
      <c r="J56" s="318"/>
      <c r="K56" s="318"/>
      <c r="L56" s="318"/>
      <c r="M56" s="318"/>
      <c r="N56" s="318"/>
      <c r="O56" s="318"/>
      <c r="P56" s="318"/>
      <c r="Q56" s="318"/>
      <c r="R56" s="318"/>
      <c r="S56" s="318"/>
      <c r="T56" s="318"/>
      <c r="U56" s="318"/>
      <c r="V56" s="318"/>
      <c r="W56" s="318"/>
      <c r="X56" s="318"/>
      <c r="Y56" s="318"/>
      <c r="Z56" s="318"/>
      <c r="AA56" s="318"/>
      <c r="AB56" s="318"/>
      <c r="AC56" s="318"/>
      <c r="AD56" s="318"/>
      <c r="AE56" s="318"/>
      <c r="AF56" s="318"/>
      <c r="AG56" s="318"/>
      <c r="AH56" s="318"/>
      <c r="AI56" s="318"/>
      <c r="AJ56" s="318"/>
      <c r="AK56" s="318"/>
      <c r="AL56" s="318"/>
      <c r="AM56" s="318"/>
      <c r="AN56" s="318"/>
      <c r="AO56" s="318"/>
      <c r="AP56" s="318"/>
      <c r="AQ56" s="318"/>
      <c r="AR56" s="318"/>
      <c r="AS56" s="318"/>
      <c r="AT56" s="318"/>
      <c r="AU56" s="318"/>
      <c r="AV56" s="318"/>
      <c r="AW56" s="318"/>
      <c r="AX56" s="318"/>
      <c r="AY56" s="318"/>
      <c r="AZ56" s="318"/>
      <c r="BA56" s="318"/>
      <c r="BB56" s="319"/>
    </row>
  </sheetData>
  <sheetProtection algorithmName="SHA-512" hashValue="ez+3ZvlJrk5wym2UPB0MBzBDUwuiuxBV9iVE+6YVaxXFiuQmMoE5rlr7rWwp2Ptg5+FNWlDaDrhlys7XByTNNw==" saltValue="Swzsm5EfkOT5oI7ukIUkzA==" spinCount="100000" sheet="1" objects="1" scenarios="1" selectLockedCells="1"/>
  <mergeCells count="162">
    <mergeCell ref="D10:I10"/>
    <mergeCell ref="J10:Z10"/>
    <mergeCell ref="AA10:AI10"/>
    <mergeCell ref="AJ10:BA10"/>
    <mergeCell ref="D11:I11"/>
    <mergeCell ref="J11:Z11"/>
    <mergeCell ref="AA11:AI11"/>
    <mergeCell ref="AJ11:BA11"/>
    <mergeCell ref="D16:I16"/>
    <mergeCell ref="J16:Z16"/>
    <mergeCell ref="AA16:AI16"/>
    <mergeCell ref="AJ16:BA16"/>
    <mergeCell ref="D14:I14"/>
    <mergeCell ref="J14:Z14"/>
    <mergeCell ref="AA14:AI14"/>
    <mergeCell ref="AJ14:BA14"/>
    <mergeCell ref="D12:I12"/>
    <mergeCell ref="J12:Z12"/>
    <mergeCell ref="AA12:AI12"/>
    <mergeCell ref="AJ12:BA12"/>
    <mergeCell ref="D13:I13"/>
    <mergeCell ref="J13:Z13"/>
    <mergeCell ref="AA13:AI13"/>
    <mergeCell ref="AJ13:BA13"/>
    <mergeCell ref="D17:I17"/>
    <mergeCell ref="J17:Z17"/>
    <mergeCell ref="AA17:AI17"/>
    <mergeCell ref="AJ17:BA17"/>
    <mergeCell ref="D15:I15"/>
    <mergeCell ref="J15:Z15"/>
    <mergeCell ref="AA15:AI15"/>
    <mergeCell ref="AJ15:BA15"/>
    <mergeCell ref="D20:I20"/>
    <mergeCell ref="J20:Z20"/>
    <mergeCell ref="AA20:AI20"/>
    <mergeCell ref="AJ20:BA20"/>
    <mergeCell ref="D21:I21"/>
    <mergeCell ref="J21:Z21"/>
    <mergeCell ref="AA21:AI21"/>
    <mergeCell ref="AJ21:BA21"/>
    <mergeCell ref="D18:I18"/>
    <mergeCell ref="J18:Z18"/>
    <mergeCell ref="AA18:AI18"/>
    <mergeCell ref="AJ18:BA18"/>
    <mergeCell ref="D19:I19"/>
    <mergeCell ref="J19:Z19"/>
    <mergeCell ref="AA19:AI19"/>
    <mergeCell ref="AJ19:BA19"/>
    <mergeCell ref="D24:I24"/>
    <mergeCell ref="J24:Z24"/>
    <mergeCell ref="AA24:AI24"/>
    <mergeCell ref="AJ24:BA24"/>
    <mergeCell ref="D25:I25"/>
    <mergeCell ref="J25:Z25"/>
    <mergeCell ref="AA25:AI25"/>
    <mergeCell ref="AJ25:BA25"/>
    <mergeCell ref="D22:I22"/>
    <mergeCell ref="J22:Z22"/>
    <mergeCell ref="AA22:AI22"/>
    <mergeCell ref="AJ22:BA22"/>
    <mergeCell ref="D23:I23"/>
    <mergeCell ref="J23:Z23"/>
    <mergeCell ref="AA23:AI23"/>
    <mergeCell ref="AJ23:BA23"/>
    <mergeCell ref="D28:I28"/>
    <mergeCell ref="J28:Z28"/>
    <mergeCell ref="AA28:AI28"/>
    <mergeCell ref="AJ28:BA28"/>
    <mergeCell ref="D29:I29"/>
    <mergeCell ref="J29:Z29"/>
    <mergeCell ref="AA29:AI29"/>
    <mergeCell ref="AJ29:BA29"/>
    <mergeCell ref="D26:I26"/>
    <mergeCell ref="J26:Z26"/>
    <mergeCell ref="AA26:AI26"/>
    <mergeCell ref="AJ26:BA26"/>
    <mergeCell ref="D27:I27"/>
    <mergeCell ref="J27:Z27"/>
    <mergeCell ref="AA27:AI27"/>
    <mergeCell ref="AJ27:BA27"/>
    <mergeCell ref="D32:I32"/>
    <mergeCell ref="J32:Z32"/>
    <mergeCell ref="AA32:AI32"/>
    <mergeCell ref="AJ32:BA32"/>
    <mergeCell ref="D33:I33"/>
    <mergeCell ref="J33:Z33"/>
    <mergeCell ref="AA33:AI33"/>
    <mergeCell ref="AJ33:BA33"/>
    <mergeCell ref="D30:I30"/>
    <mergeCell ref="J30:Z30"/>
    <mergeCell ref="AA30:AI30"/>
    <mergeCell ref="AJ30:BA30"/>
    <mergeCell ref="D31:I31"/>
    <mergeCell ref="J31:Z31"/>
    <mergeCell ref="AA31:AI31"/>
    <mergeCell ref="AJ31:BA31"/>
    <mergeCell ref="D36:I36"/>
    <mergeCell ref="J36:Z36"/>
    <mergeCell ref="AA36:AI36"/>
    <mergeCell ref="AJ36:BA36"/>
    <mergeCell ref="D37:I37"/>
    <mergeCell ref="J37:Z37"/>
    <mergeCell ref="AA37:AI37"/>
    <mergeCell ref="AJ37:BA37"/>
    <mergeCell ref="D34:I34"/>
    <mergeCell ref="J34:Z34"/>
    <mergeCell ref="AA34:AI34"/>
    <mergeCell ref="AJ34:BA34"/>
    <mergeCell ref="D35:I35"/>
    <mergeCell ref="J35:Z35"/>
    <mergeCell ref="AA35:AI35"/>
    <mergeCell ref="AJ35:BA35"/>
    <mergeCell ref="D40:I40"/>
    <mergeCell ref="J40:Z40"/>
    <mergeCell ref="AA40:AI40"/>
    <mergeCell ref="AJ40:BA40"/>
    <mergeCell ref="D41:I41"/>
    <mergeCell ref="J41:Z41"/>
    <mergeCell ref="AA41:AI41"/>
    <mergeCell ref="AJ41:BA41"/>
    <mergeCell ref="D38:I38"/>
    <mergeCell ref="J38:Z38"/>
    <mergeCell ref="AA38:AI38"/>
    <mergeCell ref="AJ38:BA38"/>
    <mergeCell ref="D39:I39"/>
    <mergeCell ref="J39:Z39"/>
    <mergeCell ref="AA39:AI39"/>
    <mergeCell ref="AJ39:BA39"/>
    <mergeCell ref="AA48:AI48"/>
    <mergeCell ref="AJ48:BA48"/>
    <mergeCell ref="D42:I42"/>
    <mergeCell ref="J42:Z42"/>
    <mergeCell ref="AA42:AI42"/>
    <mergeCell ref="AJ42:BA42"/>
    <mergeCell ref="D43:I43"/>
    <mergeCell ref="J43:Z43"/>
    <mergeCell ref="AA43:AI43"/>
    <mergeCell ref="AJ43:BA43"/>
    <mergeCell ref="H51:BA54"/>
    <mergeCell ref="B51:G54"/>
    <mergeCell ref="D49:I49"/>
    <mergeCell ref="J49:Z49"/>
    <mergeCell ref="AA49:AI49"/>
    <mergeCell ref="AJ49:BA49"/>
    <mergeCell ref="D44:I44"/>
    <mergeCell ref="J44:Z44"/>
    <mergeCell ref="AA44:AI44"/>
    <mergeCell ref="AJ44:BA44"/>
    <mergeCell ref="D45:I45"/>
    <mergeCell ref="J45:Z45"/>
    <mergeCell ref="AA45:AI45"/>
    <mergeCell ref="AJ45:BA45"/>
    <mergeCell ref="D46:I46"/>
    <mergeCell ref="J46:Z46"/>
    <mergeCell ref="AA46:AI46"/>
    <mergeCell ref="AJ46:BA46"/>
    <mergeCell ref="D47:I47"/>
    <mergeCell ref="J47:Z47"/>
    <mergeCell ref="AA47:AI47"/>
    <mergeCell ref="AJ47:BA47"/>
    <mergeCell ref="D48:I48"/>
    <mergeCell ref="J48:Z48"/>
  </mergeCells>
  <phoneticPr fontId="0" type="noConversion"/>
  <printOptions horizontalCentered="1"/>
  <pageMargins left="0.75" right="0.75" top="0.5" bottom="0.5" header="0.5" footer="0.5"/>
  <pageSetup scale="90" fitToHeight="0" orientation="portrait"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76">
    <pageSetUpPr fitToPage="1"/>
  </sheetPr>
  <dimension ref="A1:A2"/>
  <sheetViews>
    <sheetView workbookViewId="0"/>
  </sheetViews>
  <sheetFormatPr defaultColWidth="9.28515625" defaultRowHeight="12.75" x14ac:dyDescent="0.2"/>
  <cols>
    <col min="1" max="16384" width="9.28515625" style="268"/>
  </cols>
  <sheetData>
    <row r="1" spans="1:1" x14ac:dyDescent="0.2">
      <c r="A1" s="268" t="s">
        <v>274</v>
      </c>
    </row>
    <row r="2" spans="1:1" x14ac:dyDescent="0.2">
      <c r="A2" s="268" t="s">
        <v>275</v>
      </c>
    </row>
  </sheetData>
  <sheetProtection algorithmName="SHA-512" hashValue="+ky2lgI75nREYMS6qjdljUy7V4ThW0OeFNmncE7J/QKy+jldwJw1DtLSb0bHXABOzIZpW/vH8eECaVxAbqFATA==" saltValue="UyAjA5iJVfH9LMhVW11OQg==" spinCount="100000" sheet="1" objects="1" scenarios="1"/>
  <printOptions horizontalCentered="1"/>
  <pageMargins left="0.75" right="0.75" top="0.5" bottom="0.5" header="0.5" footer="0.5"/>
  <pageSetup orientation="portrait" r:id="rId1"/>
  <headerFooter alignWithMargins="0">
    <oddFooter>&amp;L&amp;"Calibri,Regular"2018 - 2019 Form A&amp;R&amp;"-,Regular"&amp;P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A26CFE5520D5C47BBE3948A10D59C17" ma:contentTypeVersion="6" ma:contentTypeDescription="Create a new document." ma:contentTypeScope="" ma:versionID="2427db3f94d35450a5a6fa0b37d5556e">
  <xsd:schema xmlns:xsd="http://www.w3.org/2001/XMLSchema" xmlns:xs="http://www.w3.org/2001/XMLSchema" xmlns:p="http://schemas.microsoft.com/office/2006/metadata/properties" xmlns:ns2="90484cbd-8c39-412a-bbf2-881e54c37c78" xmlns:ns3="0415ec72-fce1-4440-80a3-6d02dadacfef" targetNamespace="http://schemas.microsoft.com/office/2006/metadata/properties" ma:root="true" ma:fieldsID="a2a126f0872d0e107868b96ce6a3c7dc" ns2:_="" ns3:_="">
    <xsd:import namespace="90484cbd-8c39-412a-bbf2-881e54c37c78"/>
    <xsd:import namespace="0415ec72-fce1-4440-80a3-6d02dadacfe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SearchPropertie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0484cbd-8c39-412a-bbf2-881e54c37c7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415ec72-fce1-4440-80a3-6d02dadacfef"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0B307AC-EB46-4B92-84F1-C707D0025F2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0484cbd-8c39-412a-bbf2-881e54c37c78"/>
    <ds:schemaRef ds:uri="0415ec72-fce1-4440-80a3-6d02dadacfe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FAC79D2-8D74-43F0-AACD-13332E14F0C4}">
  <ds:schemaRefs>
    <ds:schemaRef ds:uri="http://schemas.microsoft.com/sharepoint/v3/contenttype/forms"/>
  </ds:schemaRefs>
</ds:datastoreItem>
</file>

<file path=customXml/itemProps3.xml><?xml version="1.0" encoding="utf-8"?>
<ds:datastoreItem xmlns:ds="http://schemas.openxmlformats.org/officeDocument/2006/customXml" ds:itemID="{0F372A5F-505D-4BA6-8538-7EE4AAB9E088}">
  <ds:schemaRefs>
    <ds:schemaRef ds:uri="http://schemas.microsoft.com/office/2006/metadata/properties"/>
    <ds:schemaRef ds:uri="http://schemas.microsoft.com/office/infopath/2007/PartnerControls"/>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60</vt:i4>
      </vt:variant>
      <vt:variant>
        <vt:lpstr>Named Ranges</vt:lpstr>
      </vt:variant>
      <vt:variant>
        <vt:i4>97</vt:i4>
      </vt:variant>
    </vt:vector>
  </HeadingPairs>
  <TitlesOfParts>
    <vt:vector size="157" baseType="lpstr">
      <vt:lpstr>Cover (p 1)</vt:lpstr>
      <vt:lpstr>Submission Guidelines (p 2)</vt:lpstr>
      <vt:lpstr>Submission Checklist (p 3)</vt:lpstr>
      <vt:lpstr>Scoring-Affordability (p 4)</vt:lpstr>
      <vt:lpstr>Scoring-Dev Character (p 5)</vt:lpstr>
      <vt:lpstr>Scoring-Market Character (p 6)</vt:lpstr>
      <vt:lpstr>Scoring-Financing (p 7)</vt:lpstr>
      <vt:lpstr>Scoring- Other (p 8)</vt:lpstr>
      <vt:lpstr>Development Info (p 9)</vt:lpstr>
      <vt:lpstr>Types of Allocation (p 10)</vt:lpstr>
      <vt:lpstr>Applicant Info (p 11)</vt:lpstr>
      <vt:lpstr>Owner Info (p 12)</vt:lpstr>
      <vt:lpstr>Good Standing (p 13)</vt:lpstr>
      <vt:lpstr>Development Team (p 14)</vt:lpstr>
      <vt:lpstr>Development Team  (p 15)</vt:lpstr>
      <vt:lpstr>Threshold (p 16)</vt:lpstr>
      <vt:lpstr>Affordability &amp; Dev Char (p 17)</vt:lpstr>
      <vt:lpstr>Dev Characterists (p 18)</vt:lpstr>
      <vt:lpstr>Sustainable Dev Char (p 19)</vt:lpstr>
      <vt:lpstr>Financing &amp; Mkt (p 20)</vt:lpstr>
      <vt:lpstr>Other (p 21)</vt:lpstr>
      <vt:lpstr>Units and Bedrooms (p 22)</vt:lpstr>
      <vt:lpstr>Utilities and Rents (p 23)</vt:lpstr>
      <vt:lpstr>Income and Expenses (p 24)</vt:lpstr>
      <vt:lpstr>Income and Expenses (p 25)</vt:lpstr>
      <vt:lpstr>Income and Expenses (p 26)</vt:lpstr>
      <vt:lpstr>Annual Expenses (p 27)</vt:lpstr>
      <vt:lpstr>Proforma (p 28)</vt:lpstr>
      <vt:lpstr>Source of Funds (p 29)</vt:lpstr>
      <vt:lpstr>Sources and Uses (p 30)</vt:lpstr>
      <vt:lpstr>Intermediary Info (p 31)</vt:lpstr>
      <vt:lpstr>Bond Financing Info (p 32)</vt:lpstr>
      <vt:lpstr>Itemized Costs (p 33)</vt:lpstr>
      <vt:lpstr>Itemized Costs (p 34)</vt:lpstr>
      <vt:lpstr>Eligible Basis (p 35)</vt:lpstr>
      <vt:lpstr>Fed Credit Determination (p36a)</vt:lpstr>
      <vt:lpstr>UW Inputs</vt:lpstr>
      <vt:lpstr>Underwriting Review</vt:lpstr>
      <vt:lpstr>StateCredit Determination(p36b)</vt:lpstr>
      <vt:lpstr>Underwriting</vt:lpstr>
      <vt:lpstr>Acknowledgement (p 37)</vt:lpstr>
      <vt:lpstr>Signature (p 38)</vt:lpstr>
      <vt:lpstr>Signature (p 39)</vt:lpstr>
      <vt:lpstr>HOME &amp; Dev. FUND (1)</vt:lpstr>
      <vt:lpstr>HOME &amp; Dev. FUND (2)</vt:lpstr>
      <vt:lpstr>HOME &amp; Dev. FUND (3)</vt:lpstr>
      <vt:lpstr>HOME &amp; Dev. FUND (4)</vt:lpstr>
      <vt:lpstr>HOME &amp; Dev. FUND (5)</vt:lpstr>
      <vt:lpstr>HOME &amp; Dev. FUND (6)</vt:lpstr>
      <vt:lpstr>HOME &amp; Dev. FUND (7)</vt:lpstr>
      <vt:lpstr>HOME &amp; Dev. FUND (8)</vt:lpstr>
      <vt:lpstr>HOME &amp; Dev. FUND (9)</vt:lpstr>
      <vt:lpstr>HOME &amp; Dev. FUND (10)</vt:lpstr>
      <vt:lpstr>HOME &amp; Dev. FUND (11)</vt:lpstr>
      <vt:lpstr>HOME &amp; Dev. FUND (12)</vt:lpstr>
      <vt:lpstr>HOME &amp; Dev. Fund (13)</vt:lpstr>
      <vt:lpstr>HOME &amp; Dev. FUND (14)</vt:lpstr>
      <vt:lpstr>HOME &amp; Dev FUND (Attachment A1)</vt:lpstr>
      <vt:lpstr>HOME Supplement (Attachment A2)</vt:lpstr>
      <vt:lpstr>Data Validation</vt:lpstr>
      <vt:lpstr>'Affordability &amp; Dev Char (p 17)'!Check3</vt:lpstr>
      <vt:lpstr>'Acknowledgement (p 37)'!Print_Area</vt:lpstr>
      <vt:lpstr>'Affordability &amp; Dev Char (p 17)'!Print_Area</vt:lpstr>
      <vt:lpstr>'Annual Expenses (p 27)'!Print_Area</vt:lpstr>
      <vt:lpstr>'Development Info (p 9)'!Print_Area</vt:lpstr>
      <vt:lpstr>'Development Team (p 14)'!Print_Area</vt:lpstr>
      <vt:lpstr>'Eligible Basis (p 35)'!Print_Area</vt:lpstr>
      <vt:lpstr>'Fed Credit Determination (p36a)'!Print_Area</vt:lpstr>
      <vt:lpstr>'Financing &amp; Mkt (p 20)'!Print_Area</vt:lpstr>
      <vt:lpstr>'HOME &amp; Dev. FUND (1)'!Print_Area</vt:lpstr>
      <vt:lpstr>'HOME &amp; Dev. FUND (12)'!Print_Area</vt:lpstr>
      <vt:lpstr>'HOME &amp; Dev. Fund (13)'!Print_Area</vt:lpstr>
      <vt:lpstr>'HOME &amp; Dev. FUND (14)'!Print_Area</vt:lpstr>
      <vt:lpstr>'Income and Expenses (p 24)'!Print_Area</vt:lpstr>
      <vt:lpstr>'Income and Expenses (p 25)'!Print_Area</vt:lpstr>
      <vt:lpstr>'Income and Expenses (p 26)'!Print_Area</vt:lpstr>
      <vt:lpstr>'Itemized Costs (p 33)'!Print_Area</vt:lpstr>
      <vt:lpstr>'Other (p 21)'!Print_Area</vt:lpstr>
      <vt:lpstr>'Owner Info (p 12)'!Print_Area</vt:lpstr>
      <vt:lpstr>'Proforma (p 28)'!Print_Area</vt:lpstr>
      <vt:lpstr>'Scoring- Other (p 8)'!Print_Area</vt:lpstr>
      <vt:lpstr>'Scoring-Affordability (p 4)'!Print_Area</vt:lpstr>
      <vt:lpstr>'Scoring-Dev Character (p 5)'!Print_Area</vt:lpstr>
      <vt:lpstr>'Scoring-Market Character (p 6)'!Print_Area</vt:lpstr>
      <vt:lpstr>'Source of Funds (p 29)'!Print_Area</vt:lpstr>
      <vt:lpstr>'Sources and Uses (p 30)'!Print_Area</vt:lpstr>
      <vt:lpstr>'StateCredit Determination(p36b)'!Print_Area</vt:lpstr>
      <vt:lpstr>'Submission Checklist (p 3)'!Print_Area</vt:lpstr>
      <vt:lpstr>'Threshold (p 16)'!Print_Area</vt:lpstr>
      <vt:lpstr>'Types of Allocation (p 10)'!Print_Area</vt:lpstr>
      <vt:lpstr>Underwriting!Print_Area</vt:lpstr>
      <vt:lpstr>'Annual Expenses (p 27)'!Text1131</vt:lpstr>
      <vt:lpstr>'Annual Expenses (p 27)'!Text1134</vt:lpstr>
      <vt:lpstr>'Annual Expenses (p 27)'!Text1137</vt:lpstr>
      <vt:lpstr>'Annual Expenses (p 27)'!Text1139</vt:lpstr>
      <vt:lpstr>'Annual Expenses (p 27)'!Text1140</vt:lpstr>
      <vt:lpstr>'Annual Expenses (p 27)'!Text1141</vt:lpstr>
      <vt:lpstr>'Annual Expenses (p 27)'!Text1142</vt:lpstr>
      <vt:lpstr>'Annual Expenses (p 27)'!Text1143</vt:lpstr>
      <vt:lpstr>'Annual Expenses (p 27)'!Text1144</vt:lpstr>
      <vt:lpstr>'Annual Expenses (p 27)'!Text1146</vt:lpstr>
      <vt:lpstr>'Annual Expenses (p 27)'!Text1147</vt:lpstr>
      <vt:lpstr>'Annual Expenses (p 27)'!Text1148</vt:lpstr>
      <vt:lpstr>'Annual Expenses (p 27)'!Text1149</vt:lpstr>
      <vt:lpstr>'Annual Expenses (p 27)'!Text1150</vt:lpstr>
      <vt:lpstr>'Annual Expenses (p 27)'!Text1151</vt:lpstr>
      <vt:lpstr>'Annual Expenses (p 27)'!Text1152</vt:lpstr>
      <vt:lpstr>'Annual Expenses (p 27)'!Text1153</vt:lpstr>
      <vt:lpstr>'Annual Expenses (p 27)'!Text1154</vt:lpstr>
      <vt:lpstr>'Annual Expenses (p 27)'!Text1155</vt:lpstr>
      <vt:lpstr>'Annual Expenses (p 27)'!Text1158</vt:lpstr>
      <vt:lpstr>'Annual Expenses (p 27)'!Text1159</vt:lpstr>
      <vt:lpstr>'Annual Expenses (p 27)'!Text1160</vt:lpstr>
      <vt:lpstr>'Annual Expenses (p 27)'!Text1161</vt:lpstr>
      <vt:lpstr>'Annual Expenses (p 27)'!Text1162</vt:lpstr>
      <vt:lpstr>'Annual Expenses (p 27)'!Text1163</vt:lpstr>
      <vt:lpstr>'Annual Expenses (p 27)'!Text1164</vt:lpstr>
      <vt:lpstr>'Units and Bedrooms (p 22)'!Text125</vt:lpstr>
      <vt:lpstr>'Units and Bedrooms (p 22)'!Text126</vt:lpstr>
      <vt:lpstr>'Units and Bedrooms (p 22)'!Text127</vt:lpstr>
      <vt:lpstr>'Units and Bedrooms (p 22)'!Text128</vt:lpstr>
      <vt:lpstr>'Units and Bedrooms (p 22)'!Text129</vt:lpstr>
      <vt:lpstr>'Units and Bedrooms (p 22)'!Text130</vt:lpstr>
      <vt:lpstr>'Units and Bedrooms (p 22)'!Text131</vt:lpstr>
      <vt:lpstr>'Units and Bedrooms (p 22)'!Text174</vt:lpstr>
      <vt:lpstr>'Units and Bedrooms (p 22)'!Text175</vt:lpstr>
      <vt:lpstr>'Units and Bedrooms (p 22)'!Text176</vt:lpstr>
      <vt:lpstr>'Units and Bedrooms (p 22)'!Text177</vt:lpstr>
      <vt:lpstr>'Units and Bedrooms (p 22)'!Text178</vt:lpstr>
      <vt:lpstr>'Units and Bedrooms (p 22)'!Text179</vt:lpstr>
      <vt:lpstr>'Units and Bedrooms (p 22)'!Text180</vt:lpstr>
      <vt:lpstr>'Units and Bedrooms (p 22)'!Text195</vt:lpstr>
      <vt:lpstr>'Units and Bedrooms (p 22)'!Text196</vt:lpstr>
      <vt:lpstr>'Units and Bedrooms (p 22)'!Text197</vt:lpstr>
      <vt:lpstr>'Units and Bedrooms (p 22)'!Text198</vt:lpstr>
      <vt:lpstr>'Units and Bedrooms (p 22)'!Text199</vt:lpstr>
      <vt:lpstr>'Units and Bedrooms (p 22)'!Text200</vt:lpstr>
      <vt:lpstr>'Units and Bedrooms (p 22)'!Text201</vt:lpstr>
      <vt:lpstr>'Units and Bedrooms (p 22)'!Text216</vt:lpstr>
      <vt:lpstr>'Units and Bedrooms (p 22)'!Text217</vt:lpstr>
      <vt:lpstr>'Units and Bedrooms (p 22)'!Text218</vt:lpstr>
      <vt:lpstr>'Units and Bedrooms (p 22)'!Text219</vt:lpstr>
      <vt:lpstr>'Units and Bedrooms (p 22)'!Text220</vt:lpstr>
      <vt:lpstr>'Units and Bedrooms (p 22)'!Text221</vt:lpstr>
      <vt:lpstr>'Units and Bedrooms (p 22)'!Text222</vt:lpstr>
      <vt:lpstr>'Units and Bedrooms (p 22)'!Text237</vt:lpstr>
      <vt:lpstr>'Units and Bedrooms (p 22)'!Text238</vt:lpstr>
      <vt:lpstr>'Units and Bedrooms (p 22)'!Text239</vt:lpstr>
      <vt:lpstr>'Units and Bedrooms (p 22)'!Text240</vt:lpstr>
      <vt:lpstr>'Units and Bedrooms (p 22)'!Text241</vt:lpstr>
      <vt:lpstr>'Units and Bedrooms (p 22)'!Text242</vt:lpstr>
      <vt:lpstr>'Units and Bedrooms (p 22)'!Text243</vt:lpstr>
      <vt:lpstr>'Units and Bedrooms (p 22)'!Text244</vt:lpstr>
      <vt:lpstr>'Units and Bedrooms (p 22)'!Text245</vt:lpstr>
      <vt:lpstr>'Units and Bedrooms (p 22)'!Text246</vt:lpstr>
      <vt:lpstr>'Units and Bedrooms (p 22)'!Text247</vt:lpstr>
      <vt:lpstr>'Units and Bedrooms (p 22)'!Text248</vt:lpstr>
    </vt:vector>
  </TitlesOfParts>
  <Manager/>
  <Company>Indiana Housing Finance Authority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Karla</dc:creator>
  <cp:keywords/>
  <dc:description/>
  <cp:lastModifiedBy>Castro, Emily</cp:lastModifiedBy>
  <cp:revision/>
  <dcterms:created xsi:type="dcterms:W3CDTF">2003-04-01T20:37:11Z</dcterms:created>
  <dcterms:modified xsi:type="dcterms:W3CDTF">2026-06-16T15:04:51Z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0x0101000A26CFE5520D5C47BBE3948A10D59C17</vt:lpwstr>
  </property>
</Properties>
</file>